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DMNDFA13.in.city.edogawa.tokyo.jp\江戸川区\216.児童相談所\250.措置費共同経理課\001.措置費共同経理課共用\令和７年度\13その他業務\10請求シートのシステム化検討\20_情報収集\20250902_サイボウズ＆フリー株式会社相談\見積依頼用\03児童自立生活援助事業\01Ⅰ型\"/>
    </mc:Choice>
  </mc:AlternateContent>
  <xr:revisionPtr revIDLastSave="0" documentId="13_ncr:1_{8AE36082-CB23-4D02-BC3E-93FDBE5D1762}" xr6:coauthVersionLast="47" xr6:coauthVersionMax="47" xr10:uidLastSave="{00000000-0000-0000-0000-000000000000}"/>
  <bookViews>
    <workbookView xWindow="-108" yWindow="-108" windowWidth="23256" windowHeight="12456" tabRatio="683" activeTab="1" xr2:uid="{00000000-000D-0000-FFFF-FFFF00000000}"/>
  </bookViews>
  <sheets>
    <sheet name="認定数入力" sheetId="73" r:id="rId1"/>
    <sheet name="措置費共同経理課" sheetId="2" r:id="rId2"/>
    <sheet name="港区" sheetId="36" r:id="rId3"/>
    <sheet name="文京区" sheetId="37" r:id="rId4"/>
    <sheet name="品川区" sheetId="38" r:id="rId5"/>
    <sheet name="世田谷区" sheetId="39" r:id="rId6"/>
    <sheet name="中野区" sheetId="40" r:id="rId7"/>
    <sheet name="杉並区" sheetId="41" r:id="rId8"/>
    <sheet name="豊島区" sheetId="42" r:id="rId9"/>
    <sheet name="北区" sheetId="43" r:id="rId10"/>
    <sheet name="荒川区" sheetId="44" r:id="rId11"/>
    <sheet name="板橋区" sheetId="45" r:id="rId12"/>
    <sheet name="葛飾区" sheetId="46" r:id="rId13"/>
    <sheet name="江戸川区" sheetId="47" r:id="rId14"/>
    <sheet name="リスト" sheetId="48" r:id="rId15"/>
    <sheet name="港区【金額用】" sheetId="49" r:id="rId16"/>
    <sheet name="文京区【金額用】" sheetId="51" r:id="rId17"/>
    <sheet name="品川区【金額用】" sheetId="53" r:id="rId18"/>
    <sheet name="世田谷区【金額用】" sheetId="55" r:id="rId19"/>
    <sheet name="中野区【金額用】" sheetId="57" r:id="rId20"/>
    <sheet name="杉並区【金額用】" sheetId="59" r:id="rId21"/>
    <sheet name="豊島区【金額用】" sheetId="61" r:id="rId22"/>
    <sheet name="北区【金額用】" sheetId="63" r:id="rId23"/>
    <sheet name="荒川区【金額用】" sheetId="65" r:id="rId24"/>
    <sheet name="板橋区【金額用】" sheetId="67" r:id="rId25"/>
    <sheet name="葛飾区【金額用】" sheetId="69" r:id="rId26"/>
    <sheet name="江戸川区【金額用】" sheetId="71" r:id="rId27"/>
    <sheet name="港区【人数用】" sheetId="50" r:id="rId28"/>
    <sheet name="文京区【人数用】" sheetId="52" r:id="rId29"/>
    <sheet name="品川区【人数用】" sheetId="54" r:id="rId30"/>
    <sheet name="世田谷区【人数用】" sheetId="56" r:id="rId31"/>
    <sheet name="中野区【人数用】" sheetId="58" r:id="rId32"/>
    <sheet name="杉並区【人数用】" sheetId="60" r:id="rId33"/>
    <sheet name="豊島区【人数用】" sheetId="62" r:id="rId34"/>
    <sheet name="北区【人数用】" sheetId="64" r:id="rId35"/>
    <sheet name="荒川区【人数用】" sheetId="66" r:id="rId36"/>
    <sheet name="板橋区【人数用】" sheetId="68" r:id="rId37"/>
    <sheet name="葛飾区【人数用】" sheetId="70" r:id="rId38"/>
    <sheet name="江戸川区【人数用】" sheetId="72" r:id="rId39"/>
    <sheet name="港区【調査】" sheetId="74" r:id="rId40"/>
    <sheet name="文京区【調査】" sheetId="75" r:id="rId41"/>
    <sheet name="品川区【調査】" sheetId="76" r:id="rId42"/>
    <sheet name="世田谷区【調査】" sheetId="77" r:id="rId43"/>
    <sheet name="中野区【調査】" sheetId="78" r:id="rId44"/>
    <sheet name="杉並区【調査】" sheetId="79" r:id="rId45"/>
    <sheet name="豊島区【調査】" sheetId="80" r:id="rId46"/>
    <sheet name="北区【調査】" sheetId="81" r:id="rId47"/>
    <sheet name="荒川区【調査】" sheetId="82" r:id="rId48"/>
    <sheet name="板橋区【調査】" sheetId="83" r:id="rId49"/>
    <sheet name="葛飾区【調査】" sheetId="84" r:id="rId50"/>
    <sheet name="江戸川区【調査】" sheetId="85" r:id="rId51"/>
  </sheets>
  <definedNames>
    <definedName name="_xlnm.Print_Area" localSheetId="49">葛飾区【調査】!$A$1:$BQ$13</definedName>
    <definedName name="_xlnm.Print_Area" localSheetId="50">江戸川区【調査】!$A$1:$BQ$13</definedName>
    <definedName name="_xlnm.Print_Area" localSheetId="39">港区【調査】!$A$1:$BQ$13</definedName>
    <definedName name="_xlnm.Print_Area" localSheetId="47">荒川区【調査】!$A$1:$BQ$13</definedName>
    <definedName name="_xlnm.Print_Area" localSheetId="44">杉並区【調査】!$A$1:$BQ$13</definedName>
    <definedName name="_xlnm.Print_Area" localSheetId="42">世田谷区【調査】!$A$1:$BQ$13</definedName>
    <definedName name="_xlnm.Print_Area" localSheetId="43">中野区【調査】!$A$1:$BQ$13</definedName>
    <definedName name="_xlnm.Print_Area" localSheetId="48">板橋区【調査】!$A$1:$BQ$13</definedName>
    <definedName name="_xlnm.Print_Area" localSheetId="41">品川区【調査】!$A$1:$BQ$13</definedName>
    <definedName name="_xlnm.Print_Area" localSheetId="40">文京区【調査】!$A$1:$BQ$13</definedName>
    <definedName name="_xlnm.Print_Area" localSheetId="45">豊島区【調査】!$A$1:$BQ$13</definedName>
    <definedName name="_xlnm.Print_Area" localSheetId="46">北区【調査】!$A$1:$BQ$13</definedName>
    <definedName name="ﾁﾇ">#REF!</definedName>
  </definedNames>
  <calcPr calcId="191029"/>
  <customWorkbookViews>
    <customWorkbookView name="皆川 敬亮 - 個人用ビュー" guid="{7A77FBF5-6105-4E92-A0D0-0A63FEB23D91}" mergeInterval="0" personalView="1" maximized="1" xWindow="-8" yWindow="-8" windowWidth="1382" windowHeight="754" activeSheetId="15"/>
    <customWorkbookView name="東京都 - 個人用ビュー" guid="{6B6A1897-CFD8-464C-AAA1-970A262B5958}" mergeInterval="0" personalView="1" maximized="1" xWindow="-8" yWindow="-8" windowWidth="1936" windowHeight="1066" activeSheetId="1"/>
    <customWorkbookView name="鶴ヶ谷　和俊 - 個人用ビュー" guid="{9D746CBE-ACA5-4315-BAAA-9A1BEE1BC4B9}" mergeInterval="0" personalView="1" maximized="1" xWindow="-8" yWindow="-8" windowWidth="1382" windowHeight="744" activeSheetId="2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43" i="47" l="1"/>
  <c r="K39" i="47"/>
  <c r="K37" i="47"/>
  <c r="K35" i="47"/>
  <c r="K41" i="47" s="1"/>
  <c r="K31" i="47"/>
  <c r="K29" i="47"/>
  <c r="K27" i="47"/>
  <c r="K33" i="47" s="1"/>
  <c r="K23" i="47"/>
  <c r="K21" i="47"/>
  <c r="K43" i="46"/>
  <c r="K39" i="46"/>
  <c r="K37" i="46"/>
  <c r="K35" i="46"/>
  <c r="K41" i="46" s="1"/>
  <c r="K31" i="46"/>
  <c r="K29" i="46"/>
  <c r="K27" i="46"/>
  <c r="K33" i="46" s="1"/>
  <c r="K23" i="46"/>
  <c r="K21" i="46"/>
  <c r="K43" i="45"/>
  <c r="K39" i="45"/>
  <c r="K37" i="45"/>
  <c r="K35" i="45"/>
  <c r="K41" i="45" s="1"/>
  <c r="K31" i="45"/>
  <c r="K29" i="45"/>
  <c r="K27" i="45"/>
  <c r="K33" i="45" s="1"/>
  <c r="K23" i="45"/>
  <c r="K21" i="45"/>
  <c r="K25" i="45" s="1"/>
  <c r="K43" i="44"/>
  <c r="K39" i="44"/>
  <c r="K37" i="44"/>
  <c r="K35" i="44"/>
  <c r="K31" i="44"/>
  <c r="K33" i="44" s="1"/>
  <c r="K29" i="44"/>
  <c r="K27" i="44"/>
  <c r="K23" i="44"/>
  <c r="K21" i="44"/>
  <c r="K43" i="43"/>
  <c r="K39" i="43"/>
  <c r="K37" i="43"/>
  <c r="K35" i="43"/>
  <c r="K31" i="43"/>
  <c r="K29" i="43"/>
  <c r="K27" i="43"/>
  <c r="K33" i="43" s="1"/>
  <c r="K23" i="43"/>
  <c r="K21" i="43"/>
  <c r="K25" i="43" s="1"/>
  <c r="K43" i="42"/>
  <c r="K39" i="42"/>
  <c r="K37" i="42"/>
  <c r="K41" i="42" s="1"/>
  <c r="K35" i="42"/>
  <c r="K31" i="42"/>
  <c r="K29" i="42"/>
  <c r="K27" i="42"/>
  <c r="K23" i="42"/>
  <c r="K21" i="42"/>
  <c r="K43" i="41"/>
  <c r="K39" i="41"/>
  <c r="K37" i="41"/>
  <c r="K35" i="41"/>
  <c r="K41" i="41" s="1"/>
  <c r="K31" i="41"/>
  <c r="K29" i="41"/>
  <c r="K27" i="41"/>
  <c r="K33" i="41" s="1"/>
  <c r="K23" i="41"/>
  <c r="K21" i="41"/>
  <c r="K25" i="41" s="1"/>
  <c r="K43" i="40"/>
  <c r="K39" i="40"/>
  <c r="K37" i="40"/>
  <c r="K35" i="40"/>
  <c r="K31" i="40"/>
  <c r="K29" i="40"/>
  <c r="K27" i="40"/>
  <c r="K33" i="40" s="1"/>
  <c r="K23" i="40"/>
  <c r="K21" i="40"/>
  <c r="K25" i="40" s="1"/>
  <c r="K43" i="39"/>
  <c r="K39" i="39"/>
  <c r="K37" i="39"/>
  <c r="K35" i="39"/>
  <c r="K31" i="39"/>
  <c r="K29" i="39"/>
  <c r="K27" i="39"/>
  <c r="K33" i="39" s="1"/>
  <c r="K23" i="39"/>
  <c r="K25" i="39" s="1"/>
  <c r="K21" i="39"/>
  <c r="K43" i="38"/>
  <c r="K39" i="38"/>
  <c r="K37" i="38"/>
  <c r="K35" i="38"/>
  <c r="K31" i="38"/>
  <c r="K29" i="38"/>
  <c r="K27" i="38"/>
  <c r="K33" i="38" s="1"/>
  <c r="K23" i="38"/>
  <c r="K21" i="38"/>
  <c r="K25" i="38" s="1"/>
  <c r="K43" i="37"/>
  <c r="K39" i="37"/>
  <c r="K37" i="37"/>
  <c r="K35" i="37"/>
  <c r="K31" i="37"/>
  <c r="K29" i="37"/>
  <c r="K33" i="37" s="1"/>
  <c r="K27" i="37"/>
  <c r="K23" i="37"/>
  <c r="K21" i="37"/>
  <c r="K43" i="36"/>
  <c r="K39" i="36"/>
  <c r="K37" i="36"/>
  <c r="K35" i="36"/>
  <c r="K41" i="36" s="1"/>
  <c r="K31" i="36"/>
  <c r="K29" i="36"/>
  <c r="K27" i="36"/>
  <c r="K33" i="36" s="1"/>
  <c r="K23" i="36"/>
  <c r="K21" i="36"/>
  <c r="K25" i="36" s="1"/>
  <c r="K38" i="37"/>
  <c r="K36" i="37"/>
  <c r="K41" i="37"/>
  <c r="K34" i="37"/>
  <c r="K40" i="37" s="1"/>
  <c r="K30" i="37"/>
  <c r="K28" i="37"/>
  <c r="K32" i="37" s="1"/>
  <c r="K26" i="37"/>
  <c r="K22" i="37"/>
  <c r="K25" i="37"/>
  <c r="K20" i="37"/>
  <c r="K18" i="37"/>
  <c r="K24" i="37" s="1"/>
  <c r="K17" i="37"/>
  <c r="K14" i="37"/>
  <c r="K12" i="37"/>
  <c r="K10" i="37"/>
  <c r="K16" i="37" s="1"/>
  <c r="K41" i="38"/>
  <c r="K40" i="38"/>
  <c r="K38" i="38"/>
  <c r="K36" i="38"/>
  <c r="K34" i="38"/>
  <c r="K30" i="38"/>
  <c r="K28" i="38"/>
  <c r="K26" i="38"/>
  <c r="K32" i="38" s="1"/>
  <c r="K24" i="38"/>
  <c r="K22" i="38"/>
  <c r="K20" i="38"/>
  <c r="K18" i="38"/>
  <c r="K17" i="38"/>
  <c r="K14" i="38"/>
  <c r="K12" i="38"/>
  <c r="K10" i="38"/>
  <c r="K16" i="38" s="1"/>
  <c r="K38" i="39"/>
  <c r="K40" i="39" s="1"/>
  <c r="K41" i="39"/>
  <c r="K36" i="39"/>
  <c r="K34" i="39"/>
  <c r="K30" i="39"/>
  <c r="K28" i="39"/>
  <c r="K26" i="39"/>
  <c r="K32" i="39" s="1"/>
  <c r="K22" i="39"/>
  <c r="K24" i="39" s="1"/>
  <c r="K20" i="39"/>
  <c r="K18" i="39"/>
  <c r="K17" i="39"/>
  <c r="K14" i="39"/>
  <c r="K12" i="39"/>
  <c r="K10" i="39"/>
  <c r="K16" i="39" s="1"/>
  <c r="K38" i="40"/>
  <c r="K36" i="40"/>
  <c r="K41" i="40"/>
  <c r="K34" i="40"/>
  <c r="K40" i="40" s="1"/>
  <c r="K30" i="40"/>
  <c r="K28" i="40"/>
  <c r="K26" i="40"/>
  <c r="K32" i="40" s="1"/>
  <c r="K22" i="40"/>
  <c r="K20" i="40"/>
  <c r="K18" i="40"/>
  <c r="K24" i="40" s="1"/>
  <c r="K17" i="40"/>
  <c r="K14" i="40"/>
  <c r="K12" i="40"/>
  <c r="K10" i="40"/>
  <c r="K16" i="40" s="1"/>
  <c r="K38" i="41"/>
  <c r="K36" i="41"/>
  <c r="K34" i="41"/>
  <c r="K40" i="41" s="1"/>
  <c r="K32" i="41"/>
  <c r="K30" i="41"/>
  <c r="K28" i="41"/>
  <c r="K26" i="41"/>
  <c r="K22" i="41"/>
  <c r="K20" i="41"/>
  <c r="K18" i="41"/>
  <c r="K24" i="41" s="1"/>
  <c r="K17" i="41"/>
  <c r="K14" i="41"/>
  <c r="K12" i="41"/>
  <c r="K16" i="41" s="1"/>
  <c r="K10" i="41"/>
  <c r="K38" i="42"/>
  <c r="K36" i="42"/>
  <c r="K34" i="42"/>
  <c r="K40" i="42" s="1"/>
  <c r="K30" i="42"/>
  <c r="K33" i="42"/>
  <c r="K28" i="42"/>
  <c r="K32" i="42" s="1"/>
  <c r="K26" i="42"/>
  <c r="K22" i="42"/>
  <c r="K25" i="42"/>
  <c r="K20" i="42"/>
  <c r="K18" i="42"/>
  <c r="K24" i="42" s="1"/>
  <c r="K17" i="42"/>
  <c r="K14" i="42"/>
  <c r="K12" i="42"/>
  <c r="K10" i="42"/>
  <c r="K16" i="42" s="1"/>
  <c r="K41" i="43"/>
  <c r="K38" i="43"/>
  <c r="K36" i="43"/>
  <c r="K34" i="43"/>
  <c r="K40" i="43" s="1"/>
  <c r="K30" i="43"/>
  <c r="K28" i="43"/>
  <c r="K26" i="43"/>
  <c r="K32" i="43" s="1"/>
  <c r="K22" i="43"/>
  <c r="K20" i="43"/>
  <c r="K18" i="43"/>
  <c r="K24" i="43" s="1"/>
  <c r="K17" i="43"/>
  <c r="K14" i="43"/>
  <c r="K12" i="43"/>
  <c r="K10" i="43"/>
  <c r="K16" i="43" s="1"/>
  <c r="K41" i="44"/>
  <c r="K38" i="44"/>
  <c r="K40" i="44" s="1"/>
  <c r="K36" i="44"/>
  <c r="K34" i="44"/>
  <c r="K30" i="44"/>
  <c r="K28" i="44"/>
  <c r="K26" i="44"/>
  <c r="K32" i="44" s="1"/>
  <c r="K25" i="44"/>
  <c r="K22" i="44"/>
  <c r="K24" i="44" s="1"/>
  <c r="K20" i="44"/>
  <c r="K18" i="44"/>
  <c r="K17" i="44"/>
  <c r="K14" i="44"/>
  <c r="K12" i="44"/>
  <c r="K10" i="44"/>
  <c r="K16" i="44" s="1"/>
  <c r="K38" i="45"/>
  <c r="K36" i="45"/>
  <c r="K40" i="45" s="1"/>
  <c r="K34" i="45"/>
  <c r="K30" i="45"/>
  <c r="K28" i="45"/>
  <c r="K26" i="45"/>
  <c r="K32" i="45" s="1"/>
  <c r="K22" i="45"/>
  <c r="K20" i="45"/>
  <c r="K18" i="45"/>
  <c r="K24" i="45" s="1"/>
  <c r="K17" i="45"/>
  <c r="K14" i="45"/>
  <c r="K12" i="45"/>
  <c r="K10" i="45"/>
  <c r="K16" i="45" s="1"/>
  <c r="K38" i="46"/>
  <c r="K36" i="46"/>
  <c r="K34" i="46"/>
  <c r="K40" i="46" s="1"/>
  <c r="K32" i="46"/>
  <c r="K30" i="46"/>
  <c r="K28" i="46"/>
  <c r="K26" i="46"/>
  <c r="K22" i="46"/>
  <c r="K25" i="46"/>
  <c r="K20" i="46"/>
  <c r="K18" i="46"/>
  <c r="K24" i="46" s="1"/>
  <c r="K17" i="46"/>
  <c r="K14" i="46"/>
  <c r="K16" i="46" s="1"/>
  <c r="K12" i="46"/>
  <c r="K10" i="46"/>
  <c r="K38" i="47"/>
  <c r="K36" i="47"/>
  <c r="K34" i="47"/>
  <c r="K40" i="47" s="1"/>
  <c r="K30" i="47"/>
  <c r="K32" i="47" s="1"/>
  <c r="K28" i="47"/>
  <c r="K26" i="47"/>
  <c r="K22" i="47"/>
  <c r="K25" i="47"/>
  <c r="K20" i="47"/>
  <c r="K18" i="47"/>
  <c r="K24" i="47" s="1"/>
  <c r="K17" i="47"/>
  <c r="K14" i="47"/>
  <c r="K12" i="47"/>
  <c r="K10" i="47"/>
  <c r="K16" i="47" s="1"/>
  <c r="K38" i="36"/>
  <c r="K36" i="36"/>
  <c r="K34" i="36"/>
  <c r="K40" i="36" s="1"/>
  <c r="K30" i="36"/>
  <c r="K28" i="36"/>
  <c r="K26" i="36"/>
  <c r="K32" i="36" s="1"/>
  <c r="K22" i="36"/>
  <c r="K20" i="36"/>
  <c r="K18" i="36"/>
  <c r="K24" i="36" s="1"/>
  <c r="K17" i="36"/>
  <c r="K14" i="36"/>
  <c r="K12" i="36"/>
  <c r="K10" i="36"/>
  <c r="K16" i="36" s="1"/>
  <c r="BH43" i="37"/>
  <c r="BH43" i="38"/>
  <c r="BH43" i="39"/>
  <c r="BH43" i="40"/>
  <c r="BH43" i="41"/>
  <c r="BH43" i="42"/>
  <c r="BH43" i="43"/>
  <c r="BH43" i="44"/>
  <c r="BH43" i="45"/>
  <c r="BH43" i="46"/>
  <c r="BH43" i="47"/>
  <c r="BH43" i="36"/>
  <c r="BG43" i="37"/>
  <c r="BF43" i="37"/>
  <c r="BE43" i="37"/>
  <c r="BD43" i="37"/>
  <c r="BC43" i="37"/>
  <c r="BB43" i="37"/>
  <c r="BA43" i="37"/>
  <c r="AZ43" i="37"/>
  <c r="BG43" i="38"/>
  <c r="BF43" i="38"/>
  <c r="BE43" i="38"/>
  <c r="BD43" i="38"/>
  <c r="BC43" i="38"/>
  <c r="BB43" i="38"/>
  <c r="BA43" i="38"/>
  <c r="AZ43" i="38"/>
  <c r="S13" i="53" s="1"/>
  <c r="BG43" i="39"/>
  <c r="BF43" i="39"/>
  <c r="BE43" i="39"/>
  <c r="BD43" i="39"/>
  <c r="BC43" i="39"/>
  <c r="BB43" i="39"/>
  <c r="BA43" i="39"/>
  <c r="AZ43" i="39"/>
  <c r="BG43" i="40"/>
  <c r="BF43" i="40"/>
  <c r="BE43" i="40"/>
  <c r="BD43" i="40"/>
  <c r="BC43" i="40"/>
  <c r="BB43" i="40"/>
  <c r="BA43" i="40"/>
  <c r="AZ43" i="40"/>
  <c r="S13" i="57" s="1"/>
  <c r="BG43" i="41"/>
  <c r="BF43" i="41"/>
  <c r="BE43" i="41"/>
  <c r="BD43" i="41"/>
  <c r="BC43" i="41"/>
  <c r="BB43" i="41"/>
  <c r="BA43" i="41"/>
  <c r="AZ43" i="41"/>
  <c r="BG43" i="42"/>
  <c r="BF43" i="42"/>
  <c r="BE43" i="42"/>
  <c r="BD43" i="42"/>
  <c r="BC43" i="42"/>
  <c r="BB43" i="42"/>
  <c r="BA43" i="42"/>
  <c r="AZ43" i="42"/>
  <c r="S13" i="61" s="1"/>
  <c r="BG43" i="43"/>
  <c r="BF43" i="43"/>
  <c r="BE43" i="43"/>
  <c r="BD43" i="43"/>
  <c r="BC43" i="43"/>
  <c r="BB43" i="43"/>
  <c r="BA43" i="43"/>
  <c r="AZ43" i="43"/>
  <c r="BG43" i="44"/>
  <c r="BF43" i="44"/>
  <c r="BE43" i="44"/>
  <c r="BD43" i="44"/>
  <c r="BC43" i="44"/>
  <c r="BB43" i="44"/>
  <c r="BA43" i="44"/>
  <c r="AZ43" i="44"/>
  <c r="S13" i="65" s="1"/>
  <c r="BG43" i="45"/>
  <c r="BF43" i="45"/>
  <c r="BE43" i="45"/>
  <c r="BD43" i="45"/>
  <c r="BC43" i="45"/>
  <c r="BB43" i="45"/>
  <c r="BA43" i="45"/>
  <c r="AZ43" i="45"/>
  <c r="BG43" i="46"/>
  <c r="BF43" i="46"/>
  <c r="BE43" i="46"/>
  <c r="BD43" i="46"/>
  <c r="BC43" i="46"/>
  <c r="BB43" i="46"/>
  <c r="BA43" i="46"/>
  <c r="AZ43" i="46"/>
  <c r="S13" i="69" s="1"/>
  <c r="BG43" i="47"/>
  <c r="BF43" i="47"/>
  <c r="BE43" i="47"/>
  <c r="BD43" i="47"/>
  <c r="BC43" i="47"/>
  <c r="BB43" i="47"/>
  <c r="BA43" i="47"/>
  <c r="AZ43" i="47"/>
  <c r="BG43" i="36"/>
  <c r="BF43" i="36"/>
  <c r="BE43" i="36"/>
  <c r="BD43" i="36"/>
  <c r="BC43" i="36"/>
  <c r="BB43" i="36"/>
  <c r="BA43" i="36"/>
  <c r="AZ43" i="36"/>
  <c r="AT43" i="37"/>
  <c r="AU43" i="37"/>
  <c r="AV43" i="37"/>
  <c r="AT43" i="38"/>
  <c r="AU43" i="38"/>
  <c r="AV43" i="38"/>
  <c r="AT43" i="39"/>
  <c r="AU43" i="39"/>
  <c r="AV43" i="39"/>
  <c r="AT43" i="40"/>
  <c r="AU43" i="40"/>
  <c r="AV43" i="40"/>
  <c r="AT43" i="41"/>
  <c r="AU43" i="41"/>
  <c r="AV43" i="41"/>
  <c r="AT43" i="42"/>
  <c r="AU43" i="42"/>
  <c r="AV43" i="42"/>
  <c r="AT43" i="43"/>
  <c r="AU43" i="43"/>
  <c r="AV43" i="43"/>
  <c r="AT43" i="44"/>
  <c r="AU43" i="44"/>
  <c r="AV43" i="44"/>
  <c r="AT43" i="45"/>
  <c r="AU43" i="45"/>
  <c r="AV43" i="45"/>
  <c r="AT43" i="46"/>
  <c r="AU43" i="46"/>
  <c r="AV43" i="46"/>
  <c r="AT43" i="47"/>
  <c r="AU43" i="47"/>
  <c r="AV43" i="47"/>
  <c r="AT43" i="36"/>
  <c r="AU43" i="36"/>
  <c r="AV43" i="36"/>
  <c r="AS43" i="37"/>
  <c r="AR43" i="37"/>
  <c r="AQ43" i="37"/>
  <c r="AP43" i="37"/>
  <c r="AO43" i="37"/>
  <c r="AS43" i="38"/>
  <c r="AR43" i="38"/>
  <c r="AQ43" i="38"/>
  <c r="AP43" i="38"/>
  <c r="AO43" i="38"/>
  <c r="AS43" i="39"/>
  <c r="AR43" i="39"/>
  <c r="AQ43" i="39"/>
  <c r="AP43" i="39"/>
  <c r="AO43" i="39"/>
  <c r="AS43" i="40"/>
  <c r="AR43" i="40"/>
  <c r="AQ43" i="40"/>
  <c r="AP43" i="40"/>
  <c r="AO43" i="40"/>
  <c r="AS43" i="41"/>
  <c r="AR43" i="41"/>
  <c r="AQ43" i="41"/>
  <c r="AP43" i="41"/>
  <c r="AO43" i="41"/>
  <c r="AS43" i="42"/>
  <c r="AR43" i="42"/>
  <c r="AQ43" i="42"/>
  <c r="AP43" i="42"/>
  <c r="AO43" i="42"/>
  <c r="AS43" i="43"/>
  <c r="AR43" i="43"/>
  <c r="AQ43" i="43"/>
  <c r="AP43" i="43"/>
  <c r="AO43" i="43"/>
  <c r="AS43" i="44"/>
  <c r="AR43" i="44"/>
  <c r="AQ43" i="44"/>
  <c r="AP43" i="44"/>
  <c r="AO43" i="44"/>
  <c r="AS43" i="45"/>
  <c r="AR43" i="45"/>
  <c r="AQ43" i="45"/>
  <c r="AP43" i="45"/>
  <c r="AO43" i="45"/>
  <c r="AS43" i="46"/>
  <c r="AR43" i="46"/>
  <c r="AQ43" i="46"/>
  <c r="AP43" i="46"/>
  <c r="AO43" i="46"/>
  <c r="AS43" i="47"/>
  <c r="AR43" i="47"/>
  <c r="AQ43" i="47"/>
  <c r="AP43" i="47"/>
  <c r="AO43" i="47"/>
  <c r="AS43" i="36"/>
  <c r="AR43" i="36"/>
  <c r="AQ43" i="36"/>
  <c r="AP43" i="36"/>
  <c r="AO43" i="36"/>
  <c r="AK43" i="37"/>
  <c r="AL43" i="37"/>
  <c r="AM43" i="37"/>
  <c r="AK43" i="38"/>
  <c r="AL43" i="38"/>
  <c r="AM43" i="38"/>
  <c r="AK43" i="39"/>
  <c r="AL43" i="39"/>
  <c r="AM43" i="39"/>
  <c r="AK43" i="40"/>
  <c r="AL43" i="40"/>
  <c r="AM43" i="40"/>
  <c r="AK43" i="41"/>
  <c r="AL43" i="41"/>
  <c r="AM43" i="41"/>
  <c r="AK43" i="42"/>
  <c r="AL43" i="42"/>
  <c r="AM43" i="42"/>
  <c r="AK43" i="43"/>
  <c r="AL43" i="43"/>
  <c r="AM43" i="43"/>
  <c r="AK43" i="44"/>
  <c r="AL43" i="44"/>
  <c r="AM43" i="44"/>
  <c r="AK43" i="45"/>
  <c r="AL43" i="45"/>
  <c r="AM43" i="45"/>
  <c r="AK43" i="46"/>
  <c r="AL43" i="46"/>
  <c r="AM43" i="46"/>
  <c r="AK43" i="47"/>
  <c r="AL43" i="47"/>
  <c r="AM43" i="47"/>
  <c r="AK43" i="36"/>
  <c r="AL43" i="36"/>
  <c r="AM43" i="36"/>
  <c r="AJ43" i="37"/>
  <c r="AI43" i="37"/>
  <c r="AJ43" i="38"/>
  <c r="AI43" i="38"/>
  <c r="AJ43" i="39"/>
  <c r="AI43" i="39"/>
  <c r="AJ43" i="40"/>
  <c r="AI43" i="40"/>
  <c r="AJ43" i="41"/>
  <c r="AI43" i="41"/>
  <c r="AJ43" i="42"/>
  <c r="AI43" i="42"/>
  <c r="AJ43" i="43"/>
  <c r="AI43" i="43"/>
  <c r="AJ43" i="44"/>
  <c r="AI43" i="44"/>
  <c r="AJ43" i="45"/>
  <c r="AI43" i="45"/>
  <c r="AJ43" i="46"/>
  <c r="AI43" i="46"/>
  <c r="AJ43" i="47"/>
  <c r="AI43" i="47"/>
  <c r="AJ43" i="36"/>
  <c r="AI43" i="36"/>
  <c r="AG43" i="37"/>
  <c r="AF43" i="37"/>
  <c r="AG43" i="38"/>
  <c r="AF43" i="38"/>
  <c r="AG43" i="39"/>
  <c r="AF43" i="39"/>
  <c r="AG43" i="40"/>
  <c r="AF43" i="40"/>
  <c r="AG43" i="41"/>
  <c r="AF43" i="41"/>
  <c r="AG43" i="42"/>
  <c r="AF43" i="42"/>
  <c r="AG43" i="43"/>
  <c r="AF43" i="43"/>
  <c r="AG43" i="44"/>
  <c r="AF43" i="44"/>
  <c r="AG43" i="45"/>
  <c r="AF43" i="45"/>
  <c r="AG43" i="46"/>
  <c r="AF43" i="46"/>
  <c r="AG43" i="47"/>
  <c r="AF43" i="47"/>
  <c r="AG43" i="36"/>
  <c r="AF43" i="36"/>
  <c r="Y43" i="37"/>
  <c r="Z43" i="37"/>
  <c r="AA43" i="37"/>
  <c r="Y43" i="38"/>
  <c r="Z43" i="38"/>
  <c r="AA43" i="38"/>
  <c r="Y43" i="39"/>
  <c r="Z43" i="39"/>
  <c r="AA43" i="39"/>
  <c r="Y43" i="40"/>
  <c r="Z43" i="40"/>
  <c r="AA43" i="40"/>
  <c r="Y43" i="41"/>
  <c r="Z43" i="41"/>
  <c r="AA43" i="41"/>
  <c r="Y43" i="42"/>
  <c r="Z43" i="42"/>
  <c r="AA43" i="42"/>
  <c r="Y43" i="43"/>
  <c r="Z43" i="43"/>
  <c r="AA43" i="43"/>
  <c r="Y43" i="44"/>
  <c r="Z43" i="44"/>
  <c r="AA43" i="44"/>
  <c r="Y43" i="45"/>
  <c r="Z43" i="45"/>
  <c r="AA43" i="45"/>
  <c r="Y43" i="46"/>
  <c r="Z43" i="46"/>
  <c r="AA43" i="46"/>
  <c r="Y43" i="47"/>
  <c r="Z43" i="47"/>
  <c r="AA43" i="47"/>
  <c r="Y43" i="36"/>
  <c r="Z43" i="36"/>
  <c r="AA43" i="36"/>
  <c r="X43" i="37"/>
  <c r="X43" i="38"/>
  <c r="X43" i="39"/>
  <c r="X43" i="40"/>
  <c r="X43" i="41"/>
  <c r="X43" i="42"/>
  <c r="X43" i="43"/>
  <c r="X43" i="44"/>
  <c r="X43" i="45"/>
  <c r="X43" i="46"/>
  <c r="X43" i="47"/>
  <c r="X43" i="36"/>
  <c r="L13" i="56"/>
  <c r="L12" i="56"/>
  <c r="L11" i="56"/>
  <c r="L10" i="56"/>
  <c r="L9" i="56"/>
  <c r="L8" i="56"/>
  <c r="L7" i="56"/>
  <c r="L6" i="56"/>
  <c r="L5" i="56"/>
  <c r="L4" i="56"/>
  <c r="L3" i="56"/>
  <c r="L2" i="56"/>
  <c r="L13" i="58"/>
  <c r="L12" i="58"/>
  <c r="L11" i="58"/>
  <c r="L10" i="58"/>
  <c r="L9" i="58"/>
  <c r="L8" i="58"/>
  <c r="L7" i="58"/>
  <c r="L6" i="58"/>
  <c r="L5" i="58"/>
  <c r="L4" i="58"/>
  <c r="L3" i="58"/>
  <c r="L2" i="58"/>
  <c r="L13" i="60"/>
  <c r="L12" i="60"/>
  <c r="L11" i="60"/>
  <c r="L10" i="60"/>
  <c r="L9" i="60"/>
  <c r="L8" i="60"/>
  <c r="L7" i="60"/>
  <c r="L6" i="60"/>
  <c r="L5" i="60"/>
  <c r="L4" i="60"/>
  <c r="L3" i="60"/>
  <c r="L2" i="60"/>
  <c r="L13" i="62"/>
  <c r="L12" i="62"/>
  <c r="L11" i="62"/>
  <c r="L10" i="62"/>
  <c r="L9" i="62"/>
  <c r="L8" i="62"/>
  <c r="L7" i="62"/>
  <c r="L6" i="62"/>
  <c r="L5" i="62"/>
  <c r="L4" i="62"/>
  <c r="L3" i="62"/>
  <c r="L2" i="62"/>
  <c r="L13" i="64"/>
  <c r="L12" i="64"/>
  <c r="L11" i="64"/>
  <c r="L10" i="64"/>
  <c r="L9" i="64"/>
  <c r="L8" i="64"/>
  <c r="L7" i="64"/>
  <c r="L6" i="64"/>
  <c r="L5" i="64"/>
  <c r="L4" i="64"/>
  <c r="L3" i="64"/>
  <c r="L2" i="64"/>
  <c r="L13" i="66"/>
  <c r="L12" i="66"/>
  <c r="L11" i="66"/>
  <c r="L10" i="66"/>
  <c r="L9" i="66"/>
  <c r="L8" i="66"/>
  <c r="L7" i="66"/>
  <c r="L6" i="66"/>
  <c r="L5" i="66"/>
  <c r="L4" i="66"/>
  <c r="L3" i="66"/>
  <c r="L2" i="66"/>
  <c r="L13" i="68"/>
  <c r="L12" i="68"/>
  <c r="L11" i="68"/>
  <c r="L10" i="68"/>
  <c r="L9" i="68"/>
  <c r="L8" i="68"/>
  <c r="L7" i="68"/>
  <c r="L6" i="68"/>
  <c r="L5" i="68"/>
  <c r="L4" i="68"/>
  <c r="L3" i="68"/>
  <c r="L2" i="68"/>
  <c r="L13" i="70"/>
  <c r="L12" i="70"/>
  <c r="L11" i="70"/>
  <c r="L10" i="70"/>
  <c r="L9" i="70"/>
  <c r="L8" i="70"/>
  <c r="L7" i="70"/>
  <c r="L6" i="70"/>
  <c r="L5" i="70"/>
  <c r="L4" i="70"/>
  <c r="L3" i="70"/>
  <c r="L2" i="70"/>
  <c r="L13" i="72"/>
  <c r="L12" i="72"/>
  <c r="L11" i="72"/>
  <c r="L10" i="72"/>
  <c r="L9" i="72"/>
  <c r="L8" i="72"/>
  <c r="L7" i="72"/>
  <c r="L6" i="72"/>
  <c r="L5" i="72"/>
  <c r="L4" i="72"/>
  <c r="L3" i="72"/>
  <c r="L2" i="72"/>
  <c r="L13" i="50"/>
  <c r="L12" i="50"/>
  <c r="L11" i="50"/>
  <c r="L10" i="50"/>
  <c r="L9" i="50"/>
  <c r="L8" i="50"/>
  <c r="L7" i="50"/>
  <c r="L6" i="50"/>
  <c r="L5" i="50"/>
  <c r="L4" i="50"/>
  <c r="L3" i="50"/>
  <c r="L2" i="50"/>
  <c r="L13" i="52"/>
  <c r="L12" i="52"/>
  <c r="L11" i="52"/>
  <c r="L10" i="52"/>
  <c r="L9" i="52"/>
  <c r="L8" i="52"/>
  <c r="L7" i="52"/>
  <c r="L6" i="52"/>
  <c r="L5" i="52"/>
  <c r="L4" i="52"/>
  <c r="L3" i="52"/>
  <c r="L2" i="52"/>
  <c r="L13" i="54"/>
  <c r="L12" i="54"/>
  <c r="L11" i="54"/>
  <c r="L10" i="54"/>
  <c r="L9" i="54"/>
  <c r="L8" i="54"/>
  <c r="L7" i="54"/>
  <c r="L6" i="54"/>
  <c r="L5" i="54"/>
  <c r="L4" i="54"/>
  <c r="L3" i="54"/>
  <c r="L2" i="54"/>
  <c r="I13" i="54"/>
  <c r="I12" i="54"/>
  <c r="I11" i="54"/>
  <c r="I10" i="54"/>
  <c r="I9" i="54"/>
  <c r="I8" i="54"/>
  <c r="I7" i="54"/>
  <c r="I6" i="54"/>
  <c r="I5" i="54"/>
  <c r="I4" i="54"/>
  <c r="I3" i="54"/>
  <c r="I2" i="54"/>
  <c r="I13" i="56"/>
  <c r="I12" i="56"/>
  <c r="I11" i="56"/>
  <c r="I10" i="56"/>
  <c r="I9" i="56"/>
  <c r="I8" i="56"/>
  <c r="I7" i="56"/>
  <c r="I6" i="56"/>
  <c r="I5" i="56"/>
  <c r="I4" i="56"/>
  <c r="I3" i="56"/>
  <c r="I2" i="56"/>
  <c r="I13" i="58"/>
  <c r="I12" i="58"/>
  <c r="I11" i="58"/>
  <c r="I10" i="58"/>
  <c r="I9" i="58"/>
  <c r="I8" i="58"/>
  <c r="I7" i="58"/>
  <c r="I6" i="58"/>
  <c r="I5" i="58"/>
  <c r="I4" i="58"/>
  <c r="I3" i="58"/>
  <c r="I2" i="58"/>
  <c r="I13" i="60"/>
  <c r="I12" i="60"/>
  <c r="I11" i="60"/>
  <c r="I10" i="60"/>
  <c r="I9" i="60"/>
  <c r="I8" i="60"/>
  <c r="I7" i="60"/>
  <c r="I6" i="60"/>
  <c r="I5" i="60"/>
  <c r="I4" i="60"/>
  <c r="I3" i="60"/>
  <c r="I2" i="60"/>
  <c r="I13" i="62"/>
  <c r="I12" i="62"/>
  <c r="I11" i="62"/>
  <c r="I10" i="62"/>
  <c r="I9" i="62"/>
  <c r="I8" i="62"/>
  <c r="I7" i="62"/>
  <c r="I6" i="62"/>
  <c r="I5" i="62"/>
  <c r="I4" i="62"/>
  <c r="I3" i="62"/>
  <c r="I2" i="62"/>
  <c r="I13" i="64"/>
  <c r="I12" i="64"/>
  <c r="I11" i="64"/>
  <c r="I10" i="64"/>
  <c r="I9" i="64"/>
  <c r="I8" i="64"/>
  <c r="I7" i="64"/>
  <c r="I6" i="64"/>
  <c r="I5" i="64"/>
  <c r="I4" i="64"/>
  <c r="I3" i="64"/>
  <c r="I2" i="64"/>
  <c r="I13" i="66"/>
  <c r="I12" i="66"/>
  <c r="I11" i="66"/>
  <c r="I10" i="66"/>
  <c r="I9" i="66"/>
  <c r="I8" i="66"/>
  <c r="I7" i="66"/>
  <c r="I6" i="66"/>
  <c r="I5" i="66"/>
  <c r="I4" i="66"/>
  <c r="I3" i="66"/>
  <c r="I2" i="66"/>
  <c r="I13" i="68"/>
  <c r="I12" i="68"/>
  <c r="I11" i="68"/>
  <c r="I10" i="68"/>
  <c r="I9" i="68"/>
  <c r="I8" i="68"/>
  <c r="I7" i="68"/>
  <c r="I6" i="68"/>
  <c r="I5" i="68"/>
  <c r="I4" i="68"/>
  <c r="I3" i="68"/>
  <c r="I2" i="68"/>
  <c r="I13" i="70"/>
  <c r="I12" i="70"/>
  <c r="I11" i="70"/>
  <c r="I10" i="70"/>
  <c r="I9" i="70"/>
  <c r="I8" i="70"/>
  <c r="I7" i="70"/>
  <c r="I6" i="70"/>
  <c r="I5" i="70"/>
  <c r="I4" i="70"/>
  <c r="I3" i="70"/>
  <c r="I2" i="70"/>
  <c r="I13" i="72"/>
  <c r="I12" i="72"/>
  <c r="I11" i="72"/>
  <c r="I10" i="72"/>
  <c r="I9" i="72"/>
  <c r="I8" i="72"/>
  <c r="I7" i="72"/>
  <c r="I6" i="72"/>
  <c r="I5" i="72"/>
  <c r="I4" i="72"/>
  <c r="I3" i="72"/>
  <c r="I2" i="72"/>
  <c r="I13" i="50"/>
  <c r="I12" i="50"/>
  <c r="I11" i="50"/>
  <c r="I10" i="50"/>
  <c r="I9" i="50"/>
  <c r="I8" i="50"/>
  <c r="I7" i="50"/>
  <c r="I6" i="50"/>
  <c r="I5" i="50"/>
  <c r="I4" i="50"/>
  <c r="I3" i="50"/>
  <c r="I2" i="50"/>
  <c r="I13" i="52"/>
  <c r="I12" i="52"/>
  <c r="I11" i="52"/>
  <c r="I10" i="52"/>
  <c r="I9" i="52"/>
  <c r="I8" i="52"/>
  <c r="I7" i="52"/>
  <c r="I6" i="52"/>
  <c r="I5" i="52"/>
  <c r="I4" i="52"/>
  <c r="I3" i="52"/>
  <c r="I2" i="52"/>
  <c r="G13" i="52"/>
  <c r="G12" i="52"/>
  <c r="G11" i="52"/>
  <c r="G10" i="52"/>
  <c r="G9" i="52"/>
  <c r="G8" i="52"/>
  <c r="G7" i="52"/>
  <c r="G6" i="52"/>
  <c r="G5" i="52"/>
  <c r="G4" i="52"/>
  <c r="G3" i="52"/>
  <c r="G2" i="52"/>
  <c r="G13" i="54"/>
  <c r="G12" i="54"/>
  <c r="G11" i="54"/>
  <c r="G10" i="54"/>
  <c r="G9" i="54"/>
  <c r="G8" i="54"/>
  <c r="G7" i="54"/>
  <c r="G6" i="54"/>
  <c r="G5" i="54"/>
  <c r="G4" i="54"/>
  <c r="G3" i="54"/>
  <c r="G2" i="54"/>
  <c r="G13" i="56"/>
  <c r="G12" i="56"/>
  <c r="G11" i="56"/>
  <c r="G10" i="56"/>
  <c r="G9" i="56"/>
  <c r="G8" i="56"/>
  <c r="G7" i="56"/>
  <c r="G6" i="56"/>
  <c r="G5" i="56"/>
  <c r="G4" i="56"/>
  <c r="G3" i="56"/>
  <c r="G2" i="56"/>
  <c r="G13" i="58"/>
  <c r="G12" i="58"/>
  <c r="G11" i="58"/>
  <c r="G10" i="58"/>
  <c r="G9" i="58"/>
  <c r="G8" i="58"/>
  <c r="G7" i="58"/>
  <c r="G6" i="58"/>
  <c r="G5" i="58"/>
  <c r="G4" i="58"/>
  <c r="G3" i="58"/>
  <c r="G2" i="58"/>
  <c r="G13" i="60"/>
  <c r="G12" i="60"/>
  <c r="G11" i="60"/>
  <c r="G10" i="60"/>
  <c r="G9" i="60"/>
  <c r="G8" i="60"/>
  <c r="G7" i="60"/>
  <c r="G6" i="60"/>
  <c r="G5" i="60"/>
  <c r="G4" i="60"/>
  <c r="G3" i="60"/>
  <c r="G2" i="60"/>
  <c r="G13" i="62"/>
  <c r="G12" i="62"/>
  <c r="G11" i="62"/>
  <c r="G10" i="62"/>
  <c r="G9" i="62"/>
  <c r="G8" i="62"/>
  <c r="G7" i="62"/>
  <c r="G6" i="62"/>
  <c r="G5" i="62"/>
  <c r="G4" i="62"/>
  <c r="G3" i="62"/>
  <c r="G2" i="62"/>
  <c r="G13" i="64"/>
  <c r="G12" i="64"/>
  <c r="G11" i="64"/>
  <c r="G10" i="64"/>
  <c r="G9" i="64"/>
  <c r="G8" i="64"/>
  <c r="G7" i="64"/>
  <c r="G6" i="64"/>
  <c r="G5" i="64"/>
  <c r="G4" i="64"/>
  <c r="G3" i="64"/>
  <c r="G2" i="64"/>
  <c r="G13" i="66"/>
  <c r="G12" i="66"/>
  <c r="G11" i="66"/>
  <c r="G10" i="66"/>
  <c r="G9" i="66"/>
  <c r="G8" i="66"/>
  <c r="G7" i="66"/>
  <c r="G6" i="66"/>
  <c r="G5" i="66"/>
  <c r="G4" i="66"/>
  <c r="G3" i="66"/>
  <c r="G2" i="66"/>
  <c r="G13" i="68"/>
  <c r="G12" i="68"/>
  <c r="G11" i="68"/>
  <c r="G10" i="68"/>
  <c r="G9" i="68"/>
  <c r="G8" i="68"/>
  <c r="G7" i="68"/>
  <c r="G6" i="68"/>
  <c r="G5" i="68"/>
  <c r="G4" i="68"/>
  <c r="G3" i="68"/>
  <c r="G2" i="68"/>
  <c r="G13" i="70"/>
  <c r="G12" i="70"/>
  <c r="G11" i="70"/>
  <c r="G10" i="70"/>
  <c r="G9" i="70"/>
  <c r="G8" i="70"/>
  <c r="G7" i="70"/>
  <c r="G6" i="70"/>
  <c r="G5" i="70"/>
  <c r="G4" i="70"/>
  <c r="G3" i="70"/>
  <c r="G2" i="70"/>
  <c r="G13" i="72"/>
  <c r="G12" i="72"/>
  <c r="G11" i="72"/>
  <c r="G10" i="72"/>
  <c r="G9" i="72"/>
  <c r="G8" i="72"/>
  <c r="G7" i="72"/>
  <c r="G6" i="72"/>
  <c r="G5" i="72"/>
  <c r="G4" i="72"/>
  <c r="G3" i="72"/>
  <c r="G2" i="72"/>
  <c r="G13" i="50"/>
  <c r="G12" i="50"/>
  <c r="G11" i="50"/>
  <c r="G10" i="50"/>
  <c r="G9" i="50"/>
  <c r="G8" i="50"/>
  <c r="G7" i="50"/>
  <c r="G6" i="50"/>
  <c r="G5" i="50"/>
  <c r="G4" i="50"/>
  <c r="G3" i="50"/>
  <c r="G2" i="50"/>
  <c r="S13" i="71"/>
  <c r="S12" i="71"/>
  <c r="S11" i="71"/>
  <c r="S10" i="71"/>
  <c r="S9" i="71"/>
  <c r="S8" i="71"/>
  <c r="S7" i="71"/>
  <c r="S6" i="71"/>
  <c r="S5" i="71"/>
  <c r="S4" i="71"/>
  <c r="S3" i="71"/>
  <c r="S2" i="71"/>
  <c r="S12" i="69"/>
  <c r="S11" i="69"/>
  <c r="S10" i="69"/>
  <c r="S9" i="69"/>
  <c r="S8" i="69"/>
  <c r="S7" i="69"/>
  <c r="S6" i="69"/>
  <c r="S5" i="69"/>
  <c r="S4" i="69"/>
  <c r="S3" i="69"/>
  <c r="S2" i="69"/>
  <c r="S13" i="67"/>
  <c r="S12" i="67"/>
  <c r="S11" i="67"/>
  <c r="S10" i="67"/>
  <c r="S9" i="67"/>
  <c r="S8" i="67"/>
  <c r="S7" i="67"/>
  <c r="S6" i="67"/>
  <c r="S5" i="67"/>
  <c r="S4" i="67"/>
  <c r="S3" i="67"/>
  <c r="S2" i="67"/>
  <c r="S12" i="65"/>
  <c r="S11" i="65"/>
  <c r="S10" i="65"/>
  <c r="S9" i="65"/>
  <c r="S8" i="65"/>
  <c r="S7" i="65"/>
  <c r="S6" i="65"/>
  <c r="S5" i="65"/>
  <c r="S4" i="65"/>
  <c r="S3" i="65"/>
  <c r="S2" i="65"/>
  <c r="S13" i="63"/>
  <c r="S12" i="63"/>
  <c r="S11" i="63"/>
  <c r="S10" i="63"/>
  <c r="S9" i="63"/>
  <c r="S8" i="63"/>
  <c r="S7" i="63"/>
  <c r="S6" i="63"/>
  <c r="S5" i="63"/>
  <c r="S4" i="63"/>
  <c r="S3" i="63"/>
  <c r="S2" i="63"/>
  <c r="S12" i="61"/>
  <c r="S11" i="61"/>
  <c r="S10" i="61"/>
  <c r="S9" i="61"/>
  <c r="S8" i="61"/>
  <c r="S7" i="61"/>
  <c r="S6" i="61"/>
  <c r="S5" i="61"/>
  <c r="S4" i="61"/>
  <c r="S3" i="61"/>
  <c r="S2" i="61"/>
  <c r="S13" i="59"/>
  <c r="S12" i="59"/>
  <c r="S11" i="59"/>
  <c r="S10" i="59"/>
  <c r="S9" i="59"/>
  <c r="S8" i="59"/>
  <c r="S7" i="59"/>
  <c r="S6" i="59"/>
  <c r="S5" i="59"/>
  <c r="S4" i="59"/>
  <c r="S3" i="59"/>
  <c r="S2" i="59"/>
  <c r="S12" i="57"/>
  <c r="S11" i="57"/>
  <c r="S10" i="57"/>
  <c r="S9" i="57"/>
  <c r="S8" i="57"/>
  <c r="S7" i="57"/>
  <c r="S6" i="57"/>
  <c r="S5" i="57"/>
  <c r="S4" i="57"/>
  <c r="S3" i="57"/>
  <c r="S2" i="57"/>
  <c r="S13" i="55"/>
  <c r="S12" i="55"/>
  <c r="S11" i="55"/>
  <c r="S10" i="55"/>
  <c r="S9" i="55"/>
  <c r="S8" i="55"/>
  <c r="S7" i="55"/>
  <c r="S6" i="55"/>
  <c r="S5" i="55"/>
  <c r="S4" i="55"/>
  <c r="S3" i="55"/>
  <c r="S2" i="55"/>
  <c r="S12" i="53"/>
  <c r="S11" i="53"/>
  <c r="S10" i="53"/>
  <c r="S9" i="53"/>
  <c r="S8" i="53"/>
  <c r="S7" i="53"/>
  <c r="S6" i="53"/>
  <c r="S5" i="53"/>
  <c r="S4" i="53"/>
  <c r="S3" i="53"/>
  <c r="S2" i="53"/>
  <c r="S13" i="51" l="1"/>
  <c r="S12" i="51"/>
  <c r="S11" i="51"/>
  <c r="S10" i="51"/>
  <c r="S9" i="51"/>
  <c r="S8" i="51"/>
  <c r="S7" i="51"/>
  <c r="S6" i="51"/>
  <c r="S5" i="51"/>
  <c r="S4" i="51"/>
  <c r="S3" i="51"/>
  <c r="S2" i="51"/>
  <c r="S13" i="49"/>
  <c r="S12" i="49"/>
  <c r="S11" i="49"/>
  <c r="S10" i="49"/>
  <c r="S9" i="49"/>
  <c r="S8" i="49"/>
  <c r="S7" i="49"/>
  <c r="S6" i="49"/>
  <c r="S5" i="49"/>
  <c r="S4" i="49"/>
  <c r="S3" i="49"/>
  <c r="S2" i="49"/>
  <c r="BQ13" i="85"/>
  <c r="BP13" i="85"/>
  <c r="BO13" i="85"/>
  <c r="BN13" i="85"/>
  <c r="BM13" i="85"/>
  <c r="BL13" i="85"/>
  <c r="BK13" i="85"/>
  <c r="BJ13" i="85"/>
  <c r="BI13" i="85"/>
  <c r="BH13" i="85"/>
  <c r="BG13" i="85"/>
  <c r="BF13" i="85"/>
  <c r="BE13" i="85"/>
  <c r="BD13" i="85"/>
  <c r="BC13" i="85"/>
  <c r="BB13" i="85"/>
  <c r="BA13" i="85"/>
  <c r="AZ13" i="85"/>
  <c r="AY13" i="85"/>
  <c r="AX13" i="85"/>
  <c r="AW13" i="85"/>
  <c r="AV13" i="85"/>
  <c r="AU13" i="85"/>
  <c r="AT13" i="85"/>
  <c r="AS13" i="85"/>
  <c r="AR13" i="85"/>
  <c r="AQ13" i="85"/>
  <c r="AP13" i="85"/>
  <c r="AO13" i="85"/>
  <c r="AN13" i="85"/>
  <c r="AM13" i="85"/>
  <c r="AL13" i="85"/>
  <c r="AK13" i="85"/>
  <c r="AJ13" i="85"/>
  <c r="AI13" i="85"/>
  <c r="AH13" i="85"/>
  <c r="AG13" i="85"/>
  <c r="AF13" i="85"/>
  <c r="AE13" i="85"/>
  <c r="AD13" i="85"/>
  <c r="AC13" i="85"/>
  <c r="AB13" i="85"/>
  <c r="AA13" i="85"/>
  <c r="Z13" i="85"/>
  <c r="Y13" i="85"/>
  <c r="X13" i="85"/>
  <c r="W13" i="85"/>
  <c r="V13" i="85"/>
  <c r="U13" i="85"/>
  <c r="T13" i="85"/>
  <c r="S13" i="85"/>
  <c r="R13" i="85"/>
  <c r="Q13" i="85"/>
  <c r="P13" i="85"/>
  <c r="O13" i="85"/>
  <c r="N13" i="85"/>
  <c r="M13" i="85"/>
  <c r="L13" i="85"/>
  <c r="K13" i="85"/>
  <c r="J13" i="85"/>
  <c r="I13" i="85"/>
  <c r="H13" i="85"/>
  <c r="G13" i="85"/>
  <c r="F13" i="85"/>
  <c r="E13" i="85"/>
  <c r="D13" i="85"/>
  <c r="C13" i="85"/>
  <c r="B13" i="85"/>
  <c r="BQ12" i="85"/>
  <c r="BP12" i="85"/>
  <c r="BO12" i="85"/>
  <c r="BN12" i="85"/>
  <c r="BM12" i="85"/>
  <c r="BL12" i="85"/>
  <c r="BK12" i="85"/>
  <c r="BJ12" i="85"/>
  <c r="BI12" i="85"/>
  <c r="BH12" i="85"/>
  <c r="BG12" i="85"/>
  <c r="BF12" i="85"/>
  <c r="BE12" i="85"/>
  <c r="BD12" i="85"/>
  <c r="BC12" i="85"/>
  <c r="BB12" i="85"/>
  <c r="BA12" i="85"/>
  <c r="AZ12" i="85"/>
  <c r="AY12" i="85"/>
  <c r="AX12" i="85"/>
  <c r="AW12" i="85"/>
  <c r="AV12" i="85"/>
  <c r="AU12" i="85"/>
  <c r="AT12" i="85"/>
  <c r="AS12" i="85"/>
  <c r="AR12" i="85"/>
  <c r="AQ12" i="85"/>
  <c r="AP12" i="85"/>
  <c r="AO12" i="85"/>
  <c r="AN12" i="85"/>
  <c r="AM12" i="85"/>
  <c r="AL12" i="85"/>
  <c r="AK12" i="85"/>
  <c r="AJ12" i="85"/>
  <c r="AI12" i="85"/>
  <c r="AH12" i="85"/>
  <c r="AG12" i="85"/>
  <c r="AF12" i="85"/>
  <c r="AE12" i="85"/>
  <c r="AD12" i="85"/>
  <c r="AC12" i="85"/>
  <c r="AB12" i="85"/>
  <c r="AA12" i="85"/>
  <c r="Z12" i="85"/>
  <c r="Y12" i="85"/>
  <c r="X12" i="85"/>
  <c r="W12" i="85"/>
  <c r="V12" i="85"/>
  <c r="U12" i="85"/>
  <c r="T12" i="85"/>
  <c r="S12" i="85"/>
  <c r="R12" i="85"/>
  <c r="Q12" i="85"/>
  <c r="P12" i="85"/>
  <c r="O12" i="85"/>
  <c r="N12" i="85"/>
  <c r="M12" i="85"/>
  <c r="L12" i="85"/>
  <c r="K12" i="85"/>
  <c r="J12" i="85"/>
  <c r="I12" i="85"/>
  <c r="H12" i="85"/>
  <c r="G12" i="85"/>
  <c r="F12" i="85"/>
  <c r="E12" i="85"/>
  <c r="D12" i="85"/>
  <c r="C12" i="85"/>
  <c r="B12" i="85"/>
  <c r="BQ11" i="85"/>
  <c r="BP11" i="85"/>
  <c r="BO11" i="85"/>
  <c r="BN11" i="85"/>
  <c r="BM11" i="85"/>
  <c r="BL11" i="85"/>
  <c r="BK11" i="85"/>
  <c r="BJ11" i="85"/>
  <c r="BI11" i="85"/>
  <c r="BH11" i="85"/>
  <c r="BG11" i="85"/>
  <c r="BF11" i="85"/>
  <c r="BE11" i="85"/>
  <c r="BD11" i="85"/>
  <c r="BC11" i="85"/>
  <c r="BB11" i="85"/>
  <c r="BA11" i="85"/>
  <c r="AZ11" i="85"/>
  <c r="AY11" i="85"/>
  <c r="AX11" i="85"/>
  <c r="AW11" i="85"/>
  <c r="AV11" i="85"/>
  <c r="AU11" i="85"/>
  <c r="AT11" i="85"/>
  <c r="AS11" i="85"/>
  <c r="AR11" i="85"/>
  <c r="AQ11" i="85"/>
  <c r="AP11" i="85"/>
  <c r="AO11" i="85"/>
  <c r="AN11" i="85"/>
  <c r="AM11" i="85"/>
  <c r="AL11" i="85"/>
  <c r="AK11" i="85"/>
  <c r="AJ11" i="85"/>
  <c r="AI11" i="85"/>
  <c r="AH11" i="85"/>
  <c r="AG11" i="85"/>
  <c r="AF11" i="85"/>
  <c r="AE11" i="85"/>
  <c r="AD11" i="85"/>
  <c r="AC11" i="85"/>
  <c r="AB11" i="85"/>
  <c r="AA11" i="85"/>
  <c r="Z11" i="85"/>
  <c r="Y11" i="85"/>
  <c r="X11" i="85"/>
  <c r="W11" i="85"/>
  <c r="V11" i="85"/>
  <c r="U11" i="85"/>
  <c r="T11" i="85"/>
  <c r="S11" i="85"/>
  <c r="R11" i="85"/>
  <c r="Q11" i="85"/>
  <c r="P11" i="85"/>
  <c r="O11" i="85"/>
  <c r="N11" i="85"/>
  <c r="M11" i="85"/>
  <c r="L11" i="85"/>
  <c r="K11" i="85"/>
  <c r="J11" i="85"/>
  <c r="I11" i="85"/>
  <c r="H11" i="85"/>
  <c r="G11" i="85"/>
  <c r="F11" i="85"/>
  <c r="E11" i="85"/>
  <c r="D11" i="85"/>
  <c r="C11" i="85"/>
  <c r="B11" i="85"/>
  <c r="BQ10" i="85"/>
  <c r="BP10" i="85"/>
  <c r="BO10" i="85"/>
  <c r="BN10" i="85"/>
  <c r="BM10" i="85"/>
  <c r="BL10" i="85"/>
  <c r="BK10" i="85"/>
  <c r="BJ10" i="85"/>
  <c r="BI10" i="85"/>
  <c r="BH10" i="85"/>
  <c r="BG10" i="85"/>
  <c r="BF10" i="85"/>
  <c r="BE10" i="85"/>
  <c r="BD10" i="85"/>
  <c r="BC10" i="85"/>
  <c r="BB10" i="85"/>
  <c r="BA10" i="85"/>
  <c r="AZ10" i="85"/>
  <c r="AY10" i="85"/>
  <c r="AX10" i="85"/>
  <c r="AW10" i="85"/>
  <c r="AV10" i="85"/>
  <c r="AU10" i="85"/>
  <c r="AT10" i="85"/>
  <c r="AS10" i="85"/>
  <c r="AR10" i="85"/>
  <c r="AQ10" i="85"/>
  <c r="AP10" i="85"/>
  <c r="AO10" i="85"/>
  <c r="AN10" i="85"/>
  <c r="AM10" i="85"/>
  <c r="AL10" i="85"/>
  <c r="AK10" i="85"/>
  <c r="AJ10" i="85"/>
  <c r="AI10" i="85"/>
  <c r="AH10" i="85"/>
  <c r="AG10" i="85"/>
  <c r="AF10" i="85"/>
  <c r="AE10" i="85"/>
  <c r="AD10" i="85"/>
  <c r="AC10" i="85"/>
  <c r="AB10" i="85"/>
  <c r="AA10" i="85"/>
  <c r="Z10" i="85"/>
  <c r="Y10" i="85"/>
  <c r="X10" i="85"/>
  <c r="W10" i="85"/>
  <c r="V10" i="85"/>
  <c r="U10" i="85"/>
  <c r="T10" i="85"/>
  <c r="S10" i="85"/>
  <c r="R10" i="85"/>
  <c r="Q10" i="85"/>
  <c r="P10" i="85"/>
  <c r="O10" i="85"/>
  <c r="N10" i="85"/>
  <c r="M10" i="85"/>
  <c r="L10" i="85"/>
  <c r="K10" i="85"/>
  <c r="J10" i="85"/>
  <c r="I10" i="85"/>
  <c r="H10" i="85"/>
  <c r="G10" i="85"/>
  <c r="F10" i="85"/>
  <c r="E10" i="85"/>
  <c r="D10" i="85"/>
  <c r="C10" i="85"/>
  <c r="B10" i="85"/>
  <c r="BQ9" i="85"/>
  <c r="BP9" i="85"/>
  <c r="BO9" i="85"/>
  <c r="BN9" i="85"/>
  <c r="BM9" i="85"/>
  <c r="BL9" i="85"/>
  <c r="BK9" i="85"/>
  <c r="BJ9" i="85"/>
  <c r="BI9" i="85"/>
  <c r="BH9" i="85"/>
  <c r="BG9" i="85"/>
  <c r="BF9" i="85"/>
  <c r="BE9" i="85"/>
  <c r="BD9" i="85"/>
  <c r="BC9" i="85"/>
  <c r="BB9" i="85"/>
  <c r="BA9" i="85"/>
  <c r="AZ9" i="85"/>
  <c r="AY9" i="85"/>
  <c r="AX9" i="85"/>
  <c r="AW9" i="85"/>
  <c r="AV9" i="85"/>
  <c r="AU9" i="85"/>
  <c r="AT9" i="85"/>
  <c r="AS9" i="85"/>
  <c r="AR9" i="85"/>
  <c r="AQ9" i="85"/>
  <c r="AP9" i="85"/>
  <c r="AO9" i="85"/>
  <c r="AN9" i="85"/>
  <c r="AM9" i="85"/>
  <c r="AL9" i="85"/>
  <c r="AK9" i="85"/>
  <c r="AJ9" i="85"/>
  <c r="AI9" i="85"/>
  <c r="AH9" i="85"/>
  <c r="AG9" i="85"/>
  <c r="AF9" i="85"/>
  <c r="AE9" i="85"/>
  <c r="AD9" i="85"/>
  <c r="AC9" i="85"/>
  <c r="AB9" i="85"/>
  <c r="AA9" i="85"/>
  <c r="Z9" i="85"/>
  <c r="Y9" i="85"/>
  <c r="X9" i="85"/>
  <c r="W9" i="85"/>
  <c r="V9" i="85"/>
  <c r="U9" i="85"/>
  <c r="T9" i="85"/>
  <c r="S9" i="85"/>
  <c r="R9" i="85"/>
  <c r="Q9" i="85"/>
  <c r="P9" i="85"/>
  <c r="O9" i="85"/>
  <c r="N9" i="85"/>
  <c r="M9" i="85"/>
  <c r="L9" i="85"/>
  <c r="K9" i="85"/>
  <c r="J9" i="85"/>
  <c r="I9" i="85"/>
  <c r="H9" i="85"/>
  <c r="G9" i="85"/>
  <c r="F9" i="85"/>
  <c r="E9" i="85"/>
  <c r="D9" i="85"/>
  <c r="C9" i="85"/>
  <c r="B9" i="85"/>
  <c r="BQ8" i="85"/>
  <c r="BP8" i="85"/>
  <c r="BO8" i="85"/>
  <c r="BN8" i="85"/>
  <c r="BM8" i="85"/>
  <c r="BL8" i="85"/>
  <c r="BK8" i="85"/>
  <c r="BJ8" i="85"/>
  <c r="BI8" i="85"/>
  <c r="BH8" i="85"/>
  <c r="BG8" i="85"/>
  <c r="BF8" i="85"/>
  <c r="BE8" i="85"/>
  <c r="BD8" i="85"/>
  <c r="BC8" i="85"/>
  <c r="BB8" i="85"/>
  <c r="BA8" i="85"/>
  <c r="AZ8" i="85"/>
  <c r="AY8" i="85"/>
  <c r="AX8" i="85"/>
  <c r="AW8" i="85"/>
  <c r="AV8" i="85"/>
  <c r="AU8" i="85"/>
  <c r="AT8" i="85"/>
  <c r="AS8" i="85"/>
  <c r="AR8" i="85"/>
  <c r="AQ8" i="85"/>
  <c r="AP8" i="85"/>
  <c r="AO8" i="85"/>
  <c r="AN8" i="85"/>
  <c r="AM8" i="85"/>
  <c r="AL8" i="85"/>
  <c r="AK8" i="85"/>
  <c r="AJ8" i="85"/>
  <c r="AI8" i="85"/>
  <c r="AH8" i="85"/>
  <c r="AG8" i="85"/>
  <c r="AF8" i="85"/>
  <c r="AE8" i="85"/>
  <c r="AD8" i="85"/>
  <c r="AC8" i="85"/>
  <c r="AB8" i="85"/>
  <c r="AA8" i="85"/>
  <c r="Z8" i="85"/>
  <c r="Y8" i="85"/>
  <c r="X8" i="85"/>
  <c r="W8" i="85"/>
  <c r="V8" i="85"/>
  <c r="U8" i="85"/>
  <c r="T8" i="85"/>
  <c r="S8" i="85"/>
  <c r="R8" i="85"/>
  <c r="Q8" i="85"/>
  <c r="P8" i="85"/>
  <c r="O8" i="85"/>
  <c r="N8" i="85"/>
  <c r="M8" i="85"/>
  <c r="L8" i="85"/>
  <c r="K8" i="85"/>
  <c r="J8" i="85"/>
  <c r="I8" i="85"/>
  <c r="H8" i="85"/>
  <c r="G8" i="85"/>
  <c r="F8" i="85"/>
  <c r="E8" i="85"/>
  <c r="D8" i="85"/>
  <c r="C8" i="85"/>
  <c r="B8" i="85"/>
  <c r="BQ7" i="85"/>
  <c r="BP7" i="85"/>
  <c r="BO7" i="85"/>
  <c r="BN7" i="85"/>
  <c r="BM7" i="85"/>
  <c r="BL7" i="85"/>
  <c r="BK7" i="85"/>
  <c r="BJ7" i="85"/>
  <c r="BI7" i="85"/>
  <c r="BH7" i="85"/>
  <c r="BG7" i="85"/>
  <c r="BF7" i="85"/>
  <c r="BE7" i="85"/>
  <c r="BD7" i="85"/>
  <c r="BC7" i="85"/>
  <c r="BB7" i="85"/>
  <c r="BA7" i="85"/>
  <c r="AZ7" i="85"/>
  <c r="AY7" i="85"/>
  <c r="AX7" i="85"/>
  <c r="AW7" i="85"/>
  <c r="AV7" i="85"/>
  <c r="AU7" i="85"/>
  <c r="AT7" i="85"/>
  <c r="AS7" i="85"/>
  <c r="AR7" i="85"/>
  <c r="AQ7" i="85"/>
  <c r="AP7" i="85"/>
  <c r="AO7" i="85"/>
  <c r="AN7" i="85"/>
  <c r="AM7" i="85"/>
  <c r="AL7" i="85"/>
  <c r="AK7" i="85"/>
  <c r="AJ7" i="85"/>
  <c r="AI7" i="85"/>
  <c r="AH7" i="85"/>
  <c r="AG7" i="85"/>
  <c r="AF7" i="85"/>
  <c r="AE7" i="85"/>
  <c r="AD7" i="85"/>
  <c r="AC7" i="85"/>
  <c r="AB7" i="85"/>
  <c r="AA7" i="85"/>
  <c r="Z7" i="85"/>
  <c r="Y7" i="85"/>
  <c r="X7" i="85"/>
  <c r="W7" i="85"/>
  <c r="V7" i="85"/>
  <c r="U7" i="85"/>
  <c r="T7" i="85"/>
  <c r="S7" i="85"/>
  <c r="R7" i="85"/>
  <c r="Q7" i="85"/>
  <c r="P7" i="85"/>
  <c r="O7" i="85"/>
  <c r="N7" i="85"/>
  <c r="M7" i="85"/>
  <c r="L7" i="85"/>
  <c r="K7" i="85"/>
  <c r="J7" i="85"/>
  <c r="I7" i="85"/>
  <c r="H7" i="85"/>
  <c r="G7" i="85"/>
  <c r="F7" i="85"/>
  <c r="E7" i="85"/>
  <c r="D7" i="85"/>
  <c r="C7" i="85"/>
  <c r="B7" i="85"/>
  <c r="BQ6" i="85"/>
  <c r="BP6" i="85"/>
  <c r="BO6" i="85"/>
  <c r="BN6" i="85"/>
  <c r="BM6" i="85"/>
  <c r="BL6" i="85"/>
  <c r="BK6" i="85"/>
  <c r="BJ6" i="85"/>
  <c r="BI6" i="85"/>
  <c r="BH6" i="85"/>
  <c r="BG6" i="85"/>
  <c r="BF6" i="85"/>
  <c r="BE6" i="85"/>
  <c r="BD6" i="85"/>
  <c r="BC6" i="85"/>
  <c r="BB6" i="85"/>
  <c r="BA6" i="85"/>
  <c r="AZ6" i="85"/>
  <c r="AY6" i="85"/>
  <c r="AX6" i="85"/>
  <c r="AW6" i="85"/>
  <c r="AV6" i="85"/>
  <c r="AU6" i="85"/>
  <c r="AT6" i="85"/>
  <c r="AS6" i="85"/>
  <c r="AR6" i="85"/>
  <c r="AQ6" i="85"/>
  <c r="AP6" i="85"/>
  <c r="AO6" i="85"/>
  <c r="AN6" i="85"/>
  <c r="AM6" i="85"/>
  <c r="AL6" i="85"/>
  <c r="AK6" i="85"/>
  <c r="AJ6" i="85"/>
  <c r="AI6" i="85"/>
  <c r="AH6" i="85"/>
  <c r="AG6" i="85"/>
  <c r="AF6" i="85"/>
  <c r="AE6" i="85"/>
  <c r="AD6" i="85"/>
  <c r="AC6" i="85"/>
  <c r="AB6" i="85"/>
  <c r="AA6" i="85"/>
  <c r="Z6" i="85"/>
  <c r="Y6" i="85"/>
  <c r="X6" i="85"/>
  <c r="W6" i="85"/>
  <c r="V6" i="85"/>
  <c r="U6" i="85"/>
  <c r="T6" i="85"/>
  <c r="S6" i="85"/>
  <c r="R6" i="85"/>
  <c r="Q6" i="85"/>
  <c r="P6" i="85"/>
  <c r="O6" i="85"/>
  <c r="N6" i="85"/>
  <c r="M6" i="85"/>
  <c r="L6" i="85"/>
  <c r="K6" i="85"/>
  <c r="J6" i="85"/>
  <c r="I6" i="85"/>
  <c r="H6" i="85"/>
  <c r="G6" i="85"/>
  <c r="F6" i="85"/>
  <c r="E6" i="85"/>
  <c r="D6" i="85"/>
  <c r="C6" i="85"/>
  <c r="B6" i="85"/>
  <c r="BQ5" i="85"/>
  <c r="BP5" i="85"/>
  <c r="BO5" i="85"/>
  <c r="BN5" i="85"/>
  <c r="BM5" i="85"/>
  <c r="BL5" i="85"/>
  <c r="BK5" i="85"/>
  <c r="BJ5" i="85"/>
  <c r="BI5" i="85"/>
  <c r="BH5" i="85"/>
  <c r="BG5" i="85"/>
  <c r="BF5" i="85"/>
  <c r="BE5" i="85"/>
  <c r="BD5" i="85"/>
  <c r="BC5" i="85"/>
  <c r="BB5" i="85"/>
  <c r="BA5" i="85"/>
  <c r="AZ5" i="85"/>
  <c r="AY5" i="85"/>
  <c r="AX5" i="85"/>
  <c r="AW5" i="85"/>
  <c r="AV5" i="85"/>
  <c r="AU5" i="85"/>
  <c r="AT5" i="85"/>
  <c r="AS5" i="85"/>
  <c r="AR5" i="85"/>
  <c r="AQ5" i="85"/>
  <c r="AP5" i="85"/>
  <c r="AO5" i="85"/>
  <c r="AN5" i="85"/>
  <c r="AM5" i="85"/>
  <c r="AL5" i="85"/>
  <c r="AK5" i="85"/>
  <c r="AJ5" i="85"/>
  <c r="AI5" i="85"/>
  <c r="AH5" i="85"/>
  <c r="AG5" i="85"/>
  <c r="AF5" i="85"/>
  <c r="AE5" i="85"/>
  <c r="AD5" i="85"/>
  <c r="AC5" i="85"/>
  <c r="AB5" i="85"/>
  <c r="AA5" i="85"/>
  <c r="Z5" i="85"/>
  <c r="Y5" i="85"/>
  <c r="X5" i="85"/>
  <c r="W5" i="85"/>
  <c r="V5" i="85"/>
  <c r="U5" i="85"/>
  <c r="T5" i="85"/>
  <c r="S5" i="85"/>
  <c r="R5" i="85"/>
  <c r="Q5" i="85"/>
  <c r="P5" i="85"/>
  <c r="O5" i="85"/>
  <c r="N5" i="85"/>
  <c r="M5" i="85"/>
  <c r="L5" i="85"/>
  <c r="K5" i="85"/>
  <c r="J5" i="85"/>
  <c r="I5" i="85"/>
  <c r="H5" i="85"/>
  <c r="G5" i="85"/>
  <c r="F5" i="85"/>
  <c r="E5" i="85"/>
  <c r="D5" i="85"/>
  <c r="C5" i="85"/>
  <c r="B5" i="85"/>
  <c r="BQ4" i="85"/>
  <c r="BP4" i="85"/>
  <c r="BO4" i="85"/>
  <c r="BN4" i="85"/>
  <c r="BM4" i="85"/>
  <c r="BL4" i="85"/>
  <c r="BK4" i="85"/>
  <c r="BJ4" i="85"/>
  <c r="BI4" i="85"/>
  <c r="BH4" i="85"/>
  <c r="BG4" i="85"/>
  <c r="BF4" i="85"/>
  <c r="BE4" i="85"/>
  <c r="BD4" i="85"/>
  <c r="BC4" i="85"/>
  <c r="BB4" i="85"/>
  <c r="BA4" i="85"/>
  <c r="AZ4" i="85"/>
  <c r="AY4" i="85"/>
  <c r="AX4" i="85"/>
  <c r="AW4" i="85"/>
  <c r="AV4" i="85"/>
  <c r="AU4" i="85"/>
  <c r="AT4" i="85"/>
  <c r="AS4" i="85"/>
  <c r="AR4" i="85"/>
  <c r="AQ4" i="85"/>
  <c r="AP4" i="85"/>
  <c r="AO4" i="85"/>
  <c r="AN4" i="85"/>
  <c r="AM4" i="85"/>
  <c r="AL4" i="85"/>
  <c r="AK4" i="85"/>
  <c r="AJ4" i="85"/>
  <c r="AI4" i="85"/>
  <c r="AH4" i="85"/>
  <c r="AG4" i="85"/>
  <c r="AF4" i="85"/>
  <c r="AE4" i="85"/>
  <c r="AD4" i="85"/>
  <c r="AC4" i="85"/>
  <c r="AB4" i="85"/>
  <c r="AA4" i="85"/>
  <c r="Z4" i="85"/>
  <c r="Y4" i="85"/>
  <c r="X4" i="85"/>
  <c r="W4" i="85"/>
  <c r="V4" i="85"/>
  <c r="U4" i="85"/>
  <c r="T4" i="85"/>
  <c r="S4" i="85"/>
  <c r="R4" i="85"/>
  <c r="Q4" i="85"/>
  <c r="P4" i="85"/>
  <c r="O4" i="85"/>
  <c r="N4" i="85"/>
  <c r="M4" i="85"/>
  <c r="L4" i="85"/>
  <c r="K4" i="85"/>
  <c r="J4" i="85"/>
  <c r="I4" i="85"/>
  <c r="H4" i="85"/>
  <c r="G4" i="85"/>
  <c r="F4" i="85"/>
  <c r="E4" i="85"/>
  <c r="D4" i="85"/>
  <c r="C4" i="85"/>
  <c r="B4" i="85"/>
  <c r="BQ3" i="85"/>
  <c r="BP3" i="85"/>
  <c r="BO3" i="85"/>
  <c r="BN3" i="85"/>
  <c r="BM3" i="85"/>
  <c r="BL3" i="85"/>
  <c r="BK3" i="85"/>
  <c r="BJ3" i="85"/>
  <c r="BI3" i="85"/>
  <c r="BH3" i="85"/>
  <c r="BG3" i="85"/>
  <c r="BF3" i="85"/>
  <c r="BE3" i="85"/>
  <c r="BD3" i="85"/>
  <c r="BC3" i="85"/>
  <c r="BB3" i="85"/>
  <c r="BA3" i="85"/>
  <c r="AZ3" i="85"/>
  <c r="AY3" i="85"/>
  <c r="AX3" i="85"/>
  <c r="AW3" i="85"/>
  <c r="AV3" i="85"/>
  <c r="AU3" i="85"/>
  <c r="AT3" i="85"/>
  <c r="AS3" i="85"/>
  <c r="AR3" i="85"/>
  <c r="AQ3" i="85"/>
  <c r="AP3" i="85"/>
  <c r="AO3" i="85"/>
  <c r="AN3" i="85"/>
  <c r="AM3" i="85"/>
  <c r="AL3" i="85"/>
  <c r="AK3" i="85"/>
  <c r="AJ3" i="85"/>
  <c r="AI3" i="85"/>
  <c r="AH3" i="85"/>
  <c r="AG3" i="85"/>
  <c r="AF3" i="85"/>
  <c r="AE3" i="85"/>
  <c r="AD3" i="85"/>
  <c r="AC3" i="85"/>
  <c r="AB3" i="85"/>
  <c r="AA3" i="85"/>
  <c r="Z3" i="85"/>
  <c r="Y3" i="85"/>
  <c r="X3" i="85"/>
  <c r="W3" i="85"/>
  <c r="V3" i="85"/>
  <c r="U3" i="85"/>
  <c r="T3" i="85"/>
  <c r="S3" i="85"/>
  <c r="R3" i="85"/>
  <c r="Q3" i="85"/>
  <c r="P3" i="85"/>
  <c r="O3" i="85"/>
  <c r="N3" i="85"/>
  <c r="M3" i="85"/>
  <c r="L3" i="85"/>
  <c r="K3" i="85"/>
  <c r="J3" i="85"/>
  <c r="I3" i="85"/>
  <c r="H3" i="85"/>
  <c r="G3" i="85"/>
  <c r="F3" i="85"/>
  <c r="E3" i="85"/>
  <c r="D3" i="85"/>
  <c r="C3" i="85"/>
  <c r="B3" i="85"/>
  <c r="BQ2" i="85"/>
  <c r="BP2" i="85"/>
  <c r="BO2" i="85"/>
  <c r="BN2" i="85"/>
  <c r="BM2" i="85"/>
  <c r="BL2" i="85"/>
  <c r="BK2" i="85"/>
  <c r="BJ2" i="85"/>
  <c r="BI2" i="85"/>
  <c r="BH2" i="85"/>
  <c r="BG2" i="85"/>
  <c r="BF2" i="85"/>
  <c r="BE2" i="85"/>
  <c r="BD2" i="85"/>
  <c r="BC2" i="85"/>
  <c r="BB2" i="85"/>
  <c r="BA2" i="85"/>
  <c r="AZ2" i="85"/>
  <c r="AY2" i="85"/>
  <c r="AX2" i="85"/>
  <c r="AW2" i="85"/>
  <c r="AV2" i="85"/>
  <c r="AU2" i="85"/>
  <c r="AT2" i="85"/>
  <c r="AS2" i="85"/>
  <c r="AR2" i="85"/>
  <c r="AQ2" i="85"/>
  <c r="AP2" i="85"/>
  <c r="AO2" i="85"/>
  <c r="AN2" i="85"/>
  <c r="AM2" i="85"/>
  <c r="AL2" i="85"/>
  <c r="AK2" i="85"/>
  <c r="AJ2" i="85"/>
  <c r="AI2" i="85"/>
  <c r="AH2" i="85"/>
  <c r="AG2" i="85"/>
  <c r="AF2" i="85"/>
  <c r="AE2" i="85"/>
  <c r="AD2" i="85"/>
  <c r="AC2" i="85"/>
  <c r="AB2" i="85"/>
  <c r="AA2" i="85"/>
  <c r="Z2" i="85"/>
  <c r="Y2" i="85"/>
  <c r="X2" i="85"/>
  <c r="W2" i="85"/>
  <c r="V2" i="85"/>
  <c r="U2" i="85"/>
  <c r="T2" i="85"/>
  <c r="S2" i="85"/>
  <c r="R2" i="85"/>
  <c r="Q2" i="85"/>
  <c r="P2" i="85"/>
  <c r="O2" i="85"/>
  <c r="N2" i="85"/>
  <c r="M2" i="85"/>
  <c r="L2" i="85"/>
  <c r="K2" i="85"/>
  <c r="J2" i="85"/>
  <c r="I2" i="85"/>
  <c r="H2" i="85"/>
  <c r="G2" i="85"/>
  <c r="F2" i="85"/>
  <c r="E2" i="85"/>
  <c r="D2" i="85"/>
  <c r="C2" i="85"/>
  <c r="B2" i="85"/>
  <c r="BQ13" i="84"/>
  <c r="BP13" i="84"/>
  <c r="BO13" i="84"/>
  <c r="BN13" i="84"/>
  <c r="BM13" i="84"/>
  <c r="BL13" i="84"/>
  <c r="BK13" i="84"/>
  <c r="BJ13" i="84"/>
  <c r="BI13" i="84"/>
  <c r="BH13" i="84"/>
  <c r="BG13" i="84"/>
  <c r="BF13" i="84"/>
  <c r="BE13" i="84"/>
  <c r="BD13" i="84"/>
  <c r="BC13" i="84"/>
  <c r="BB13" i="84"/>
  <c r="BA13" i="84"/>
  <c r="AZ13" i="84"/>
  <c r="AY13" i="84"/>
  <c r="AX13" i="84"/>
  <c r="AW13" i="84"/>
  <c r="AV13" i="84"/>
  <c r="AU13" i="84"/>
  <c r="AT13" i="84"/>
  <c r="AS13" i="84"/>
  <c r="AR13" i="84"/>
  <c r="AQ13" i="84"/>
  <c r="AP13" i="84"/>
  <c r="AO13" i="84"/>
  <c r="AN13" i="84"/>
  <c r="AM13" i="84"/>
  <c r="AL13" i="84"/>
  <c r="AK13" i="84"/>
  <c r="AJ13" i="84"/>
  <c r="AI13" i="84"/>
  <c r="AH13" i="84"/>
  <c r="AG13" i="84"/>
  <c r="AF13" i="84"/>
  <c r="AE13" i="84"/>
  <c r="AD13" i="84"/>
  <c r="AC13" i="84"/>
  <c r="AB13" i="84"/>
  <c r="AA13" i="84"/>
  <c r="Z13" i="84"/>
  <c r="Y13" i="84"/>
  <c r="X13" i="84"/>
  <c r="W13" i="84"/>
  <c r="V13" i="84"/>
  <c r="U13" i="84"/>
  <c r="T13" i="84"/>
  <c r="S13" i="84"/>
  <c r="R13" i="84"/>
  <c r="Q13" i="84"/>
  <c r="P13" i="84"/>
  <c r="O13" i="84"/>
  <c r="N13" i="84"/>
  <c r="M13" i="84"/>
  <c r="L13" i="84"/>
  <c r="K13" i="84"/>
  <c r="J13" i="84"/>
  <c r="I13" i="84"/>
  <c r="H13" i="84"/>
  <c r="G13" i="84"/>
  <c r="F13" i="84"/>
  <c r="E13" i="84"/>
  <c r="D13" i="84"/>
  <c r="C13" i="84"/>
  <c r="B13" i="84"/>
  <c r="BQ12" i="84"/>
  <c r="BP12" i="84"/>
  <c r="BO12" i="84"/>
  <c r="BN12" i="84"/>
  <c r="BM12" i="84"/>
  <c r="BL12" i="84"/>
  <c r="BK12" i="84"/>
  <c r="BJ12" i="84"/>
  <c r="BI12" i="84"/>
  <c r="BH12" i="84"/>
  <c r="BG12" i="84"/>
  <c r="BF12" i="84"/>
  <c r="BE12" i="84"/>
  <c r="BD12" i="84"/>
  <c r="BC12" i="84"/>
  <c r="BB12" i="84"/>
  <c r="BA12" i="84"/>
  <c r="AZ12" i="84"/>
  <c r="AY12" i="84"/>
  <c r="AX12" i="84"/>
  <c r="AW12" i="84"/>
  <c r="AV12" i="84"/>
  <c r="AU12" i="84"/>
  <c r="AT12" i="84"/>
  <c r="AS12" i="84"/>
  <c r="AR12" i="84"/>
  <c r="AQ12" i="84"/>
  <c r="AP12" i="84"/>
  <c r="AO12" i="84"/>
  <c r="AN12" i="84"/>
  <c r="AM12" i="84"/>
  <c r="AL12" i="84"/>
  <c r="AK12" i="84"/>
  <c r="AJ12" i="84"/>
  <c r="AI12" i="84"/>
  <c r="AH12" i="84"/>
  <c r="AG12" i="84"/>
  <c r="AF12" i="84"/>
  <c r="AE12" i="84"/>
  <c r="AD12" i="84"/>
  <c r="AC12" i="84"/>
  <c r="AB12" i="84"/>
  <c r="AA12" i="84"/>
  <c r="Z12" i="84"/>
  <c r="Y12" i="84"/>
  <c r="X12" i="84"/>
  <c r="W12" i="84"/>
  <c r="V12" i="84"/>
  <c r="U12" i="84"/>
  <c r="T12" i="84"/>
  <c r="S12" i="84"/>
  <c r="R12" i="84"/>
  <c r="Q12" i="84"/>
  <c r="P12" i="84"/>
  <c r="O12" i="84"/>
  <c r="N12" i="84"/>
  <c r="M12" i="84"/>
  <c r="L12" i="84"/>
  <c r="K12" i="84"/>
  <c r="J12" i="84"/>
  <c r="I12" i="84"/>
  <c r="H12" i="84"/>
  <c r="G12" i="84"/>
  <c r="F12" i="84"/>
  <c r="E12" i="84"/>
  <c r="D12" i="84"/>
  <c r="C12" i="84"/>
  <c r="B12" i="84"/>
  <c r="BQ11" i="84"/>
  <c r="BP11" i="84"/>
  <c r="BO11" i="84"/>
  <c r="BN11" i="84"/>
  <c r="BM11" i="84"/>
  <c r="BL11" i="84"/>
  <c r="BK11" i="84"/>
  <c r="BJ11" i="84"/>
  <c r="BI11" i="84"/>
  <c r="BH11" i="84"/>
  <c r="BG11" i="84"/>
  <c r="BF11" i="84"/>
  <c r="BE11" i="84"/>
  <c r="BD11" i="84"/>
  <c r="BC11" i="84"/>
  <c r="BB11" i="84"/>
  <c r="BA11" i="84"/>
  <c r="AZ11" i="84"/>
  <c r="AY11" i="84"/>
  <c r="AX11" i="84"/>
  <c r="AW11" i="84"/>
  <c r="AV11" i="84"/>
  <c r="AU11" i="84"/>
  <c r="AT11" i="84"/>
  <c r="AS11" i="84"/>
  <c r="AR11" i="84"/>
  <c r="AQ11" i="84"/>
  <c r="AP11" i="84"/>
  <c r="AO11" i="84"/>
  <c r="AN11" i="84"/>
  <c r="AM11" i="84"/>
  <c r="AL11" i="84"/>
  <c r="AK11" i="84"/>
  <c r="AJ11" i="84"/>
  <c r="AI11" i="84"/>
  <c r="AH11" i="84"/>
  <c r="AG11" i="84"/>
  <c r="AF11" i="84"/>
  <c r="AE11" i="84"/>
  <c r="AD11" i="84"/>
  <c r="AC11" i="84"/>
  <c r="AB11" i="84"/>
  <c r="AA11" i="84"/>
  <c r="Z11" i="84"/>
  <c r="Y11" i="84"/>
  <c r="X11" i="84"/>
  <c r="W11" i="84"/>
  <c r="V11" i="84"/>
  <c r="U11" i="84"/>
  <c r="T11" i="84"/>
  <c r="S11" i="84"/>
  <c r="R11" i="84"/>
  <c r="Q11" i="84"/>
  <c r="P11" i="84"/>
  <c r="O11" i="84"/>
  <c r="N11" i="84"/>
  <c r="M11" i="84"/>
  <c r="L11" i="84"/>
  <c r="K11" i="84"/>
  <c r="J11" i="84"/>
  <c r="I11" i="84"/>
  <c r="H11" i="84"/>
  <c r="G11" i="84"/>
  <c r="F11" i="84"/>
  <c r="E11" i="84"/>
  <c r="D11" i="84"/>
  <c r="C11" i="84"/>
  <c r="B11" i="84"/>
  <c r="BQ10" i="84"/>
  <c r="BP10" i="84"/>
  <c r="BO10" i="84"/>
  <c r="BN10" i="84"/>
  <c r="BM10" i="84"/>
  <c r="BL10" i="84"/>
  <c r="BK10" i="84"/>
  <c r="BJ10" i="84"/>
  <c r="BI10" i="84"/>
  <c r="BH10" i="84"/>
  <c r="BG10" i="84"/>
  <c r="BF10" i="84"/>
  <c r="BE10" i="84"/>
  <c r="BD10" i="84"/>
  <c r="BC10" i="84"/>
  <c r="BB10" i="84"/>
  <c r="BA10" i="84"/>
  <c r="AZ10" i="84"/>
  <c r="AY10" i="84"/>
  <c r="AX10" i="84"/>
  <c r="AW10" i="84"/>
  <c r="AV10" i="84"/>
  <c r="AU10" i="84"/>
  <c r="AT10" i="84"/>
  <c r="AS10" i="84"/>
  <c r="AR10" i="84"/>
  <c r="AQ10" i="84"/>
  <c r="AP10" i="84"/>
  <c r="AO10" i="84"/>
  <c r="AN10" i="84"/>
  <c r="AM10" i="84"/>
  <c r="AL10" i="84"/>
  <c r="AK10" i="84"/>
  <c r="AJ10" i="84"/>
  <c r="AI10" i="84"/>
  <c r="AH10" i="84"/>
  <c r="AG10" i="84"/>
  <c r="AF10" i="84"/>
  <c r="AE10" i="84"/>
  <c r="AD10" i="84"/>
  <c r="AC10" i="84"/>
  <c r="AB10" i="84"/>
  <c r="AA10" i="84"/>
  <c r="Z10" i="84"/>
  <c r="Y10" i="84"/>
  <c r="X10" i="84"/>
  <c r="W10" i="84"/>
  <c r="V10" i="84"/>
  <c r="U10" i="84"/>
  <c r="T10" i="84"/>
  <c r="S10" i="84"/>
  <c r="R10" i="84"/>
  <c r="Q10" i="84"/>
  <c r="P10" i="84"/>
  <c r="O10" i="84"/>
  <c r="N10" i="84"/>
  <c r="M10" i="84"/>
  <c r="L10" i="84"/>
  <c r="K10" i="84"/>
  <c r="J10" i="84"/>
  <c r="I10" i="84"/>
  <c r="H10" i="84"/>
  <c r="G10" i="84"/>
  <c r="F10" i="84"/>
  <c r="E10" i="84"/>
  <c r="D10" i="84"/>
  <c r="C10" i="84"/>
  <c r="B10" i="84"/>
  <c r="BQ9" i="84"/>
  <c r="BP9" i="84"/>
  <c r="BO9" i="84"/>
  <c r="BN9" i="84"/>
  <c r="BM9" i="84"/>
  <c r="BL9" i="84"/>
  <c r="BK9" i="84"/>
  <c r="BJ9" i="84"/>
  <c r="BI9" i="84"/>
  <c r="BH9" i="84"/>
  <c r="BG9" i="84"/>
  <c r="BF9" i="84"/>
  <c r="BE9" i="84"/>
  <c r="BD9" i="84"/>
  <c r="BC9" i="84"/>
  <c r="BB9" i="84"/>
  <c r="BA9" i="84"/>
  <c r="AZ9" i="84"/>
  <c r="AY9" i="84"/>
  <c r="AX9" i="84"/>
  <c r="AW9" i="84"/>
  <c r="AV9" i="84"/>
  <c r="AU9" i="84"/>
  <c r="AT9" i="84"/>
  <c r="AS9" i="84"/>
  <c r="AR9" i="84"/>
  <c r="AQ9" i="84"/>
  <c r="AP9" i="84"/>
  <c r="AO9" i="84"/>
  <c r="AN9" i="84"/>
  <c r="AM9" i="84"/>
  <c r="AL9" i="84"/>
  <c r="AK9" i="84"/>
  <c r="AJ9" i="84"/>
  <c r="AI9" i="84"/>
  <c r="AH9" i="84"/>
  <c r="AG9" i="84"/>
  <c r="AF9" i="84"/>
  <c r="AE9" i="84"/>
  <c r="AD9" i="84"/>
  <c r="AC9" i="84"/>
  <c r="AB9" i="84"/>
  <c r="AA9" i="84"/>
  <c r="Z9" i="84"/>
  <c r="Y9" i="84"/>
  <c r="X9" i="84"/>
  <c r="W9" i="84"/>
  <c r="V9" i="84"/>
  <c r="U9" i="84"/>
  <c r="T9" i="84"/>
  <c r="S9" i="84"/>
  <c r="R9" i="84"/>
  <c r="Q9" i="84"/>
  <c r="P9" i="84"/>
  <c r="O9" i="84"/>
  <c r="N9" i="84"/>
  <c r="M9" i="84"/>
  <c r="L9" i="84"/>
  <c r="K9" i="84"/>
  <c r="J9" i="84"/>
  <c r="I9" i="84"/>
  <c r="H9" i="84"/>
  <c r="G9" i="84"/>
  <c r="F9" i="84"/>
  <c r="E9" i="84"/>
  <c r="D9" i="84"/>
  <c r="C9" i="84"/>
  <c r="B9" i="84"/>
  <c r="BQ8" i="84"/>
  <c r="BP8" i="84"/>
  <c r="BO8" i="84"/>
  <c r="BN8" i="84"/>
  <c r="BM8" i="84"/>
  <c r="BL8" i="84"/>
  <c r="BK8" i="84"/>
  <c r="BJ8" i="84"/>
  <c r="BI8" i="84"/>
  <c r="BH8" i="84"/>
  <c r="BG8" i="84"/>
  <c r="BF8" i="84"/>
  <c r="BE8" i="84"/>
  <c r="BD8" i="84"/>
  <c r="BC8" i="84"/>
  <c r="BB8" i="84"/>
  <c r="BA8" i="84"/>
  <c r="AZ8" i="84"/>
  <c r="AY8" i="84"/>
  <c r="AX8" i="84"/>
  <c r="AW8" i="84"/>
  <c r="AV8" i="84"/>
  <c r="AU8" i="84"/>
  <c r="AT8" i="84"/>
  <c r="AS8" i="84"/>
  <c r="AR8" i="84"/>
  <c r="AQ8" i="84"/>
  <c r="AP8" i="84"/>
  <c r="AO8" i="84"/>
  <c r="AN8" i="84"/>
  <c r="AM8" i="84"/>
  <c r="AL8" i="84"/>
  <c r="AK8" i="84"/>
  <c r="AJ8" i="84"/>
  <c r="AI8" i="84"/>
  <c r="AH8" i="84"/>
  <c r="AG8" i="84"/>
  <c r="AF8" i="84"/>
  <c r="AE8" i="84"/>
  <c r="AD8" i="84"/>
  <c r="AC8" i="84"/>
  <c r="AB8" i="84"/>
  <c r="AA8" i="84"/>
  <c r="Z8" i="84"/>
  <c r="Y8" i="84"/>
  <c r="X8" i="84"/>
  <c r="W8" i="84"/>
  <c r="V8" i="84"/>
  <c r="U8" i="84"/>
  <c r="T8" i="84"/>
  <c r="S8" i="84"/>
  <c r="R8" i="84"/>
  <c r="Q8" i="84"/>
  <c r="P8" i="84"/>
  <c r="O8" i="84"/>
  <c r="N8" i="84"/>
  <c r="M8" i="84"/>
  <c r="L8" i="84"/>
  <c r="K8" i="84"/>
  <c r="J8" i="84"/>
  <c r="I8" i="84"/>
  <c r="H8" i="84"/>
  <c r="G8" i="84"/>
  <c r="F8" i="84"/>
  <c r="E8" i="84"/>
  <c r="D8" i="84"/>
  <c r="C8" i="84"/>
  <c r="B8" i="84"/>
  <c r="BQ7" i="84"/>
  <c r="BP7" i="84"/>
  <c r="BO7" i="84"/>
  <c r="BN7" i="84"/>
  <c r="BM7" i="84"/>
  <c r="BL7" i="84"/>
  <c r="BK7" i="84"/>
  <c r="BJ7" i="84"/>
  <c r="BI7" i="84"/>
  <c r="BH7" i="84"/>
  <c r="BG7" i="84"/>
  <c r="BF7" i="84"/>
  <c r="BE7" i="84"/>
  <c r="BD7" i="84"/>
  <c r="BC7" i="84"/>
  <c r="BB7" i="84"/>
  <c r="BA7" i="84"/>
  <c r="AZ7" i="84"/>
  <c r="AY7" i="84"/>
  <c r="AX7" i="84"/>
  <c r="AW7" i="84"/>
  <c r="AV7" i="84"/>
  <c r="AU7" i="84"/>
  <c r="AT7" i="84"/>
  <c r="AS7" i="84"/>
  <c r="AR7" i="84"/>
  <c r="AQ7" i="84"/>
  <c r="AP7" i="84"/>
  <c r="AO7" i="84"/>
  <c r="AN7" i="84"/>
  <c r="AM7" i="84"/>
  <c r="AL7" i="84"/>
  <c r="AK7" i="84"/>
  <c r="AJ7" i="84"/>
  <c r="AI7" i="84"/>
  <c r="AH7" i="84"/>
  <c r="AG7" i="84"/>
  <c r="AF7" i="84"/>
  <c r="AE7" i="84"/>
  <c r="AD7" i="84"/>
  <c r="AC7" i="84"/>
  <c r="AB7" i="84"/>
  <c r="AA7" i="84"/>
  <c r="Z7" i="84"/>
  <c r="Y7" i="84"/>
  <c r="X7" i="84"/>
  <c r="W7" i="84"/>
  <c r="V7" i="84"/>
  <c r="U7" i="84"/>
  <c r="T7" i="84"/>
  <c r="S7" i="84"/>
  <c r="R7" i="84"/>
  <c r="Q7" i="84"/>
  <c r="P7" i="84"/>
  <c r="O7" i="84"/>
  <c r="N7" i="84"/>
  <c r="M7" i="84"/>
  <c r="L7" i="84"/>
  <c r="K7" i="84"/>
  <c r="J7" i="84"/>
  <c r="I7" i="84"/>
  <c r="H7" i="84"/>
  <c r="G7" i="84"/>
  <c r="F7" i="84"/>
  <c r="E7" i="84"/>
  <c r="D7" i="84"/>
  <c r="C7" i="84"/>
  <c r="B7" i="84"/>
  <c r="BQ6" i="84"/>
  <c r="BP6" i="84"/>
  <c r="BO6" i="84"/>
  <c r="BN6" i="84"/>
  <c r="BM6" i="84"/>
  <c r="BL6" i="84"/>
  <c r="BK6" i="84"/>
  <c r="BJ6" i="84"/>
  <c r="BI6" i="84"/>
  <c r="BH6" i="84"/>
  <c r="BG6" i="84"/>
  <c r="BF6" i="84"/>
  <c r="BE6" i="84"/>
  <c r="BD6" i="84"/>
  <c r="BC6" i="84"/>
  <c r="BB6" i="84"/>
  <c r="BA6" i="84"/>
  <c r="AZ6" i="84"/>
  <c r="AY6" i="84"/>
  <c r="AX6" i="84"/>
  <c r="AW6" i="84"/>
  <c r="AV6" i="84"/>
  <c r="AU6" i="84"/>
  <c r="AT6" i="84"/>
  <c r="AS6" i="84"/>
  <c r="AR6" i="84"/>
  <c r="AQ6" i="84"/>
  <c r="AP6" i="84"/>
  <c r="AO6" i="84"/>
  <c r="AN6" i="84"/>
  <c r="AM6" i="84"/>
  <c r="AL6" i="84"/>
  <c r="AK6" i="84"/>
  <c r="AJ6" i="84"/>
  <c r="AI6" i="84"/>
  <c r="AH6" i="84"/>
  <c r="AG6" i="84"/>
  <c r="AF6" i="84"/>
  <c r="AE6" i="84"/>
  <c r="AD6" i="84"/>
  <c r="AC6" i="84"/>
  <c r="AB6" i="84"/>
  <c r="AA6" i="84"/>
  <c r="Z6" i="84"/>
  <c r="Y6" i="84"/>
  <c r="X6" i="84"/>
  <c r="W6" i="84"/>
  <c r="V6" i="84"/>
  <c r="U6" i="84"/>
  <c r="T6" i="84"/>
  <c r="S6" i="84"/>
  <c r="R6" i="84"/>
  <c r="Q6" i="84"/>
  <c r="P6" i="84"/>
  <c r="O6" i="84"/>
  <c r="N6" i="84"/>
  <c r="M6" i="84"/>
  <c r="L6" i="84"/>
  <c r="K6" i="84"/>
  <c r="J6" i="84"/>
  <c r="I6" i="84"/>
  <c r="H6" i="84"/>
  <c r="G6" i="84"/>
  <c r="F6" i="84"/>
  <c r="E6" i="84"/>
  <c r="D6" i="84"/>
  <c r="C6" i="84"/>
  <c r="B6" i="84"/>
  <c r="BQ5" i="84"/>
  <c r="BP5" i="84"/>
  <c r="BO5" i="84"/>
  <c r="BN5" i="84"/>
  <c r="BM5" i="84"/>
  <c r="BL5" i="84"/>
  <c r="BK5" i="84"/>
  <c r="BJ5" i="84"/>
  <c r="BI5" i="84"/>
  <c r="BH5" i="84"/>
  <c r="BG5" i="84"/>
  <c r="BF5" i="84"/>
  <c r="BE5" i="84"/>
  <c r="BD5" i="84"/>
  <c r="BC5" i="84"/>
  <c r="BB5" i="84"/>
  <c r="BA5" i="84"/>
  <c r="AZ5" i="84"/>
  <c r="AY5" i="84"/>
  <c r="AX5" i="84"/>
  <c r="AW5" i="84"/>
  <c r="AV5" i="84"/>
  <c r="AU5" i="84"/>
  <c r="AT5" i="84"/>
  <c r="AS5" i="84"/>
  <c r="AR5" i="84"/>
  <c r="AQ5" i="84"/>
  <c r="AP5" i="84"/>
  <c r="AO5" i="84"/>
  <c r="AN5" i="84"/>
  <c r="AM5" i="84"/>
  <c r="AL5" i="84"/>
  <c r="AK5" i="84"/>
  <c r="AJ5" i="84"/>
  <c r="AI5" i="84"/>
  <c r="AH5" i="84"/>
  <c r="AG5" i="84"/>
  <c r="AF5" i="84"/>
  <c r="AE5" i="84"/>
  <c r="AD5" i="84"/>
  <c r="AC5" i="84"/>
  <c r="AB5" i="84"/>
  <c r="AA5" i="84"/>
  <c r="Z5" i="84"/>
  <c r="Y5" i="84"/>
  <c r="X5" i="84"/>
  <c r="W5" i="84"/>
  <c r="V5" i="84"/>
  <c r="U5" i="84"/>
  <c r="T5" i="84"/>
  <c r="S5" i="84"/>
  <c r="R5" i="84"/>
  <c r="Q5" i="84"/>
  <c r="P5" i="84"/>
  <c r="O5" i="84"/>
  <c r="N5" i="84"/>
  <c r="M5" i="84"/>
  <c r="L5" i="84"/>
  <c r="K5" i="84"/>
  <c r="J5" i="84"/>
  <c r="I5" i="84"/>
  <c r="H5" i="84"/>
  <c r="G5" i="84"/>
  <c r="F5" i="84"/>
  <c r="E5" i="84"/>
  <c r="D5" i="84"/>
  <c r="C5" i="84"/>
  <c r="B5" i="84"/>
  <c r="BQ4" i="84"/>
  <c r="BP4" i="84"/>
  <c r="BO4" i="84"/>
  <c r="BN4" i="84"/>
  <c r="BM4" i="84"/>
  <c r="BL4" i="84"/>
  <c r="BK4" i="84"/>
  <c r="BJ4" i="84"/>
  <c r="BI4" i="84"/>
  <c r="BH4" i="84"/>
  <c r="BG4" i="84"/>
  <c r="BF4" i="84"/>
  <c r="BE4" i="84"/>
  <c r="BD4" i="84"/>
  <c r="BC4" i="84"/>
  <c r="BB4" i="84"/>
  <c r="BA4" i="84"/>
  <c r="AZ4" i="84"/>
  <c r="AY4" i="84"/>
  <c r="AX4" i="84"/>
  <c r="AW4" i="84"/>
  <c r="AV4" i="84"/>
  <c r="AU4" i="84"/>
  <c r="AT4" i="84"/>
  <c r="AS4" i="84"/>
  <c r="AR4" i="84"/>
  <c r="AQ4" i="84"/>
  <c r="AP4" i="84"/>
  <c r="AO4" i="84"/>
  <c r="AN4" i="84"/>
  <c r="AM4" i="84"/>
  <c r="AL4" i="84"/>
  <c r="AK4" i="84"/>
  <c r="AJ4" i="84"/>
  <c r="AI4" i="84"/>
  <c r="AH4" i="84"/>
  <c r="AG4" i="84"/>
  <c r="AF4" i="84"/>
  <c r="AE4" i="84"/>
  <c r="AD4" i="84"/>
  <c r="AC4" i="84"/>
  <c r="AB4" i="84"/>
  <c r="AA4" i="84"/>
  <c r="Z4" i="84"/>
  <c r="Y4" i="84"/>
  <c r="X4" i="84"/>
  <c r="W4" i="84"/>
  <c r="V4" i="84"/>
  <c r="U4" i="84"/>
  <c r="T4" i="84"/>
  <c r="S4" i="84"/>
  <c r="R4" i="84"/>
  <c r="Q4" i="84"/>
  <c r="P4" i="84"/>
  <c r="O4" i="84"/>
  <c r="N4" i="84"/>
  <c r="M4" i="84"/>
  <c r="L4" i="84"/>
  <c r="K4" i="84"/>
  <c r="J4" i="84"/>
  <c r="I4" i="84"/>
  <c r="H4" i="84"/>
  <c r="G4" i="84"/>
  <c r="F4" i="84"/>
  <c r="E4" i="84"/>
  <c r="D4" i="84"/>
  <c r="C4" i="84"/>
  <c r="B4" i="84"/>
  <c r="BQ3" i="84"/>
  <c r="BP3" i="84"/>
  <c r="BO3" i="84"/>
  <c r="BN3" i="84"/>
  <c r="BM3" i="84"/>
  <c r="BL3" i="84"/>
  <c r="BK3" i="84"/>
  <c r="BJ3" i="84"/>
  <c r="BI3" i="84"/>
  <c r="BH3" i="84"/>
  <c r="BG3" i="84"/>
  <c r="BF3" i="84"/>
  <c r="BE3" i="84"/>
  <c r="BD3" i="84"/>
  <c r="BC3" i="84"/>
  <c r="BB3" i="84"/>
  <c r="BA3" i="84"/>
  <c r="AZ3" i="84"/>
  <c r="AY3" i="84"/>
  <c r="AX3" i="84"/>
  <c r="AW3" i="84"/>
  <c r="AV3" i="84"/>
  <c r="AU3" i="84"/>
  <c r="AT3" i="84"/>
  <c r="AS3" i="84"/>
  <c r="AR3" i="84"/>
  <c r="AQ3" i="84"/>
  <c r="AP3" i="84"/>
  <c r="AO3" i="84"/>
  <c r="AN3" i="84"/>
  <c r="AM3" i="84"/>
  <c r="AL3" i="84"/>
  <c r="AK3" i="84"/>
  <c r="AJ3" i="84"/>
  <c r="AI3" i="84"/>
  <c r="AH3" i="84"/>
  <c r="AG3" i="84"/>
  <c r="AF3" i="84"/>
  <c r="AE3" i="84"/>
  <c r="AD3" i="84"/>
  <c r="AC3" i="84"/>
  <c r="AB3" i="84"/>
  <c r="AA3" i="84"/>
  <c r="Z3" i="84"/>
  <c r="Y3" i="84"/>
  <c r="X3" i="84"/>
  <c r="W3" i="84"/>
  <c r="V3" i="84"/>
  <c r="U3" i="84"/>
  <c r="T3" i="84"/>
  <c r="S3" i="84"/>
  <c r="R3" i="84"/>
  <c r="Q3" i="84"/>
  <c r="P3" i="84"/>
  <c r="O3" i="84"/>
  <c r="N3" i="84"/>
  <c r="M3" i="84"/>
  <c r="L3" i="84"/>
  <c r="K3" i="84"/>
  <c r="J3" i="84"/>
  <c r="I3" i="84"/>
  <c r="H3" i="84"/>
  <c r="G3" i="84"/>
  <c r="F3" i="84"/>
  <c r="E3" i="84"/>
  <c r="D3" i="84"/>
  <c r="C3" i="84"/>
  <c r="B3" i="84"/>
  <c r="BQ2" i="84"/>
  <c r="BP2" i="84"/>
  <c r="BO2" i="84"/>
  <c r="BN2" i="84"/>
  <c r="BM2" i="84"/>
  <c r="BL2" i="84"/>
  <c r="BK2" i="84"/>
  <c r="BJ2" i="84"/>
  <c r="BI2" i="84"/>
  <c r="BH2" i="84"/>
  <c r="BG2" i="84"/>
  <c r="BF2" i="84"/>
  <c r="BE2" i="84"/>
  <c r="BD2" i="84"/>
  <c r="BC2" i="84"/>
  <c r="BB2" i="84"/>
  <c r="BA2" i="84"/>
  <c r="AZ2" i="84"/>
  <c r="AY2" i="84"/>
  <c r="AX2" i="84"/>
  <c r="AW2" i="84"/>
  <c r="AV2" i="84"/>
  <c r="AU2" i="84"/>
  <c r="AT2" i="84"/>
  <c r="AS2" i="84"/>
  <c r="AR2" i="84"/>
  <c r="AQ2" i="84"/>
  <c r="AP2" i="84"/>
  <c r="AO2" i="84"/>
  <c r="AN2" i="84"/>
  <c r="AM2" i="84"/>
  <c r="AL2" i="84"/>
  <c r="AK2" i="84"/>
  <c r="AJ2" i="84"/>
  <c r="AI2" i="84"/>
  <c r="AH2" i="84"/>
  <c r="AG2" i="84"/>
  <c r="AF2" i="84"/>
  <c r="AE2" i="84"/>
  <c r="AD2" i="84"/>
  <c r="AC2" i="84"/>
  <c r="AB2" i="84"/>
  <c r="AA2" i="84"/>
  <c r="Z2" i="84"/>
  <c r="Y2" i="84"/>
  <c r="X2" i="84"/>
  <c r="W2" i="84"/>
  <c r="V2" i="84"/>
  <c r="U2" i="84"/>
  <c r="T2" i="84"/>
  <c r="S2" i="84"/>
  <c r="R2" i="84"/>
  <c r="Q2" i="84"/>
  <c r="P2" i="84"/>
  <c r="O2" i="84"/>
  <c r="N2" i="84"/>
  <c r="M2" i="84"/>
  <c r="L2" i="84"/>
  <c r="K2" i="84"/>
  <c r="J2" i="84"/>
  <c r="I2" i="84"/>
  <c r="H2" i="84"/>
  <c r="G2" i="84"/>
  <c r="F2" i="84"/>
  <c r="E2" i="84"/>
  <c r="D2" i="84"/>
  <c r="C2" i="84"/>
  <c r="B2" i="84"/>
  <c r="BQ13" i="83"/>
  <c r="BP13" i="83"/>
  <c r="BO13" i="83"/>
  <c r="BN13" i="83"/>
  <c r="BM13" i="83"/>
  <c r="BL13" i="83"/>
  <c r="BK13" i="83"/>
  <c r="BJ13" i="83"/>
  <c r="BI13" i="83"/>
  <c r="BH13" i="83"/>
  <c r="BG13" i="83"/>
  <c r="BF13" i="83"/>
  <c r="BE13" i="83"/>
  <c r="BD13" i="83"/>
  <c r="BC13" i="83"/>
  <c r="BB13" i="83"/>
  <c r="BA13" i="83"/>
  <c r="AZ13" i="83"/>
  <c r="AY13" i="83"/>
  <c r="AX13" i="83"/>
  <c r="AW13" i="83"/>
  <c r="AV13" i="83"/>
  <c r="AU13" i="83"/>
  <c r="AT13" i="83"/>
  <c r="AS13" i="83"/>
  <c r="AR13" i="83"/>
  <c r="AQ13" i="83"/>
  <c r="AP13" i="83"/>
  <c r="AO13" i="83"/>
  <c r="AN13" i="83"/>
  <c r="AM13" i="83"/>
  <c r="AL13" i="83"/>
  <c r="AK13" i="83"/>
  <c r="AJ13" i="83"/>
  <c r="AI13" i="83"/>
  <c r="AH13" i="83"/>
  <c r="AG13" i="83"/>
  <c r="AF13" i="83"/>
  <c r="AE13" i="83"/>
  <c r="AD13" i="83"/>
  <c r="AC13" i="83"/>
  <c r="AB13" i="83"/>
  <c r="AA13" i="83"/>
  <c r="Z13" i="83"/>
  <c r="Y13" i="83"/>
  <c r="X13" i="83"/>
  <c r="W13" i="83"/>
  <c r="V13" i="83"/>
  <c r="U13" i="83"/>
  <c r="T13" i="83"/>
  <c r="S13" i="83"/>
  <c r="R13" i="83"/>
  <c r="Q13" i="83"/>
  <c r="P13" i="83"/>
  <c r="O13" i="83"/>
  <c r="N13" i="83"/>
  <c r="M13" i="83"/>
  <c r="L13" i="83"/>
  <c r="K13" i="83"/>
  <c r="J13" i="83"/>
  <c r="I13" i="83"/>
  <c r="H13" i="83"/>
  <c r="G13" i="83"/>
  <c r="F13" i="83"/>
  <c r="E13" i="83"/>
  <c r="D13" i="83"/>
  <c r="C13" i="83"/>
  <c r="B13" i="83"/>
  <c r="BQ12" i="83"/>
  <c r="BP12" i="83"/>
  <c r="BO12" i="83"/>
  <c r="BN12" i="83"/>
  <c r="BM12" i="83"/>
  <c r="BL12" i="83"/>
  <c r="BK12" i="83"/>
  <c r="BJ12" i="83"/>
  <c r="BI12" i="83"/>
  <c r="BH12" i="83"/>
  <c r="BG12" i="83"/>
  <c r="BF12" i="83"/>
  <c r="BE12" i="83"/>
  <c r="BD12" i="83"/>
  <c r="BC12" i="83"/>
  <c r="BB12" i="83"/>
  <c r="BA12" i="83"/>
  <c r="AZ12" i="83"/>
  <c r="AY12" i="83"/>
  <c r="AX12" i="83"/>
  <c r="AW12" i="83"/>
  <c r="AV12" i="83"/>
  <c r="AU12" i="83"/>
  <c r="AT12" i="83"/>
  <c r="AS12" i="83"/>
  <c r="AR12" i="83"/>
  <c r="AQ12" i="83"/>
  <c r="AP12" i="83"/>
  <c r="AO12" i="83"/>
  <c r="AN12" i="83"/>
  <c r="AM12" i="83"/>
  <c r="AL12" i="83"/>
  <c r="AK12" i="83"/>
  <c r="AJ12" i="83"/>
  <c r="AI12" i="83"/>
  <c r="AH12" i="83"/>
  <c r="AG12" i="83"/>
  <c r="AF12" i="83"/>
  <c r="AE12" i="83"/>
  <c r="AD12" i="83"/>
  <c r="AC12" i="83"/>
  <c r="AB12" i="83"/>
  <c r="AA12" i="83"/>
  <c r="Z12" i="83"/>
  <c r="Y12" i="83"/>
  <c r="X12" i="83"/>
  <c r="W12" i="83"/>
  <c r="V12" i="83"/>
  <c r="U12" i="83"/>
  <c r="T12" i="83"/>
  <c r="S12" i="83"/>
  <c r="R12" i="83"/>
  <c r="Q12" i="83"/>
  <c r="P12" i="83"/>
  <c r="O12" i="83"/>
  <c r="N12" i="83"/>
  <c r="M12" i="83"/>
  <c r="L12" i="83"/>
  <c r="K12" i="83"/>
  <c r="J12" i="83"/>
  <c r="I12" i="83"/>
  <c r="H12" i="83"/>
  <c r="G12" i="83"/>
  <c r="F12" i="83"/>
  <c r="E12" i="83"/>
  <c r="D12" i="83"/>
  <c r="C12" i="83"/>
  <c r="B12" i="83"/>
  <c r="BQ11" i="83"/>
  <c r="BP11" i="83"/>
  <c r="BO11" i="83"/>
  <c r="BN11" i="83"/>
  <c r="BM11" i="83"/>
  <c r="BL11" i="83"/>
  <c r="BK11" i="83"/>
  <c r="BJ11" i="83"/>
  <c r="BI11" i="83"/>
  <c r="BH11" i="83"/>
  <c r="BG11" i="83"/>
  <c r="BF11" i="83"/>
  <c r="BE11" i="83"/>
  <c r="BD11" i="83"/>
  <c r="BC11" i="83"/>
  <c r="BB11" i="83"/>
  <c r="BA11" i="83"/>
  <c r="AZ11" i="83"/>
  <c r="AY11" i="83"/>
  <c r="AX11" i="83"/>
  <c r="AW11" i="83"/>
  <c r="AV11" i="83"/>
  <c r="AU11" i="83"/>
  <c r="AT11" i="83"/>
  <c r="AS11" i="83"/>
  <c r="AR11" i="83"/>
  <c r="AQ11" i="83"/>
  <c r="AP11" i="83"/>
  <c r="AO11" i="83"/>
  <c r="AN11" i="83"/>
  <c r="AM11" i="83"/>
  <c r="AL11" i="83"/>
  <c r="AK11" i="83"/>
  <c r="AJ11" i="83"/>
  <c r="AI11" i="83"/>
  <c r="AH11" i="83"/>
  <c r="AG11" i="83"/>
  <c r="AF11" i="83"/>
  <c r="AE11" i="83"/>
  <c r="AD11" i="83"/>
  <c r="AC11" i="83"/>
  <c r="AB11" i="83"/>
  <c r="AA11" i="83"/>
  <c r="Z11" i="83"/>
  <c r="Y11" i="83"/>
  <c r="X11" i="83"/>
  <c r="W11" i="83"/>
  <c r="V11" i="83"/>
  <c r="U11" i="83"/>
  <c r="T11" i="83"/>
  <c r="S11" i="83"/>
  <c r="R11" i="83"/>
  <c r="Q11" i="83"/>
  <c r="P11" i="83"/>
  <c r="O11" i="83"/>
  <c r="N11" i="83"/>
  <c r="M11" i="83"/>
  <c r="L11" i="83"/>
  <c r="K11" i="83"/>
  <c r="J11" i="83"/>
  <c r="I11" i="83"/>
  <c r="H11" i="83"/>
  <c r="G11" i="83"/>
  <c r="F11" i="83"/>
  <c r="E11" i="83"/>
  <c r="D11" i="83"/>
  <c r="C11" i="83"/>
  <c r="B11" i="83"/>
  <c r="BQ10" i="83"/>
  <c r="BP10" i="83"/>
  <c r="BO10" i="83"/>
  <c r="BN10" i="83"/>
  <c r="BM10" i="83"/>
  <c r="BL10" i="83"/>
  <c r="BK10" i="83"/>
  <c r="BJ10" i="83"/>
  <c r="BI10" i="83"/>
  <c r="BH10" i="83"/>
  <c r="BG10" i="83"/>
  <c r="BF10" i="83"/>
  <c r="BE10" i="83"/>
  <c r="BD10" i="83"/>
  <c r="BC10" i="83"/>
  <c r="BB10" i="83"/>
  <c r="BA10" i="83"/>
  <c r="AZ10" i="83"/>
  <c r="AY10" i="83"/>
  <c r="AX10" i="83"/>
  <c r="AW10" i="83"/>
  <c r="AV10" i="83"/>
  <c r="AU10" i="83"/>
  <c r="AT10" i="83"/>
  <c r="AS10" i="83"/>
  <c r="AR10" i="83"/>
  <c r="AQ10" i="83"/>
  <c r="AP10" i="83"/>
  <c r="AO10" i="83"/>
  <c r="AN10" i="83"/>
  <c r="AM10" i="83"/>
  <c r="AL10" i="83"/>
  <c r="AK10" i="83"/>
  <c r="AJ10" i="83"/>
  <c r="AI10" i="83"/>
  <c r="AH10" i="83"/>
  <c r="AG10" i="83"/>
  <c r="AF10" i="83"/>
  <c r="AE10" i="83"/>
  <c r="AD10" i="83"/>
  <c r="AC10" i="83"/>
  <c r="AB10" i="83"/>
  <c r="AA10" i="83"/>
  <c r="Z10" i="83"/>
  <c r="Y10" i="83"/>
  <c r="X10" i="83"/>
  <c r="W10" i="83"/>
  <c r="V10" i="83"/>
  <c r="U10" i="83"/>
  <c r="T10" i="83"/>
  <c r="S10" i="83"/>
  <c r="R10" i="83"/>
  <c r="Q10" i="83"/>
  <c r="P10" i="83"/>
  <c r="O10" i="83"/>
  <c r="N10" i="83"/>
  <c r="M10" i="83"/>
  <c r="L10" i="83"/>
  <c r="K10" i="83"/>
  <c r="J10" i="83"/>
  <c r="I10" i="83"/>
  <c r="H10" i="83"/>
  <c r="G10" i="83"/>
  <c r="F10" i="83"/>
  <c r="E10" i="83"/>
  <c r="D10" i="83"/>
  <c r="C10" i="83"/>
  <c r="B10" i="83"/>
  <c r="BQ9" i="83"/>
  <c r="BP9" i="83"/>
  <c r="BO9" i="83"/>
  <c r="BN9" i="83"/>
  <c r="BM9" i="83"/>
  <c r="BL9" i="83"/>
  <c r="BK9" i="83"/>
  <c r="BJ9" i="83"/>
  <c r="BI9" i="83"/>
  <c r="BH9" i="83"/>
  <c r="BG9" i="83"/>
  <c r="BF9" i="83"/>
  <c r="BE9" i="83"/>
  <c r="BD9" i="83"/>
  <c r="BC9" i="83"/>
  <c r="BB9" i="83"/>
  <c r="BA9" i="83"/>
  <c r="AZ9" i="83"/>
  <c r="AY9" i="83"/>
  <c r="AX9" i="83"/>
  <c r="AW9" i="83"/>
  <c r="AV9" i="83"/>
  <c r="AU9" i="83"/>
  <c r="AT9" i="83"/>
  <c r="AS9" i="83"/>
  <c r="AR9" i="83"/>
  <c r="AQ9" i="83"/>
  <c r="AP9" i="83"/>
  <c r="AO9" i="83"/>
  <c r="AN9" i="83"/>
  <c r="AM9" i="83"/>
  <c r="AL9" i="83"/>
  <c r="AK9" i="83"/>
  <c r="AJ9" i="83"/>
  <c r="AI9" i="83"/>
  <c r="AH9" i="83"/>
  <c r="AG9" i="83"/>
  <c r="AF9" i="83"/>
  <c r="AE9" i="83"/>
  <c r="AD9" i="83"/>
  <c r="AC9" i="83"/>
  <c r="AB9" i="83"/>
  <c r="AA9" i="83"/>
  <c r="Z9" i="83"/>
  <c r="Y9" i="83"/>
  <c r="X9" i="83"/>
  <c r="W9" i="83"/>
  <c r="V9" i="83"/>
  <c r="U9" i="83"/>
  <c r="T9" i="83"/>
  <c r="S9" i="83"/>
  <c r="R9" i="83"/>
  <c r="Q9" i="83"/>
  <c r="P9" i="83"/>
  <c r="O9" i="83"/>
  <c r="N9" i="83"/>
  <c r="M9" i="83"/>
  <c r="L9" i="83"/>
  <c r="K9" i="83"/>
  <c r="J9" i="83"/>
  <c r="I9" i="83"/>
  <c r="H9" i="83"/>
  <c r="G9" i="83"/>
  <c r="F9" i="83"/>
  <c r="E9" i="83"/>
  <c r="D9" i="83"/>
  <c r="C9" i="83"/>
  <c r="B9" i="83"/>
  <c r="BQ8" i="83"/>
  <c r="BP8" i="83"/>
  <c r="BO8" i="83"/>
  <c r="BN8" i="83"/>
  <c r="BM8" i="83"/>
  <c r="BL8" i="83"/>
  <c r="BK8" i="83"/>
  <c r="BJ8" i="83"/>
  <c r="BI8" i="83"/>
  <c r="BH8" i="83"/>
  <c r="BG8" i="83"/>
  <c r="BF8" i="83"/>
  <c r="BE8" i="83"/>
  <c r="BD8" i="83"/>
  <c r="BC8" i="83"/>
  <c r="BB8" i="83"/>
  <c r="BA8" i="83"/>
  <c r="AZ8" i="83"/>
  <c r="AY8" i="83"/>
  <c r="AX8" i="83"/>
  <c r="AW8" i="83"/>
  <c r="AV8" i="83"/>
  <c r="AU8" i="83"/>
  <c r="AT8" i="83"/>
  <c r="AS8" i="83"/>
  <c r="AR8" i="83"/>
  <c r="AQ8" i="83"/>
  <c r="AP8" i="83"/>
  <c r="AO8" i="83"/>
  <c r="AN8" i="83"/>
  <c r="AM8" i="83"/>
  <c r="AL8" i="83"/>
  <c r="AK8" i="83"/>
  <c r="AJ8" i="83"/>
  <c r="AI8" i="83"/>
  <c r="AH8" i="83"/>
  <c r="AG8" i="83"/>
  <c r="AF8" i="83"/>
  <c r="AE8" i="83"/>
  <c r="AD8" i="83"/>
  <c r="AC8" i="83"/>
  <c r="AB8" i="83"/>
  <c r="AA8" i="83"/>
  <c r="Z8" i="83"/>
  <c r="Y8" i="83"/>
  <c r="X8" i="83"/>
  <c r="W8" i="83"/>
  <c r="V8" i="83"/>
  <c r="U8" i="83"/>
  <c r="T8" i="83"/>
  <c r="S8" i="83"/>
  <c r="R8" i="83"/>
  <c r="Q8" i="83"/>
  <c r="P8" i="83"/>
  <c r="O8" i="83"/>
  <c r="N8" i="83"/>
  <c r="M8" i="83"/>
  <c r="L8" i="83"/>
  <c r="K8" i="83"/>
  <c r="J8" i="83"/>
  <c r="I8" i="83"/>
  <c r="H8" i="83"/>
  <c r="G8" i="83"/>
  <c r="F8" i="83"/>
  <c r="E8" i="83"/>
  <c r="D8" i="83"/>
  <c r="C8" i="83"/>
  <c r="B8" i="83"/>
  <c r="BQ7" i="83"/>
  <c r="BP7" i="83"/>
  <c r="BO7" i="83"/>
  <c r="BN7" i="83"/>
  <c r="BM7" i="83"/>
  <c r="BL7" i="83"/>
  <c r="BK7" i="83"/>
  <c r="BJ7" i="83"/>
  <c r="BI7" i="83"/>
  <c r="BH7" i="83"/>
  <c r="BG7" i="83"/>
  <c r="BF7" i="83"/>
  <c r="BE7" i="83"/>
  <c r="BD7" i="83"/>
  <c r="BC7" i="83"/>
  <c r="BB7" i="83"/>
  <c r="BA7" i="83"/>
  <c r="AZ7" i="83"/>
  <c r="AY7" i="83"/>
  <c r="AX7" i="83"/>
  <c r="AW7" i="83"/>
  <c r="AV7" i="83"/>
  <c r="AU7" i="83"/>
  <c r="AT7" i="83"/>
  <c r="AS7" i="83"/>
  <c r="AR7" i="83"/>
  <c r="AQ7" i="83"/>
  <c r="AP7" i="83"/>
  <c r="AO7" i="83"/>
  <c r="AN7" i="83"/>
  <c r="AM7" i="83"/>
  <c r="AL7" i="83"/>
  <c r="AK7" i="83"/>
  <c r="AJ7" i="83"/>
  <c r="AI7" i="83"/>
  <c r="AH7" i="83"/>
  <c r="AG7" i="83"/>
  <c r="AF7" i="83"/>
  <c r="AE7" i="83"/>
  <c r="AD7" i="83"/>
  <c r="AC7" i="83"/>
  <c r="AB7" i="83"/>
  <c r="AA7" i="83"/>
  <c r="Z7" i="83"/>
  <c r="Y7" i="83"/>
  <c r="X7" i="83"/>
  <c r="W7" i="83"/>
  <c r="V7" i="83"/>
  <c r="U7" i="83"/>
  <c r="T7" i="83"/>
  <c r="S7" i="83"/>
  <c r="R7" i="83"/>
  <c r="Q7" i="83"/>
  <c r="P7" i="83"/>
  <c r="O7" i="83"/>
  <c r="N7" i="83"/>
  <c r="M7" i="83"/>
  <c r="L7" i="83"/>
  <c r="K7" i="83"/>
  <c r="J7" i="83"/>
  <c r="I7" i="83"/>
  <c r="H7" i="83"/>
  <c r="G7" i="83"/>
  <c r="F7" i="83"/>
  <c r="E7" i="83"/>
  <c r="D7" i="83"/>
  <c r="C7" i="83"/>
  <c r="B7" i="83"/>
  <c r="BQ6" i="83"/>
  <c r="BP6" i="83"/>
  <c r="BO6" i="83"/>
  <c r="BN6" i="83"/>
  <c r="BM6" i="83"/>
  <c r="BL6" i="83"/>
  <c r="BK6" i="83"/>
  <c r="BJ6" i="83"/>
  <c r="BI6" i="83"/>
  <c r="BH6" i="83"/>
  <c r="BG6" i="83"/>
  <c r="BF6" i="83"/>
  <c r="BE6" i="83"/>
  <c r="BD6" i="83"/>
  <c r="BC6" i="83"/>
  <c r="BB6" i="83"/>
  <c r="BA6" i="83"/>
  <c r="AZ6" i="83"/>
  <c r="AY6" i="83"/>
  <c r="AX6" i="83"/>
  <c r="AW6" i="83"/>
  <c r="AV6" i="83"/>
  <c r="AU6" i="83"/>
  <c r="AT6" i="83"/>
  <c r="AS6" i="83"/>
  <c r="AR6" i="83"/>
  <c r="AQ6" i="83"/>
  <c r="AP6" i="83"/>
  <c r="AO6" i="83"/>
  <c r="AN6" i="83"/>
  <c r="AM6" i="83"/>
  <c r="AL6" i="83"/>
  <c r="AK6" i="83"/>
  <c r="AJ6" i="83"/>
  <c r="AI6" i="83"/>
  <c r="AH6" i="83"/>
  <c r="AG6" i="83"/>
  <c r="AF6" i="83"/>
  <c r="AE6" i="83"/>
  <c r="AD6" i="83"/>
  <c r="AC6" i="83"/>
  <c r="AB6" i="83"/>
  <c r="AA6" i="83"/>
  <c r="Z6" i="83"/>
  <c r="Y6" i="83"/>
  <c r="X6" i="83"/>
  <c r="W6" i="83"/>
  <c r="V6" i="83"/>
  <c r="U6" i="83"/>
  <c r="T6" i="83"/>
  <c r="S6" i="83"/>
  <c r="R6" i="83"/>
  <c r="Q6" i="83"/>
  <c r="P6" i="83"/>
  <c r="O6" i="83"/>
  <c r="N6" i="83"/>
  <c r="M6" i="83"/>
  <c r="L6" i="83"/>
  <c r="K6" i="83"/>
  <c r="J6" i="83"/>
  <c r="I6" i="83"/>
  <c r="H6" i="83"/>
  <c r="G6" i="83"/>
  <c r="F6" i="83"/>
  <c r="E6" i="83"/>
  <c r="D6" i="83"/>
  <c r="C6" i="83"/>
  <c r="B6" i="83"/>
  <c r="BQ5" i="83"/>
  <c r="BP5" i="83"/>
  <c r="BO5" i="83"/>
  <c r="BN5" i="83"/>
  <c r="BM5" i="83"/>
  <c r="BL5" i="83"/>
  <c r="BK5" i="83"/>
  <c r="BJ5" i="83"/>
  <c r="BI5" i="83"/>
  <c r="BH5" i="83"/>
  <c r="BG5" i="83"/>
  <c r="BF5" i="83"/>
  <c r="BE5" i="83"/>
  <c r="BD5" i="83"/>
  <c r="BC5" i="83"/>
  <c r="BB5" i="83"/>
  <c r="BA5" i="83"/>
  <c r="AZ5" i="83"/>
  <c r="AY5" i="83"/>
  <c r="AX5" i="83"/>
  <c r="AW5" i="83"/>
  <c r="AV5" i="83"/>
  <c r="AU5" i="83"/>
  <c r="AT5" i="83"/>
  <c r="AS5" i="83"/>
  <c r="AR5" i="83"/>
  <c r="AQ5" i="83"/>
  <c r="AP5" i="83"/>
  <c r="AO5" i="83"/>
  <c r="AN5" i="83"/>
  <c r="AM5" i="83"/>
  <c r="AL5" i="83"/>
  <c r="AK5" i="83"/>
  <c r="AJ5" i="83"/>
  <c r="AI5" i="83"/>
  <c r="AH5" i="83"/>
  <c r="AG5" i="83"/>
  <c r="AF5" i="83"/>
  <c r="AE5" i="83"/>
  <c r="AD5" i="83"/>
  <c r="AC5" i="83"/>
  <c r="AB5" i="83"/>
  <c r="AA5" i="83"/>
  <c r="Z5" i="83"/>
  <c r="Y5" i="83"/>
  <c r="X5" i="83"/>
  <c r="W5" i="83"/>
  <c r="V5" i="83"/>
  <c r="U5" i="83"/>
  <c r="T5" i="83"/>
  <c r="S5" i="83"/>
  <c r="R5" i="83"/>
  <c r="Q5" i="83"/>
  <c r="P5" i="83"/>
  <c r="O5" i="83"/>
  <c r="N5" i="83"/>
  <c r="M5" i="83"/>
  <c r="L5" i="83"/>
  <c r="K5" i="83"/>
  <c r="J5" i="83"/>
  <c r="I5" i="83"/>
  <c r="H5" i="83"/>
  <c r="G5" i="83"/>
  <c r="F5" i="83"/>
  <c r="E5" i="83"/>
  <c r="D5" i="83"/>
  <c r="C5" i="83"/>
  <c r="B5" i="83"/>
  <c r="BQ4" i="83"/>
  <c r="BP4" i="83"/>
  <c r="BO4" i="83"/>
  <c r="BN4" i="83"/>
  <c r="BM4" i="83"/>
  <c r="BL4" i="83"/>
  <c r="BK4" i="83"/>
  <c r="BJ4" i="83"/>
  <c r="BI4" i="83"/>
  <c r="BH4" i="83"/>
  <c r="BG4" i="83"/>
  <c r="BF4" i="83"/>
  <c r="BE4" i="83"/>
  <c r="BD4" i="83"/>
  <c r="BC4" i="83"/>
  <c r="BB4" i="83"/>
  <c r="BA4" i="83"/>
  <c r="AZ4" i="83"/>
  <c r="AY4" i="83"/>
  <c r="AX4" i="83"/>
  <c r="AW4" i="83"/>
  <c r="AV4" i="83"/>
  <c r="AU4" i="83"/>
  <c r="AT4" i="83"/>
  <c r="AS4" i="83"/>
  <c r="AR4" i="83"/>
  <c r="AQ4" i="83"/>
  <c r="AP4" i="83"/>
  <c r="AO4" i="83"/>
  <c r="AN4" i="83"/>
  <c r="AM4" i="83"/>
  <c r="AL4" i="83"/>
  <c r="AK4" i="83"/>
  <c r="AJ4" i="83"/>
  <c r="AI4" i="83"/>
  <c r="AH4" i="83"/>
  <c r="AG4" i="83"/>
  <c r="AF4" i="83"/>
  <c r="AE4" i="83"/>
  <c r="AD4" i="83"/>
  <c r="AC4" i="83"/>
  <c r="AB4" i="83"/>
  <c r="AA4" i="83"/>
  <c r="Z4" i="83"/>
  <c r="Y4" i="83"/>
  <c r="X4" i="83"/>
  <c r="W4" i="83"/>
  <c r="V4" i="83"/>
  <c r="U4" i="83"/>
  <c r="T4" i="83"/>
  <c r="S4" i="83"/>
  <c r="R4" i="83"/>
  <c r="Q4" i="83"/>
  <c r="P4" i="83"/>
  <c r="O4" i="83"/>
  <c r="N4" i="83"/>
  <c r="M4" i="83"/>
  <c r="L4" i="83"/>
  <c r="K4" i="83"/>
  <c r="J4" i="83"/>
  <c r="I4" i="83"/>
  <c r="H4" i="83"/>
  <c r="G4" i="83"/>
  <c r="F4" i="83"/>
  <c r="E4" i="83"/>
  <c r="D4" i="83"/>
  <c r="C4" i="83"/>
  <c r="B4" i="83"/>
  <c r="BQ3" i="83"/>
  <c r="BP3" i="83"/>
  <c r="BO3" i="83"/>
  <c r="BN3" i="83"/>
  <c r="BM3" i="83"/>
  <c r="BL3" i="83"/>
  <c r="BK3" i="83"/>
  <c r="BJ3" i="83"/>
  <c r="BI3" i="83"/>
  <c r="BH3" i="83"/>
  <c r="BG3" i="83"/>
  <c r="BF3" i="83"/>
  <c r="BE3" i="83"/>
  <c r="BD3" i="83"/>
  <c r="BC3" i="83"/>
  <c r="BB3" i="83"/>
  <c r="BA3" i="83"/>
  <c r="AZ3" i="83"/>
  <c r="AY3" i="83"/>
  <c r="AX3" i="83"/>
  <c r="AW3" i="83"/>
  <c r="AV3" i="83"/>
  <c r="AU3" i="83"/>
  <c r="AT3" i="83"/>
  <c r="AS3" i="83"/>
  <c r="AR3" i="83"/>
  <c r="AQ3" i="83"/>
  <c r="AP3" i="83"/>
  <c r="AO3" i="83"/>
  <c r="AN3" i="83"/>
  <c r="AM3" i="83"/>
  <c r="AL3" i="83"/>
  <c r="AK3" i="83"/>
  <c r="AJ3" i="83"/>
  <c r="AI3" i="83"/>
  <c r="AH3" i="83"/>
  <c r="AG3" i="83"/>
  <c r="AF3" i="83"/>
  <c r="AE3" i="83"/>
  <c r="AD3" i="83"/>
  <c r="AC3" i="83"/>
  <c r="AB3" i="83"/>
  <c r="AA3" i="83"/>
  <c r="Z3" i="83"/>
  <c r="Y3" i="83"/>
  <c r="X3" i="83"/>
  <c r="W3" i="83"/>
  <c r="V3" i="83"/>
  <c r="U3" i="83"/>
  <c r="T3" i="83"/>
  <c r="S3" i="83"/>
  <c r="R3" i="83"/>
  <c r="Q3" i="83"/>
  <c r="P3" i="83"/>
  <c r="O3" i="83"/>
  <c r="N3" i="83"/>
  <c r="M3" i="83"/>
  <c r="L3" i="83"/>
  <c r="K3" i="83"/>
  <c r="J3" i="83"/>
  <c r="I3" i="83"/>
  <c r="H3" i="83"/>
  <c r="G3" i="83"/>
  <c r="F3" i="83"/>
  <c r="E3" i="83"/>
  <c r="D3" i="83"/>
  <c r="C3" i="83"/>
  <c r="B3" i="83"/>
  <c r="BQ2" i="83"/>
  <c r="BP2" i="83"/>
  <c r="BO2" i="83"/>
  <c r="BN2" i="83"/>
  <c r="BM2" i="83"/>
  <c r="BL2" i="83"/>
  <c r="BK2" i="83"/>
  <c r="BJ2" i="83"/>
  <c r="BI2" i="83"/>
  <c r="BH2" i="83"/>
  <c r="BG2" i="83"/>
  <c r="BF2" i="83"/>
  <c r="BE2" i="83"/>
  <c r="BD2" i="83"/>
  <c r="BC2" i="83"/>
  <c r="BB2" i="83"/>
  <c r="BA2" i="83"/>
  <c r="AZ2" i="83"/>
  <c r="AY2" i="83"/>
  <c r="AX2" i="83"/>
  <c r="AW2" i="83"/>
  <c r="AV2" i="83"/>
  <c r="AU2" i="83"/>
  <c r="AT2" i="83"/>
  <c r="AS2" i="83"/>
  <c r="AR2" i="83"/>
  <c r="AQ2" i="83"/>
  <c r="AP2" i="83"/>
  <c r="AO2" i="83"/>
  <c r="AN2" i="83"/>
  <c r="AM2" i="83"/>
  <c r="AL2" i="83"/>
  <c r="AK2" i="83"/>
  <c r="AJ2" i="83"/>
  <c r="AI2" i="83"/>
  <c r="AH2" i="83"/>
  <c r="AG2" i="83"/>
  <c r="AF2" i="83"/>
  <c r="AE2" i="83"/>
  <c r="AD2" i="83"/>
  <c r="AC2" i="83"/>
  <c r="AB2" i="83"/>
  <c r="AA2" i="83"/>
  <c r="Z2" i="83"/>
  <c r="Y2" i="83"/>
  <c r="X2" i="83"/>
  <c r="W2" i="83"/>
  <c r="V2" i="83"/>
  <c r="U2" i="83"/>
  <c r="T2" i="83"/>
  <c r="S2" i="83"/>
  <c r="R2" i="83"/>
  <c r="Q2" i="83"/>
  <c r="P2" i="83"/>
  <c r="O2" i="83"/>
  <c r="N2" i="83"/>
  <c r="M2" i="83"/>
  <c r="L2" i="83"/>
  <c r="K2" i="83"/>
  <c r="J2" i="83"/>
  <c r="I2" i="83"/>
  <c r="H2" i="83"/>
  <c r="G2" i="83"/>
  <c r="F2" i="83"/>
  <c r="E2" i="83"/>
  <c r="D2" i="83"/>
  <c r="C2" i="83"/>
  <c r="B2" i="83"/>
  <c r="BQ13" i="82"/>
  <c r="BP13" i="82"/>
  <c r="BO13" i="82"/>
  <c r="BN13" i="82"/>
  <c r="BM13" i="82"/>
  <c r="BL13" i="82"/>
  <c r="BK13" i="82"/>
  <c r="BJ13" i="82"/>
  <c r="BI13" i="82"/>
  <c r="BH13" i="82"/>
  <c r="BG13" i="82"/>
  <c r="BF13" i="82"/>
  <c r="BE13" i="82"/>
  <c r="BD13" i="82"/>
  <c r="BC13" i="82"/>
  <c r="BB13" i="82"/>
  <c r="BA13" i="82"/>
  <c r="AZ13" i="82"/>
  <c r="AY13" i="82"/>
  <c r="AX13" i="82"/>
  <c r="AW13" i="82"/>
  <c r="AV13" i="82"/>
  <c r="AU13" i="82"/>
  <c r="AT13" i="82"/>
  <c r="AS13" i="82"/>
  <c r="AR13" i="82"/>
  <c r="AQ13" i="82"/>
  <c r="AP13" i="82"/>
  <c r="AO13" i="82"/>
  <c r="AN13" i="82"/>
  <c r="AM13" i="82"/>
  <c r="AL13" i="82"/>
  <c r="AK13" i="82"/>
  <c r="AJ13" i="82"/>
  <c r="AI13" i="82"/>
  <c r="AH13" i="82"/>
  <c r="AG13" i="82"/>
  <c r="AF13" i="82"/>
  <c r="AE13" i="82"/>
  <c r="AD13" i="82"/>
  <c r="AC13" i="82"/>
  <c r="AB13" i="82"/>
  <c r="AA13" i="82"/>
  <c r="Z13" i="82"/>
  <c r="Y13" i="82"/>
  <c r="X13" i="82"/>
  <c r="W13" i="82"/>
  <c r="V13" i="82"/>
  <c r="U13" i="82"/>
  <c r="T13" i="82"/>
  <c r="S13" i="82"/>
  <c r="R13" i="82"/>
  <c r="Q13" i="82"/>
  <c r="P13" i="82"/>
  <c r="O13" i="82"/>
  <c r="N13" i="82"/>
  <c r="M13" i="82"/>
  <c r="L13" i="82"/>
  <c r="K13" i="82"/>
  <c r="J13" i="82"/>
  <c r="I13" i="82"/>
  <c r="H13" i="82"/>
  <c r="G13" i="82"/>
  <c r="F13" i="82"/>
  <c r="E13" i="82"/>
  <c r="D13" i="82"/>
  <c r="C13" i="82"/>
  <c r="B13" i="82"/>
  <c r="BQ12" i="82"/>
  <c r="BP12" i="82"/>
  <c r="BO12" i="82"/>
  <c r="BN12" i="82"/>
  <c r="BM12" i="82"/>
  <c r="BL12" i="82"/>
  <c r="BK12" i="82"/>
  <c r="BJ12" i="82"/>
  <c r="BI12" i="82"/>
  <c r="BH12" i="82"/>
  <c r="BG12" i="82"/>
  <c r="BF12" i="82"/>
  <c r="BE12" i="82"/>
  <c r="BD12" i="82"/>
  <c r="BC12" i="82"/>
  <c r="BB12" i="82"/>
  <c r="BA12" i="82"/>
  <c r="AZ12" i="82"/>
  <c r="AY12" i="82"/>
  <c r="AX12" i="82"/>
  <c r="AW12" i="82"/>
  <c r="AV12" i="82"/>
  <c r="AU12" i="82"/>
  <c r="AT12" i="82"/>
  <c r="AS12" i="82"/>
  <c r="AR12" i="82"/>
  <c r="AQ12" i="82"/>
  <c r="AP12" i="82"/>
  <c r="AO12" i="82"/>
  <c r="AN12" i="82"/>
  <c r="AM12" i="82"/>
  <c r="AL12" i="82"/>
  <c r="AK12" i="82"/>
  <c r="AJ12" i="82"/>
  <c r="AI12" i="82"/>
  <c r="AH12" i="82"/>
  <c r="AG12" i="82"/>
  <c r="AF12" i="82"/>
  <c r="AE12" i="82"/>
  <c r="AD12" i="82"/>
  <c r="AC12" i="82"/>
  <c r="AB12" i="82"/>
  <c r="AA12" i="82"/>
  <c r="Z12" i="82"/>
  <c r="Y12" i="82"/>
  <c r="X12" i="82"/>
  <c r="W12" i="82"/>
  <c r="V12" i="82"/>
  <c r="U12" i="82"/>
  <c r="T12" i="82"/>
  <c r="S12" i="82"/>
  <c r="R12" i="82"/>
  <c r="Q12" i="82"/>
  <c r="P12" i="82"/>
  <c r="O12" i="82"/>
  <c r="N12" i="82"/>
  <c r="M12" i="82"/>
  <c r="L12" i="82"/>
  <c r="K12" i="82"/>
  <c r="J12" i="82"/>
  <c r="I12" i="82"/>
  <c r="H12" i="82"/>
  <c r="G12" i="82"/>
  <c r="F12" i="82"/>
  <c r="E12" i="82"/>
  <c r="D12" i="82"/>
  <c r="C12" i="82"/>
  <c r="B12" i="82"/>
  <c r="BQ11" i="82"/>
  <c r="BP11" i="82"/>
  <c r="BO11" i="82"/>
  <c r="BN11" i="82"/>
  <c r="BM11" i="82"/>
  <c r="BL11" i="82"/>
  <c r="BK11" i="82"/>
  <c r="BJ11" i="82"/>
  <c r="BI11" i="82"/>
  <c r="BH11" i="82"/>
  <c r="BG11" i="82"/>
  <c r="BF11" i="82"/>
  <c r="BE11" i="82"/>
  <c r="BD11" i="82"/>
  <c r="BC11" i="82"/>
  <c r="BB11" i="82"/>
  <c r="BA11" i="82"/>
  <c r="AZ11" i="82"/>
  <c r="AY11" i="82"/>
  <c r="AX11" i="82"/>
  <c r="AW11" i="82"/>
  <c r="AV11" i="82"/>
  <c r="AU11" i="82"/>
  <c r="AT11" i="82"/>
  <c r="AS11" i="82"/>
  <c r="AR11" i="82"/>
  <c r="AQ11" i="82"/>
  <c r="AP11" i="82"/>
  <c r="AO11" i="82"/>
  <c r="AN11" i="82"/>
  <c r="AM11" i="82"/>
  <c r="AL11" i="82"/>
  <c r="AK11" i="82"/>
  <c r="AJ11" i="82"/>
  <c r="AI11" i="82"/>
  <c r="AH11" i="82"/>
  <c r="AG11" i="82"/>
  <c r="AF11" i="82"/>
  <c r="AE11" i="82"/>
  <c r="AD11" i="82"/>
  <c r="AC11" i="82"/>
  <c r="AB11" i="82"/>
  <c r="AA11" i="82"/>
  <c r="Z11" i="82"/>
  <c r="Y11" i="82"/>
  <c r="X11" i="82"/>
  <c r="W11" i="82"/>
  <c r="V11" i="82"/>
  <c r="U11" i="82"/>
  <c r="T11" i="82"/>
  <c r="S11" i="82"/>
  <c r="R11" i="82"/>
  <c r="Q11" i="82"/>
  <c r="P11" i="82"/>
  <c r="O11" i="82"/>
  <c r="N11" i="82"/>
  <c r="M11" i="82"/>
  <c r="L11" i="82"/>
  <c r="K11" i="82"/>
  <c r="J11" i="82"/>
  <c r="I11" i="82"/>
  <c r="H11" i="82"/>
  <c r="G11" i="82"/>
  <c r="F11" i="82"/>
  <c r="E11" i="82"/>
  <c r="D11" i="82"/>
  <c r="C11" i="82"/>
  <c r="B11" i="82"/>
  <c r="BQ10" i="82"/>
  <c r="BP10" i="82"/>
  <c r="BO10" i="82"/>
  <c r="BN10" i="82"/>
  <c r="BM10" i="82"/>
  <c r="BL10" i="82"/>
  <c r="BK10" i="82"/>
  <c r="BJ10" i="82"/>
  <c r="BI10" i="82"/>
  <c r="BH10" i="82"/>
  <c r="BG10" i="82"/>
  <c r="BF10" i="82"/>
  <c r="BE10" i="82"/>
  <c r="BD10" i="82"/>
  <c r="BC10" i="82"/>
  <c r="BB10" i="82"/>
  <c r="BA10" i="82"/>
  <c r="AZ10" i="82"/>
  <c r="AY10" i="82"/>
  <c r="AX10" i="82"/>
  <c r="AW10" i="82"/>
  <c r="AV10" i="82"/>
  <c r="AU10" i="82"/>
  <c r="AT10" i="82"/>
  <c r="AS10" i="82"/>
  <c r="AR10" i="82"/>
  <c r="AQ10" i="82"/>
  <c r="AP10" i="82"/>
  <c r="AO10" i="82"/>
  <c r="AN10" i="82"/>
  <c r="AM10" i="82"/>
  <c r="AL10" i="82"/>
  <c r="AK10" i="82"/>
  <c r="AJ10" i="82"/>
  <c r="AI10" i="82"/>
  <c r="AH10" i="82"/>
  <c r="AG10" i="82"/>
  <c r="AF10" i="82"/>
  <c r="AE10" i="82"/>
  <c r="AD10" i="82"/>
  <c r="AC10" i="82"/>
  <c r="AB10" i="82"/>
  <c r="AA10" i="82"/>
  <c r="Z10" i="82"/>
  <c r="Y10" i="82"/>
  <c r="X10" i="82"/>
  <c r="W10" i="82"/>
  <c r="V10" i="82"/>
  <c r="U10" i="82"/>
  <c r="T10" i="82"/>
  <c r="S10" i="82"/>
  <c r="R10" i="82"/>
  <c r="Q10" i="82"/>
  <c r="P10" i="82"/>
  <c r="O10" i="82"/>
  <c r="N10" i="82"/>
  <c r="M10" i="82"/>
  <c r="L10" i="82"/>
  <c r="K10" i="82"/>
  <c r="J10" i="82"/>
  <c r="I10" i="82"/>
  <c r="H10" i="82"/>
  <c r="G10" i="82"/>
  <c r="F10" i="82"/>
  <c r="E10" i="82"/>
  <c r="D10" i="82"/>
  <c r="C10" i="82"/>
  <c r="B10" i="82"/>
  <c r="BQ9" i="82"/>
  <c r="BP9" i="82"/>
  <c r="BO9" i="82"/>
  <c r="BN9" i="82"/>
  <c r="BM9" i="82"/>
  <c r="BL9" i="82"/>
  <c r="BK9" i="82"/>
  <c r="BJ9" i="82"/>
  <c r="BI9" i="82"/>
  <c r="BH9" i="82"/>
  <c r="BG9" i="82"/>
  <c r="BF9" i="82"/>
  <c r="BE9" i="82"/>
  <c r="BD9" i="82"/>
  <c r="BC9" i="82"/>
  <c r="BB9" i="82"/>
  <c r="BA9" i="82"/>
  <c r="AZ9" i="82"/>
  <c r="AY9" i="82"/>
  <c r="AX9" i="82"/>
  <c r="AW9" i="82"/>
  <c r="AV9" i="82"/>
  <c r="AU9" i="82"/>
  <c r="AT9" i="82"/>
  <c r="AS9" i="82"/>
  <c r="AR9" i="82"/>
  <c r="AQ9" i="82"/>
  <c r="AP9" i="82"/>
  <c r="AO9" i="82"/>
  <c r="AN9" i="82"/>
  <c r="AM9" i="82"/>
  <c r="AL9" i="82"/>
  <c r="AK9" i="82"/>
  <c r="AJ9" i="82"/>
  <c r="AI9" i="82"/>
  <c r="AH9" i="82"/>
  <c r="AG9" i="82"/>
  <c r="AF9" i="82"/>
  <c r="AE9" i="82"/>
  <c r="AD9" i="82"/>
  <c r="AC9" i="82"/>
  <c r="AB9" i="82"/>
  <c r="AA9" i="82"/>
  <c r="Z9" i="82"/>
  <c r="Y9" i="82"/>
  <c r="X9" i="82"/>
  <c r="W9" i="82"/>
  <c r="V9" i="82"/>
  <c r="U9" i="82"/>
  <c r="T9" i="82"/>
  <c r="S9" i="82"/>
  <c r="R9" i="82"/>
  <c r="Q9" i="82"/>
  <c r="P9" i="82"/>
  <c r="O9" i="82"/>
  <c r="N9" i="82"/>
  <c r="M9" i="82"/>
  <c r="L9" i="82"/>
  <c r="K9" i="82"/>
  <c r="J9" i="82"/>
  <c r="I9" i="82"/>
  <c r="H9" i="82"/>
  <c r="G9" i="82"/>
  <c r="F9" i="82"/>
  <c r="E9" i="82"/>
  <c r="D9" i="82"/>
  <c r="C9" i="82"/>
  <c r="B9" i="82"/>
  <c r="BQ8" i="82"/>
  <c r="BP8" i="82"/>
  <c r="BO8" i="82"/>
  <c r="BN8" i="82"/>
  <c r="BM8" i="82"/>
  <c r="BL8" i="82"/>
  <c r="BK8" i="82"/>
  <c r="BJ8" i="82"/>
  <c r="BI8" i="82"/>
  <c r="BH8" i="82"/>
  <c r="BG8" i="82"/>
  <c r="BF8" i="82"/>
  <c r="BE8" i="82"/>
  <c r="BD8" i="82"/>
  <c r="BC8" i="82"/>
  <c r="BB8" i="82"/>
  <c r="BA8" i="82"/>
  <c r="AZ8" i="82"/>
  <c r="AY8" i="82"/>
  <c r="AX8" i="82"/>
  <c r="AW8" i="82"/>
  <c r="AV8" i="82"/>
  <c r="AU8" i="82"/>
  <c r="AT8" i="82"/>
  <c r="AS8" i="82"/>
  <c r="AR8" i="82"/>
  <c r="AQ8" i="82"/>
  <c r="AP8" i="82"/>
  <c r="AO8" i="82"/>
  <c r="AN8" i="82"/>
  <c r="AM8" i="82"/>
  <c r="AL8" i="82"/>
  <c r="AK8" i="82"/>
  <c r="AJ8" i="82"/>
  <c r="AI8" i="82"/>
  <c r="AH8" i="82"/>
  <c r="AG8" i="82"/>
  <c r="AF8" i="82"/>
  <c r="AE8" i="82"/>
  <c r="AD8" i="82"/>
  <c r="AC8" i="82"/>
  <c r="AB8" i="82"/>
  <c r="AA8" i="82"/>
  <c r="Z8" i="82"/>
  <c r="Y8" i="82"/>
  <c r="X8" i="82"/>
  <c r="W8" i="82"/>
  <c r="V8" i="82"/>
  <c r="U8" i="82"/>
  <c r="T8" i="82"/>
  <c r="S8" i="82"/>
  <c r="R8" i="82"/>
  <c r="Q8" i="82"/>
  <c r="P8" i="82"/>
  <c r="O8" i="82"/>
  <c r="N8" i="82"/>
  <c r="M8" i="82"/>
  <c r="L8" i="82"/>
  <c r="K8" i="82"/>
  <c r="J8" i="82"/>
  <c r="I8" i="82"/>
  <c r="H8" i="82"/>
  <c r="G8" i="82"/>
  <c r="F8" i="82"/>
  <c r="E8" i="82"/>
  <c r="D8" i="82"/>
  <c r="C8" i="82"/>
  <c r="B8" i="82"/>
  <c r="BQ7" i="82"/>
  <c r="BP7" i="82"/>
  <c r="BO7" i="82"/>
  <c r="BN7" i="82"/>
  <c r="BM7" i="82"/>
  <c r="BL7" i="82"/>
  <c r="BK7" i="82"/>
  <c r="BJ7" i="82"/>
  <c r="BI7" i="82"/>
  <c r="BH7" i="82"/>
  <c r="BG7" i="82"/>
  <c r="BF7" i="82"/>
  <c r="BE7" i="82"/>
  <c r="BD7" i="82"/>
  <c r="BC7" i="82"/>
  <c r="BB7" i="82"/>
  <c r="BA7" i="82"/>
  <c r="AZ7" i="82"/>
  <c r="AY7" i="82"/>
  <c r="AX7" i="82"/>
  <c r="AW7" i="82"/>
  <c r="AV7" i="82"/>
  <c r="AU7" i="82"/>
  <c r="AT7" i="82"/>
  <c r="AS7" i="82"/>
  <c r="AR7" i="82"/>
  <c r="AQ7" i="82"/>
  <c r="AP7" i="82"/>
  <c r="AO7" i="82"/>
  <c r="AN7" i="82"/>
  <c r="AM7" i="82"/>
  <c r="AL7" i="82"/>
  <c r="AK7" i="82"/>
  <c r="AJ7" i="82"/>
  <c r="AI7" i="82"/>
  <c r="AH7" i="82"/>
  <c r="AG7" i="82"/>
  <c r="AF7" i="82"/>
  <c r="AE7" i="82"/>
  <c r="AD7" i="82"/>
  <c r="AC7" i="82"/>
  <c r="AB7" i="82"/>
  <c r="AA7" i="82"/>
  <c r="Z7" i="82"/>
  <c r="Y7" i="82"/>
  <c r="X7" i="82"/>
  <c r="W7" i="82"/>
  <c r="V7" i="82"/>
  <c r="U7" i="82"/>
  <c r="T7" i="82"/>
  <c r="S7" i="82"/>
  <c r="R7" i="82"/>
  <c r="Q7" i="82"/>
  <c r="P7" i="82"/>
  <c r="O7" i="82"/>
  <c r="N7" i="82"/>
  <c r="M7" i="82"/>
  <c r="L7" i="82"/>
  <c r="K7" i="82"/>
  <c r="J7" i="82"/>
  <c r="I7" i="82"/>
  <c r="H7" i="82"/>
  <c r="G7" i="82"/>
  <c r="F7" i="82"/>
  <c r="E7" i="82"/>
  <c r="D7" i="82"/>
  <c r="C7" i="82"/>
  <c r="B7" i="82"/>
  <c r="BQ6" i="82"/>
  <c r="BP6" i="82"/>
  <c r="BO6" i="82"/>
  <c r="BN6" i="82"/>
  <c r="BM6" i="82"/>
  <c r="BL6" i="82"/>
  <c r="BK6" i="82"/>
  <c r="BJ6" i="82"/>
  <c r="BI6" i="82"/>
  <c r="BH6" i="82"/>
  <c r="BG6" i="82"/>
  <c r="BF6" i="82"/>
  <c r="BE6" i="82"/>
  <c r="BD6" i="82"/>
  <c r="BC6" i="82"/>
  <c r="BB6" i="82"/>
  <c r="BA6" i="82"/>
  <c r="AZ6" i="82"/>
  <c r="AY6" i="82"/>
  <c r="AX6" i="82"/>
  <c r="AW6" i="82"/>
  <c r="AV6" i="82"/>
  <c r="AU6" i="82"/>
  <c r="AT6" i="82"/>
  <c r="AS6" i="82"/>
  <c r="AR6" i="82"/>
  <c r="AQ6" i="82"/>
  <c r="AP6" i="82"/>
  <c r="AO6" i="82"/>
  <c r="AN6" i="82"/>
  <c r="AM6" i="82"/>
  <c r="AL6" i="82"/>
  <c r="AK6" i="82"/>
  <c r="AJ6" i="82"/>
  <c r="AI6" i="82"/>
  <c r="AH6" i="82"/>
  <c r="AG6" i="82"/>
  <c r="AF6" i="82"/>
  <c r="AE6" i="82"/>
  <c r="AD6" i="82"/>
  <c r="AC6" i="82"/>
  <c r="AB6" i="82"/>
  <c r="AA6" i="82"/>
  <c r="Z6" i="82"/>
  <c r="Y6" i="82"/>
  <c r="X6" i="82"/>
  <c r="W6" i="82"/>
  <c r="V6" i="82"/>
  <c r="U6" i="82"/>
  <c r="T6" i="82"/>
  <c r="S6" i="82"/>
  <c r="R6" i="82"/>
  <c r="Q6" i="82"/>
  <c r="P6" i="82"/>
  <c r="O6" i="82"/>
  <c r="N6" i="82"/>
  <c r="M6" i="82"/>
  <c r="L6" i="82"/>
  <c r="K6" i="82"/>
  <c r="J6" i="82"/>
  <c r="I6" i="82"/>
  <c r="H6" i="82"/>
  <c r="G6" i="82"/>
  <c r="F6" i="82"/>
  <c r="E6" i="82"/>
  <c r="D6" i="82"/>
  <c r="C6" i="82"/>
  <c r="B6" i="82"/>
  <c r="BQ5" i="82"/>
  <c r="BP5" i="82"/>
  <c r="BO5" i="82"/>
  <c r="BN5" i="82"/>
  <c r="BM5" i="82"/>
  <c r="BL5" i="82"/>
  <c r="BK5" i="82"/>
  <c r="BJ5" i="82"/>
  <c r="BI5" i="82"/>
  <c r="BH5" i="82"/>
  <c r="BG5" i="82"/>
  <c r="BF5" i="82"/>
  <c r="BE5" i="82"/>
  <c r="BD5" i="82"/>
  <c r="BC5" i="82"/>
  <c r="BB5" i="82"/>
  <c r="BA5" i="82"/>
  <c r="AZ5" i="82"/>
  <c r="AY5" i="82"/>
  <c r="AX5" i="82"/>
  <c r="AW5" i="82"/>
  <c r="AV5" i="82"/>
  <c r="AU5" i="82"/>
  <c r="AT5" i="82"/>
  <c r="AS5" i="82"/>
  <c r="AR5" i="82"/>
  <c r="AQ5" i="82"/>
  <c r="AP5" i="82"/>
  <c r="AO5" i="82"/>
  <c r="AN5" i="82"/>
  <c r="AM5" i="82"/>
  <c r="AL5" i="82"/>
  <c r="AK5" i="82"/>
  <c r="AJ5" i="82"/>
  <c r="AI5" i="82"/>
  <c r="AH5" i="82"/>
  <c r="AG5" i="82"/>
  <c r="AF5" i="82"/>
  <c r="AE5" i="82"/>
  <c r="AD5" i="82"/>
  <c r="AC5" i="82"/>
  <c r="AB5" i="82"/>
  <c r="AA5" i="82"/>
  <c r="Z5" i="82"/>
  <c r="Y5" i="82"/>
  <c r="X5" i="82"/>
  <c r="W5" i="82"/>
  <c r="V5" i="82"/>
  <c r="U5" i="82"/>
  <c r="T5" i="82"/>
  <c r="S5" i="82"/>
  <c r="R5" i="82"/>
  <c r="Q5" i="82"/>
  <c r="P5" i="82"/>
  <c r="O5" i="82"/>
  <c r="N5" i="82"/>
  <c r="M5" i="82"/>
  <c r="L5" i="82"/>
  <c r="K5" i="82"/>
  <c r="J5" i="82"/>
  <c r="I5" i="82"/>
  <c r="H5" i="82"/>
  <c r="G5" i="82"/>
  <c r="F5" i="82"/>
  <c r="E5" i="82"/>
  <c r="D5" i="82"/>
  <c r="C5" i="82"/>
  <c r="B5" i="82"/>
  <c r="BQ4" i="82"/>
  <c r="BP4" i="82"/>
  <c r="BO4" i="82"/>
  <c r="BN4" i="82"/>
  <c r="BM4" i="82"/>
  <c r="BL4" i="82"/>
  <c r="BK4" i="82"/>
  <c r="BJ4" i="82"/>
  <c r="BI4" i="82"/>
  <c r="BH4" i="82"/>
  <c r="BG4" i="82"/>
  <c r="BF4" i="82"/>
  <c r="BE4" i="82"/>
  <c r="BD4" i="82"/>
  <c r="BC4" i="82"/>
  <c r="BB4" i="82"/>
  <c r="BA4" i="82"/>
  <c r="AZ4" i="82"/>
  <c r="AY4" i="82"/>
  <c r="AX4" i="82"/>
  <c r="AW4" i="82"/>
  <c r="AV4" i="82"/>
  <c r="AU4" i="82"/>
  <c r="AT4" i="82"/>
  <c r="AS4" i="82"/>
  <c r="AR4" i="82"/>
  <c r="AQ4" i="82"/>
  <c r="AP4" i="82"/>
  <c r="AO4" i="82"/>
  <c r="AN4" i="82"/>
  <c r="AM4" i="82"/>
  <c r="AL4" i="82"/>
  <c r="AK4" i="82"/>
  <c r="AJ4" i="82"/>
  <c r="AI4" i="82"/>
  <c r="AH4" i="82"/>
  <c r="AG4" i="82"/>
  <c r="AF4" i="82"/>
  <c r="AE4" i="82"/>
  <c r="AD4" i="82"/>
  <c r="AC4" i="82"/>
  <c r="AB4" i="82"/>
  <c r="AA4" i="82"/>
  <c r="Z4" i="82"/>
  <c r="Y4" i="82"/>
  <c r="X4" i="82"/>
  <c r="W4" i="82"/>
  <c r="V4" i="82"/>
  <c r="U4" i="82"/>
  <c r="T4" i="82"/>
  <c r="S4" i="82"/>
  <c r="R4" i="82"/>
  <c r="Q4" i="82"/>
  <c r="P4" i="82"/>
  <c r="O4" i="82"/>
  <c r="N4" i="82"/>
  <c r="M4" i="82"/>
  <c r="L4" i="82"/>
  <c r="K4" i="82"/>
  <c r="J4" i="82"/>
  <c r="I4" i="82"/>
  <c r="H4" i="82"/>
  <c r="G4" i="82"/>
  <c r="F4" i="82"/>
  <c r="E4" i="82"/>
  <c r="D4" i="82"/>
  <c r="C4" i="82"/>
  <c r="B4" i="82"/>
  <c r="BQ3" i="82"/>
  <c r="BP3" i="82"/>
  <c r="BO3" i="82"/>
  <c r="BN3" i="82"/>
  <c r="BM3" i="82"/>
  <c r="BL3" i="82"/>
  <c r="BK3" i="82"/>
  <c r="BJ3" i="82"/>
  <c r="BI3" i="82"/>
  <c r="BH3" i="82"/>
  <c r="BG3" i="82"/>
  <c r="BF3" i="82"/>
  <c r="BE3" i="82"/>
  <c r="BD3" i="82"/>
  <c r="BC3" i="82"/>
  <c r="BB3" i="82"/>
  <c r="BA3" i="82"/>
  <c r="AZ3" i="82"/>
  <c r="AY3" i="82"/>
  <c r="AX3" i="82"/>
  <c r="AW3" i="82"/>
  <c r="AV3" i="82"/>
  <c r="AU3" i="82"/>
  <c r="AT3" i="82"/>
  <c r="AS3" i="82"/>
  <c r="AR3" i="82"/>
  <c r="AQ3" i="82"/>
  <c r="AP3" i="82"/>
  <c r="AO3" i="82"/>
  <c r="AN3" i="82"/>
  <c r="AM3" i="82"/>
  <c r="AL3" i="82"/>
  <c r="AK3" i="82"/>
  <c r="AJ3" i="82"/>
  <c r="AI3" i="82"/>
  <c r="AH3" i="82"/>
  <c r="AG3" i="82"/>
  <c r="AF3" i="82"/>
  <c r="AE3" i="82"/>
  <c r="AD3" i="82"/>
  <c r="AC3" i="82"/>
  <c r="AB3" i="82"/>
  <c r="AA3" i="82"/>
  <c r="Z3" i="82"/>
  <c r="Y3" i="82"/>
  <c r="X3" i="82"/>
  <c r="W3" i="82"/>
  <c r="V3" i="82"/>
  <c r="U3" i="82"/>
  <c r="T3" i="82"/>
  <c r="S3" i="82"/>
  <c r="R3" i="82"/>
  <c r="Q3" i="82"/>
  <c r="P3" i="82"/>
  <c r="O3" i="82"/>
  <c r="N3" i="82"/>
  <c r="M3" i="82"/>
  <c r="L3" i="82"/>
  <c r="K3" i="82"/>
  <c r="J3" i="82"/>
  <c r="I3" i="82"/>
  <c r="H3" i="82"/>
  <c r="G3" i="82"/>
  <c r="F3" i="82"/>
  <c r="E3" i="82"/>
  <c r="D3" i="82"/>
  <c r="C3" i="82"/>
  <c r="B3" i="82"/>
  <c r="BQ2" i="82"/>
  <c r="BP2" i="82"/>
  <c r="BO2" i="82"/>
  <c r="BN2" i="82"/>
  <c r="BM2" i="82"/>
  <c r="BL2" i="82"/>
  <c r="BK2" i="82"/>
  <c r="BJ2" i="82"/>
  <c r="BI2" i="82"/>
  <c r="BH2" i="82"/>
  <c r="BG2" i="82"/>
  <c r="BF2" i="82"/>
  <c r="BE2" i="82"/>
  <c r="BD2" i="82"/>
  <c r="BC2" i="82"/>
  <c r="BB2" i="82"/>
  <c r="BA2" i="82"/>
  <c r="AZ2" i="82"/>
  <c r="AY2" i="82"/>
  <c r="AX2" i="82"/>
  <c r="AW2" i="82"/>
  <c r="AV2" i="82"/>
  <c r="AU2" i="82"/>
  <c r="AT2" i="82"/>
  <c r="AS2" i="82"/>
  <c r="AR2" i="82"/>
  <c r="AQ2" i="82"/>
  <c r="AP2" i="82"/>
  <c r="AO2" i="82"/>
  <c r="AN2" i="82"/>
  <c r="AM2" i="82"/>
  <c r="AL2" i="82"/>
  <c r="AK2" i="82"/>
  <c r="AJ2" i="82"/>
  <c r="AI2" i="82"/>
  <c r="AH2" i="82"/>
  <c r="AG2" i="82"/>
  <c r="AF2" i="82"/>
  <c r="AE2" i="82"/>
  <c r="AD2" i="82"/>
  <c r="AC2" i="82"/>
  <c r="AB2" i="82"/>
  <c r="AA2" i="82"/>
  <c r="Z2" i="82"/>
  <c r="Y2" i="82"/>
  <c r="X2" i="82"/>
  <c r="W2" i="82"/>
  <c r="V2" i="82"/>
  <c r="U2" i="82"/>
  <c r="T2" i="82"/>
  <c r="S2" i="82"/>
  <c r="R2" i="82"/>
  <c r="Q2" i="82"/>
  <c r="P2" i="82"/>
  <c r="O2" i="82"/>
  <c r="N2" i="82"/>
  <c r="M2" i="82"/>
  <c r="L2" i="82"/>
  <c r="K2" i="82"/>
  <c r="J2" i="82"/>
  <c r="I2" i="82"/>
  <c r="H2" i="82"/>
  <c r="G2" i="82"/>
  <c r="F2" i="82"/>
  <c r="E2" i="82"/>
  <c r="D2" i="82"/>
  <c r="C2" i="82"/>
  <c r="B2" i="82"/>
  <c r="BQ13" i="81"/>
  <c r="BP13" i="81"/>
  <c r="BO13" i="81"/>
  <c r="BN13" i="81"/>
  <c r="BM13" i="81"/>
  <c r="BL13" i="81"/>
  <c r="BK13" i="81"/>
  <c r="BJ13" i="81"/>
  <c r="BI13" i="81"/>
  <c r="BH13" i="81"/>
  <c r="BG13" i="81"/>
  <c r="BF13" i="81"/>
  <c r="BE13" i="81"/>
  <c r="BD13" i="81"/>
  <c r="BC13" i="81"/>
  <c r="BB13" i="81"/>
  <c r="BA13" i="81"/>
  <c r="AZ13" i="81"/>
  <c r="AY13" i="81"/>
  <c r="AX13" i="81"/>
  <c r="AW13" i="81"/>
  <c r="AV13" i="81"/>
  <c r="AU13" i="81"/>
  <c r="AT13" i="81"/>
  <c r="AS13" i="81"/>
  <c r="AR13" i="81"/>
  <c r="AQ13" i="81"/>
  <c r="AP13" i="81"/>
  <c r="AO13" i="81"/>
  <c r="AN13" i="81"/>
  <c r="AM13" i="81"/>
  <c r="AL13" i="81"/>
  <c r="AK13" i="81"/>
  <c r="AJ13" i="81"/>
  <c r="AI13" i="81"/>
  <c r="AH13" i="81"/>
  <c r="AG13" i="81"/>
  <c r="AF13" i="81"/>
  <c r="AE13" i="81"/>
  <c r="AD13" i="81"/>
  <c r="AC13" i="81"/>
  <c r="AB13" i="81"/>
  <c r="AA13" i="81"/>
  <c r="Z13" i="81"/>
  <c r="Y13" i="81"/>
  <c r="X13" i="81"/>
  <c r="W13" i="81"/>
  <c r="V13" i="81"/>
  <c r="U13" i="81"/>
  <c r="T13" i="81"/>
  <c r="S13" i="81"/>
  <c r="R13" i="81"/>
  <c r="Q13" i="81"/>
  <c r="P13" i="81"/>
  <c r="O13" i="81"/>
  <c r="N13" i="81"/>
  <c r="M13" i="81"/>
  <c r="L13" i="81"/>
  <c r="K13" i="81"/>
  <c r="J13" i="81"/>
  <c r="I13" i="81"/>
  <c r="H13" i="81"/>
  <c r="G13" i="81"/>
  <c r="F13" i="81"/>
  <c r="E13" i="81"/>
  <c r="D13" i="81"/>
  <c r="C13" i="81"/>
  <c r="B13" i="81"/>
  <c r="BQ12" i="81"/>
  <c r="BP12" i="81"/>
  <c r="BO12" i="81"/>
  <c r="BN12" i="81"/>
  <c r="BM12" i="81"/>
  <c r="BL12" i="81"/>
  <c r="BK12" i="81"/>
  <c r="BJ12" i="81"/>
  <c r="BI12" i="81"/>
  <c r="BH12" i="81"/>
  <c r="BG12" i="81"/>
  <c r="BF12" i="81"/>
  <c r="BE12" i="81"/>
  <c r="BD12" i="81"/>
  <c r="BC12" i="81"/>
  <c r="BB12" i="81"/>
  <c r="BA12" i="81"/>
  <c r="AZ12" i="81"/>
  <c r="AY12" i="81"/>
  <c r="AX12" i="81"/>
  <c r="AW12" i="81"/>
  <c r="AV12" i="81"/>
  <c r="AU12" i="81"/>
  <c r="AT12" i="81"/>
  <c r="AS12" i="81"/>
  <c r="AR12" i="81"/>
  <c r="AQ12" i="81"/>
  <c r="AP12" i="81"/>
  <c r="AO12" i="81"/>
  <c r="AN12" i="81"/>
  <c r="AM12" i="81"/>
  <c r="AL12" i="81"/>
  <c r="AK12" i="81"/>
  <c r="AJ12" i="81"/>
  <c r="AI12" i="81"/>
  <c r="AH12" i="81"/>
  <c r="AG12" i="81"/>
  <c r="AF12" i="81"/>
  <c r="AE12" i="81"/>
  <c r="AD12" i="81"/>
  <c r="AC12" i="81"/>
  <c r="AB12" i="81"/>
  <c r="AA12" i="81"/>
  <c r="Z12" i="81"/>
  <c r="Y12" i="81"/>
  <c r="X12" i="81"/>
  <c r="W12" i="81"/>
  <c r="V12" i="81"/>
  <c r="U12" i="81"/>
  <c r="T12" i="81"/>
  <c r="S12" i="81"/>
  <c r="R12" i="81"/>
  <c r="Q12" i="81"/>
  <c r="P12" i="81"/>
  <c r="O12" i="81"/>
  <c r="N12" i="81"/>
  <c r="M12" i="81"/>
  <c r="L12" i="81"/>
  <c r="K12" i="81"/>
  <c r="J12" i="81"/>
  <c r="I12" i="81"/>
  <c r="H12" i="81"/>
  <c r="G12" i="81"/>
  <c r="F12" i="81"/>
  <c r="E12" i="81"/>
  <c r="D12" i="81"/>
  <c r="C12" i="81"/>
  <c r="B12" i="81"/>
  <c r="BQ11" i="81"/>
  <c r="BP11" i="81"/>
  <c r="BO11" i="81"/>
  <c r="BN11" i="81"/>
  <c r="BM11" i="81"/>
  <c r="BL11" i="81"/>
  <c r="BK11" i="81"/>
  <c r="BJ11" i="81"/>
  <c r="BI11" i="81"/>
  <c r="BH11" i="81"/>
  <c r="BG11" i="81"/>
  <c r="BF11" i="81"/>
  <c r="BE11" i="81"/>
  <c r="BD11" i="81"/>
  <c r="BC11" i="81"/>
  <c r="BB11" i="81"/>
  <c r="BA11" i="81"/>
  <c r="AZ11" i="81"/>
  <c r="AY11" i="81"/>
  <c r="AX11" i="81"/>
  <c r="AW11" i="81"/>
  <c r="AV11" i="81"/>
  <c r="AU11" i="81"/>
  <c r="AT11" i="81"/>
  <c r="AS11" i="81"/>
  <c r="AR11" i="81"/>
  <c r="AQ11" i="81"/>
  <c r="AP11" i="81"/>
  <c r="AO11" i="81"/>
  <c r="AN11" i="81"/>
  <c r="AM11" i="81"/>
  <c r="AL11" i="81"/>
  <c r="AK11" i="81"/>
  <c r="AJ11" i="81"/>
  <c r="AI11" i="81"/>
  <c r="AH11" i="81"/>
  <c r="AG11" i="81"/>
  <c r="AF11" i="81"/>
  <c r="AE11" i="81"/>
  <c r="AD11" i="81"/>
  <c r="AC11" i="81"/>
  <c r="AB11" i="81"/>
  <c r="AA11" i="81"/>
  <c r="Z11" i="81"/>
  <c r="Y11" i="81"/>
  <c r="X11" i="81"/>
  <c r="W11" i="81"/>
  <c r="V11" i="81"/>
  <c r="U11" i="81"/>
  <c r="T11" i="81"/>
  <c r="S11" i="81"/>
  <c r="R11" i="81"/>
  <c r="Q11" i="81"/>
  <c r="P11" i="81"/>
  <c r="O11" i="81"/>
  <c r="N11" i="81"/>
  <c r="M11" i="81"/>
  <c r="L11" i="81"/>
  <c r="K11" i="81"/>
  <c r="J11" i="81"/>
  <c r="I11" i="81"/>
  <c r="H11" i="81"/>
  <c r="G11" i="81"/>
  <c r="F11" i="81"/>
  <c r="E11" i="81"/>
  <c r="D11" i="81"/>
  <c r="C11" i="81"/>
  <c r="B11" i="81"/>
  <c r="BQ10" i="81"/>
  <c r="BP10" i="81"/>
  <c r="BO10" i="81"/>
  <c r="BN10" i="81"/>
  <c r="BM10" i="81"/>
  <c r="BL10" i="81"/>
  <c r="BK10" i="81"/>
  <c r="BJ10" i="81"/>
  <c r="BI10" i="81"/>
  <c r="BH10" i="81"/>
  <c r="BG10" i="81"/>
  <c r="BF10" i="81"/>
  <c r="BE10" i="81"/>
  <c r="BD10" i="81"/>
  <c r="BC10" i="81"/>
  <c r="BB10" i="81"/>
  <c r="BA10" i="81"/>
  <c r="AZ10" i="81"/>
  <c r="AY10" i="81"/>
  <c r="AX10" i="81"/>
  <c r="AW10" i="81"/>
  <c r="AV10" i="81"/>
  <c r="AU10" i="81"/>
  <c r="AT10" i="81"/>
  <c r="AS10" i="81"/>
  <c r="AR10" i="81"/>
  <c r="AQ10" i="81"/>
  <c r="AP10" i="81"/>
  <c r="AO10" i="81"/>
  <c r="AN10" i="81"/>
  <c r="AM10" i="81"/>
  <c r="AL10" i="81"/>
  <c r="AK10" i="81"/>
  <c r="AJ10" i="81"/>
  <c r="AI10" i="81"/>
  <c r="AH10" i="81"/>
  <c r="AG10" i="81"/>
  <c r="AF10" i="81"/>
  <c r="AE10" i="81"/>
  <c r="AD10" i="81"/>
  <c r="AC10" i="81"/>
  <c r="AB10" i="81"/>
  <c r="AA10" i="81"/>
  <c r="Z10" i="81"/>
  <c r="Y10" i="81"/>
  <c r="X10" i="81"/>
  <c r="W10" i="81"/>
  <c r="V10" i="81"/>
  <c r="U10" i="81"/>
  <c r="T10" i="81"/>
  <c r="S10" i="81"/>
  <c r="R10" i="81"/>
  <c r="Q10" i="81"/>
  <c r="P10" i="81"/>
  <c r="O10" i="81"/>
  <c r="N10" i="81"/>
  <c r="M10" i="81"/>
  <c r="L10" i="81"/>
  <c r="K10" i="81"/>
  <c r="J10" i="81"/>
  <c r="I10" i="81"/>
  <c r="H10" i="81"/>
  <c r="G10" i="81"/>
  <c r="F10" i="81"/>
  <c r="E10" i="81"/>
  <c r="D10" i="81"/>
  <c r="C10" i="81"/>
  <c r="B10" i="81"/>
  <c r="BQ9" i="81"/>
  <c r="BP9" i="81"/>
  <c r="BO9" i="81"/>
  <c r="BN9" i="81"/>
  <c r="BM9" i="81"/>
  <c r="BL9" i="81"/>
  <c r="BK9" i="81"/>
  <c r="BJ9" i="81"/>
  <c r="BI9" i="81"/>
  <c r="BH9" i="81"/>
  <c r="BG9" i="81"/>
  <c r="BF9" i="81"/>
  <c r="BE9" i="81"/>
  <c r="BD9" i="81"/>
  <c r="BC9" i="81"/>
  <c r="BB9" i="81"/>
  <c r="BA9" i="81"/>
  <c r="AZ9" i="81"/>
  <c r="AY9" i="81"/>
  <c r="AX9" i="81"/>
  <c r="AW9" i="81"/>
  <c r="AV9" i="81"/>
  <c r="AU9" i="81"/>
  <c r="AT9" i="81"/>
  <c r="AS9" i="81"/>
  <c r="AR9" i="81"/>
  <c r="AQ9" i="81"/>
  <c r="AP9" i="81"/>
  <c r="AO9" i="81"/>
  <c r="AN9" i="81"/>
  <c r="AM9" i="81"/>
  <c r="AL9" i="81"/>
  <c r="AK9" i="81"/>
  <c r="AJ9" i="81"/>
  <c r="AI9" i="81"/>
  <c r="AH9" i="81"/>
  <c r="AG9" i="81"/>
  <c r="AF9" i="81"/>
  <c r="AE9" i="81"/>
  <c r="AD9" i="81"/>
  <c r="AC9" i="81"/>
  <c r="AB9" i="81"/>
  <c r="AA9" i="81"/>
  <c r="Z9" i="81"/>
  <c r="Y9" i="81"/>
  <c r="X9" i="81"/>
  <c r="W9" i="81"/>
  <c r="V9" i="81"/>
  <c r="U9" i="81"/>
  <c r="T9" i="81"/>
  <c r="S9" i="81"/>
  <c r="R9" i="81"/>
  <c r="Q9" i="81"/>
  <c r="P9" i="81"/>
  <c r="O9" i="81"/>
  <c r="N9" i="81"/>
  <c r="M9" i="81"/>
  <c r="L9" i="81"/>
  <c r="K9" i="81"/>
  <c r="J9" i="81"/>
  <c r="I9" i="81"/>
  <c r="H9" i="81"/>
  <c r="G9" i="81"/>
  <c r="F9" i="81"/>
  <c r="E9" i="81"/>
  <c r="D9" i="81"/>
  <c r="C9" i="81"/>
  <c r="B9" i="81"/>
  <c r="BQ8" i="81"/>
  <c r="BP8" i="81"/>
  <c r="BO8" i="81"/>
  <c r="BN8" i="81"/>
  <c r="BM8" i="81"/>
  <c r="BL8" i="81"/>
  <c r="BK8" i="81"/>
  <c r="BJ8" i="81"/>
  <c r="BI8" i="81"/>
  <c r="BH8" i="81"/>
  <c r="BG8" i="81"/>
  <c r="BF8" i="81"/>
  <c r="BE8" i="81"/>
  <c r="BD8" i="81"/>
  <c r="BC8" i="81"/>
  <c r="BB8" i="81"/>
  <c r="BA8" i="81"/>
  <c r="AZ8" i="81"/>
  <c r="AY8" i="81"/>
  <c r="AX8" i="81"/>
  <c r="AW8" i="81"/>
  <c r="AV8" i="81"/>
  <c r="AU8" i="81"/>
  <c r="AT8" i="81"/>
  <c r="AS8" i="81"/>
  <c r="AR8" i="81"/>
  <c r="AQ8" i="81"/>
  <c r="AP8" i="81"/>
  <c r="AO8" i="81"/>
  <c r="AN8" i="81"/>
  <c r="AM8" i="81"/>
  <c r="AL8" i="81"/>
  <c r="AK8" i="81"/>
  <c r="AJ8" i="81"/>
  <c r="AI8" i="81"/>
  <c r="AH8" i="81"/>
  <c r="AG8" i="81"/>
  <c r="AF8" i="81"/>
  <c r="AE8" i="81"/>
  <c r="AD8" i="81"/>
  <c r="AC8" i="81"/>
  <c r="AB8" i="81"/>
  <c r="AA8" i="81"/>
  <c r="Z8" i="81"/>
  <c r="Y8" i="81"/>
  <c r="X8" i="81"/>
  <c r="W8" i="81"/>
  <c r="V8" i="81"/>
  <c r="U8" i="81"/>
  <c r="T8" i="81"/>
  <c r="S8" i="81"/>
  <c r="R8" i="81"/>
  <c r="Q8" i="81"/>
  <c r="P8" i="81"/>
  <c r="O8" i="81"/>
  <c r="N8" i="81"/>
  <c r="M8" i="81"/>
  <c r="L8" i="81"/>
  <c r="K8" i="81"/>
  <c r="J8" i="81"/>
  <c r="I8" i="81"/>
  <c r="H8" i="81"/>
  <c r="G8" i="81"/>
  <c r="F8" i="81"/>
  <c r="E8" i="81"/>
  <c r="D8" i="81"/>
  <c r="C8" i="81"/>
  <c r="B8" i="81"/>
  <c r="BQ7" i="81"/>
  <c r="BP7" i="81"/>
  <c r="BO7" i="81"/>
  <c r="BN7" i="81"/>
  <c r="BM7" i="81"/>
  <c r="BL7" i="81"/>
  <c r="BK7" i="81"/>
  <c r="BJ7" i="81"/>
  <c r="BI7" i="81"/>
  <c r="BH7" i="81"/>
  <c r="BG7" i="81"/>
  <c r="BF7" i="81"/>
  <c r="BE7" i="81"/>
  <c r="BD7" i="81"/>
  <c r="BC7" i="81"/>
  <c r="BB7" i="81"/>
  <c r="BA7" i="81"/>
  <c r="AZ7" i="81"/>
  <c r="AY7" i="81"/>
  <c r="AX7" i="81"/>
  <c r="AW7" i="81"/>
  <c r="AV7" i="81"/>
  <c r="AU7" i="81"/>
  <c r="AT7" i="81"/>
  <c r="AS7" i="81"/>
  <c r="AR7" i="81"/>
  <c r="AQ7" i="81"/>
  <c r="AP7" i="81"/>
  <c r="AO7" i="81"/>
  <c r="AN7" i="81"/>
  <c r="AM7" i="81"/>
  <c r="AL7" i="81"/>
  <c r="AK7" i="81"/>
  <c r="AJ7" i="81"/>
  <c r="AI7" i="81"/>
  <c r="AH7" i="81"/>
  <c r="AG7" i="81"/>
  <c r="AF7" i="81"/>
  <c r="AE7" i="81"/>
  <c r="AD7" i="81"/>
  <c r="AC7" i="81"/>
  <c r="AB7" i="81"/>
  <c r="AA7" i="81"/>
  <c r="Z7" i="81"/>
  <c r="Y7" i="81"/>
  <c r="X7" i="81"/>
  <c r="W7" i="81"/>
  <c r="V7" i="81"/>
  <c r="U7" i="81"/>
  <c r="T7" i="81"/>
  <c r="S7" i="81"/>
  <c r="R7" i="81"/>
  <c r="Q7" i="81"/>
  <c r="P7" i="81"/>
  <c r="O7" i="81"/>
  <c r="N7" i="81"/>
  <c r="M7" i="81"/>
  <c r="L7" i="81"/>
  <c r="K7" i="81"/>
  <c r="J7" i="81"/>
  <c r="I7" i="81"/>
  <c r="H7" i="81"/>
  <c r="G7" i="81"/>
  <c r="F7" i="81"/>
  <c r="E7" i="81"/>
  <c r="D7" i="81"/>
  <c r="C7" i="81"/>
  <c r="B7" i="81"/>
  <c r="BQ6" i="81"/>
  <c r="BP6" i="81"/>
  <c r="BO6" i="81"/>
  <c r="BN6" i="81"/>
  <c r="BM6" i="81"/>
  <c r="BL6" i="81"/>
  <c r="BK6" i="81"/>
  <c r="BJ6" i="81"/>
  <c r="BI6" i="81"/>
  <c r="BH6" i="81"/>
  <c r="BG6" i="81"/>
  <c r="BF6" i="81"/>
  <c r="BE6" i="81"/>
  <c r="BD6" i="81"/>
  <c r="BC6" i="81"/>
  <c r="BB6" i="81"/>
  <c r="BA6" i="81"/>
  <c r="AZ6" i="81"/>
  <c r="AY6" i="81"/>
  <c r="AX6" i="81"/>
  <c r="AW6" i="81"/>
  <c r="AV6" i="81"/>
  <c r="AU6" i="81"/>
  <c r="AT6" i="81"/>
  <c r="AS6" i="81"/>
  <c r="AR6" i="81"/>
  <c r="AQ6" i="81"/>
  <c r="AP6" i="81"/>
  <c r="AO6" i="81"/>
  <c r="AN6" i="81"/>
  <c r="AM6" i="81"/>
  <c r="AL6" i="81"/>
  <c r="AK6" i="81"/>
  <c r="AJ6" i="81"/>
  <c r="AI6" i="81"/>
  <c r="AH6" i="81"/>
  <c r="AG6" i="81"/>
  <c r="AF6" i="81"/>
  <c r="AE6" i="81"/>
  <c r="AD6" i="81"/>
  <c r="AC6" i="81"/>
  <c r="AB6" i="81"/>
  <c r="AA6" i="81"/>
  <c r="Z6" i="81"/>
  <c r="Y6" i="81"/>
  <c r="X6" i="81"/>
  <c r="W6" i="81"/>
  <c r="V6" i="81"/>
  <c r="U6" i="81"/>
  <c r="T6" i="81"/>
  <c r="S6" i="81"/>
  <c r="R6" i="81"/>
  <c r="Q6" i="81"/>
  <c r="P6" i="81"/>
  <c r="O6" i="81"/>
  <c r="N6" i="81"/>
  <c r="M6" i="81"/>
  <c r="L6" i="81"/>
  <c r="K6" i="81"/>
  <c r="J6" i="81"/>
  <c r="I6" i="81"/>
  <c r="H6" i="81"/>
  <c r="G6" i="81"/>
  <c r="F6" i="81"/>
  <c r="E6" i="81"/>
  <c r="D6" i="81"/>
  <c r="C6" i="81"/>
  <c r="B6" i="81"/>
  <c r="BQ5" i="81"/>
  <c r="BP5" i="81"/>
  <c r="BO5" i="81"/>
  <c r="BN5" i="81"/>
  <c r="BM5" i="81"/>
  <c r="BL5" i="81"/>
  <c r="BK5" i="81"/>
  <c r="BJ5" i="81"/>
  <c r="BI5" i="81"/>
  <c r="BH5" i="81"/>
  <c r="BG5" i="81"/>
  <c r="BF5" i="81"/>
  <c r="BE5" i="81"/>
  <c r="BD5" i="81"/>
  <c r="BC5" i="81"/>
  <c r="BB5" i="81"/>
  <c r="BA5" i="81"/>
  <c r="AZ5" i="81"/>
  <c r="AY5" i="81"/>
  <c r="AX5" i="81"/>
  <c r="AW5" i="81"/>
  <c r="AV5" i="81"/>
  <c r="AU5" i="81"/>
  <c r="AT5" i="81"/>
  <c r="AS5" i="81"/>
  <c r="AR5" i="81"/>
  <c r="AQ5" i="81"/>
  <c r="AP5" i="81"/>
  <c r="AO5" i="81"/>
  <c r="AN5" i="81"/>
  <c r="AM5" i="81"/>
  <c r="AL5" i="81"/>
  <c r="AK5" i="81"/>
  <c r="AJ5" i="81"/>
  <c r="AI5" i="81"/>
  <c r="AH5" i="81"/>
  <c r="AG5" i="81"/>
  <c r="AF5" i="81"/>
  <c r="AE5" i="81"/>
  <c r="AD5" i="81"/>
  <c r="AC5" i="81"/>
  <c r="AB5" i="81"/>
  <c r="AA5" i="81"/>
  <c r="Z5" i="81"/>
  <c r="Y5" i="81"/>
  <c r="X5" i="81"/>
  <c r="W5" i="81"/>
  <c r="V5" i="81"/>
  <c r="U5" i="81"/>
  <c r="T5" i="81"/>
  <c r="S5" i="81"/>
  <c r="R5" i="81"/>
  <c r="Q5" i="81"/>
  <c r="P5" i="81"/>
  <c r="O5" i="81"/>
  <c r="N5" i="81"/>
  <c r="M5" i="81"/>
  <c r="L5" i="81"/>
  <c r="K5" i="81"/>
  <c r="J5" i="81"/>
  <c r="I5" i="81"/>
  <c r="H5" i="81"/>
  <c r="G5" i="81"/>
  <c r="F5" i="81"/>
  <c r="E5" i="81"/>
  <c r="D5" i="81"/>
  <c r="C5" i="81"/>
  <c r="B5" i="81"/>
  <c r="BQ4" i="81"/>
  <c r="BP4" i="81"/>
  <c r="BO4" i="81"/>
  <c r="BN4" i="81"/>
  <c r="BM4" i="81"/>
  <c r="BL4" i="81"/>
  <c r="BK4" i="81"/>
  <c r="BJ4" i="81"/>
  <c r="BI4" i="81"/>
  <c r="BH4" i="81"/>
  <c r="BG4" i="81"/>
  <c r="BF4" i="81"/>
  <c r="BE4" i="81"/>
  <c r="BD4" i="81"/>
  <c r="BC4" i="81"/>
  <c r="BB4" i="81"/>
  <c r="BA4" i="81"/>
  <c r="AZ4" i="81"/>
  <c r="AY4" i="81"/>
  <c r="AX4" i="81"/>
  <c r="AW4" i="81"/>
  <c r="AV4" i="81"/>
  <c r="AU4" i="81"/>
  <c r="AT4" i="81"/>
  <c r="AS4" i="81"/>
  <c r="AR4" i="81"/>
  <c r="AQ4" i="81"/>
  <c r="AP4" i="81"/>
  <c r="AO4" i="81"/>
  <c r="AN4" i="81"/>
  <c r="AM4" i="81"/>
  <c r="AL4" i="81"/>
  <c r="AK4" i="81"/>
  <c r="AJ4" i="81"/>
  <c r="AI4" i="81"/>
  <c r="AH4" i="81"/>
  <c r="AG4" i="81"/>
  <c r="AF4" i="81"/>
  <c r="AE4" i="81"/>
  <c r="AD4" i="81"/>
  <c r="AC4" i="81"/>
  <c r="AB4" i="81"/>
  <c r="AA4" i="81"/>
  <c r="Z4" i="81"/>
  <c r="Y4" i="81"/>
  <c r="X4" i="81"/>
  <c r="W4" i="81"/>
  <c r="V4" i="81"/>
  <c r="U4" i="81"/>
  <c r="T4" i="81"/>
  <c r="S4" i="81"/>
  <c r="R4" i="81"/>
  <c r="Q4" i="81"/>
  <c r="P4" i="81"/>
  <c r="O4" i="81"/>
  <c r="N4" i="81"/>
  <c r="M4" i="81"/>
  <c r="L4" i="81"/>
  <c r="K4" i="81"/>
  <c r="J4" i="81"/>
  <c r="I4" i="81"/>
  <c r="H4" i="81"/>
  <c r="G4" i="81"/>
  <c r="F4" i="81"/>
  <c r="E4" i="81"/>
  <c r="D4" i="81"/>
  <c r="C4" i="81"/>
  <c r="B4" i="81"/>
  <c r="BQ3" i="81"/>
  <c r="BP3" i="81"/>
  <c r="BO3" i="81"/>
  <c r="BN3" i="81"/>
  <c r="BM3" i="81"/>
  <c r="BL3" i="81"/>
  <c r="BK3" i="81"/>
  <c r="BJ3" i="81"/>
  <c r="BI3" i="81"/>
  <c r="BH3" i="81"/>
  <c r="BG3" i="81"/>
  <c r="BF3" i="81"/>
  <c r="BE3" i="81"/>
  <c r="BD3" i="81"/>
  <c r="BC3" i="81"/>
  <c r="BB3" i="81"/>
  <c r="BA3" i="81"/>
  <c r="AZ3" i="81"/>
  <c r="AY3" i="81"/>
  <c r="AX3" i="81"/>
  <c r="AW3" i="81"/>
  <c r="AV3" i="81"/>
  <c r="AU3" i="81"/>
  <c r="AT3" i="81"/>
  <c r="AS3" i="81"/>
  <c r="AR3" i="81"/>
  <c r="AQ3" i="81"/>
  <c r="AP3" i="81"/>
  <c r="AO3" i="81"/>
  <c r="AN3" i="81"/>
  <c r="AM3" i="81"/>
  <c r="AL3" i="81"/>
  <c r="AK3" i="81"/>
  <c r="AJ3" i="81"/>
  <c r="AI3" i="81"/>
  <c r="AH3" i="81"/>
  <c r="AG3" i="81"/>
  <c r="AF3" i="81"/>
  <c r="AE3" i="81"/>
  <c r="AD3" i="81"/>
  <c r="AC3" i="81"/>
  <c r="AB3" i="81"/>
  <c r="AA3" i="81"/>
  <c r="Z3" i="81"/>
  <c r="Y3" i="81"/>
  <c r="X3" i="81"/>
  <c r="W3" i="81"/>
  <c r="V3" i="81"/>
  <c r="U3" i="81"/>
  <c r="T3" i="81"/>
  <c r="S3" i="81"/>
  <c r="R3" i="81"/>
  <c r="Q3" i="81"/>
  <c r="P3" i="81"/>
  <c r="O3" i="81"/>
  <c r="N3" i="81"/>
  <c r="M3" i="81"/>
  <c r="L3" i="81"/>
  <c r="K3" i="81"/>
  <c r="J3" i="81"/>
  <c r="I3" i="81"/>
  <c r="H3" i="81"/>
  <c r="G3" i="81"/>
  <c r="F3" i="81"/>
  <c r="E3" i="81"/>
  <c r="D3" i="81"/>
  <c r="C3" i="81"/>
  <c r="B3" i="81"/>
  <c r="BQ2" i="81"/>
  <c r="BP2" i="81"/>
  <c r="BO2" i="81"/>
  <c r="BN2" i="81"/>
  <c r="BM2" i="81"/>
  <c r="BL2" i="81"/>
  <c r="BK2" i="81"/>
  <c r="BJ2" i="81"/>
  <c r="BI2" i="81"/>
  <c r="BH2" i="81"/>
  <c r="BG2" i="81"/>
  <c r="BF2" i="81"/>
  <c r="BE2" i="81"/>
  <c r="BD2" i="81"/>
  <c r="BC2" i="81"/>
  <c r="BB2" i="81"/>
  <c r="BA2" i="81"/>
  <c r="AZ2" i="81"/>
  <c r="AY2" i="81"/>
  <c r="AX2" i="81"/>
  <c r="AW2" i="81"/>
  <c r="AV2" i="81"/>
  <c r="AU2" i="81"/>
  <c r="AT2" i="81"/>
  <c r="AS2" i="81"/>
  <c r="AR2" i="81"/>
  <c r="AQ2" i="81"/>
  <c r="AP2" i="81"/>
  <c r="AO2" i="81"/>
  <c r="AN2" i="81"/>
  <c r="AM2" i="81"/>
  <c r="AL2" i="81"/>
  <c r="AK2" i="81"/>
  <c r="AJ2" i="81"/>
  <c r="AI2" i="81"/>
  <c r="AH2" i="81"/>
  <c r="AG2" i="81"/>
  <c r="AF2" i="81"/>
  <c r="AE2" i="81"/>
  <c r="AD2" i="81"/>
  <c r="AC2" i="81"/>
  <c r="AB2" i="81"/>
  <c r="AA2" i="81"/>
  <c r="Z2" i="81"/>
  <c r="Y2" i="81"/>
  <c r="X2" i="81"/>
  <c r="W2" i="81"/>
  <c r="V2" i="81"/>
  <c r="U2" i="81"/>
  <c r="T2" i="81"/>
  <c r="S2" i="81"/>
  <c r="R2" i="81"/>
  <c r="Q2" i="81"/>
  <c r="P2" i="81"/>
  <c r="O2" i="81"/>
  <c r="N2" i="81"/>
  <c r="M2" i="81"/>
  <c r="L2" i="81"/>
  <c r="K2" i="81"/>
  <c r="J2" i="81"/>
  <c r="I2" i="81"/>
  <c r="H2" i="81"/>
  <c r="G2" i="81"/>
  <c r="F2" i="81"/>
  <c r="E2" i="81"/>
  <c r="D2" i="81"/>
  <c r="C2" i="81"/>
  <c r="B2" i="81"/>
  <c r="BQ13" i="80"/>
  <c r="BP13" i="80"/>
  <c r="BO13" i="80"/>
  <c r="BN13" i="80"/>
  <c r="BM13" i="80"/>
  <c r="BL13" i="80"/>
  <c r="BK13" i="80"/>
  <c r="BJ13" i="80"/>
  <c r="BI13" i="80"/>
  <c r="BH13" i="80"/>
  <c r="BG13" i="80"/>
  <c r="BF13" i="80"/>
  <c r="BE13" i="80"/>
  <c r="BD13" i="80"/>
  <c r="BC13" i="80"/>
  <c r="BB13" i="80"/>
  <c r="BA13" i="80"/>
  <c r="AZ13" i="80"/>
  <c r="AY13" i="80"/>
  <c r="AX13" i="80"/>
  <c r="AW13" i="80"/>
  <c r="AV13" i="80"/>
  <c r="AU13" i="80"/>
  <c r="AT13" i="80"/>
  <c r="AS13" i="80"/>
  <c r="AR13" i="80"/>
  <c r="AQ13" i="80"/>
  <c r="AP13" i="80"/>
  <c r="AO13" i="80"/>
  <c r="AN13" i="80"/>
  <c r="AM13" i="80"/>
  <c r="AL13" i="80"/>
  <c r="AK13" i="80"/>
  <c r="AJ13" i="80"/>
  <c r="AI13" i="80"/>
  <c r="AH13" i="80"/>
  <c r="AG13" i="80"/>
  <c r="AF13" i="80"/>
  <c r="AE13" i="80"/>
  <c r="AD13" i="80"/>
  <c r="AC13" i="80"/>
  <c r="AB13" i="80"/>
  <c r="AA13" i="80"/>
  <c r="Z13" i="80"/>
  <c r="Y13" i="80"/>
  <c r="X13" i="80"/>
  <c r="W13" i="80"/>
  <c r="V13" i="80"/>
  <c r="U13" i="80"/>
  <c r="T13" i="80"/>
  <c r="S13" i="80"/>
  <c r="R13" i="80"/>
  <c r="Q13" i="80"/>
  <c r="P13" i="80"/>
  <c r="O13" i="80"/>
  <c r="N13" i="80"/>
  <c r="M13" i="80"/>
  <c r="L13" i="80"/>
  <c r="K13" i="80"/>
  <c r="J13" i="80"/>
  <c r="I13" i="80"/>
  <c r="H13" i="80"/>
  <c r="G13" i="80"/>
  <c r="F13" i="80"/>
  <c r="E13" i="80"/>
  <c r="D13" i="80"/>
  <c r="C13" i="80"/>
  <c r="B13" i="80"/>
  <c r="BQ12" i="80"/>
  <c r="BP12" i="80"/>
  <c r="BO12" i="80"/>
  <c r="BN12" i="80"/>
  <c r="BM12" i="80"/>
  <c r="BL12" i="80"/>
  <c r="BK12" i="80"/>
  <c r="BJ12" i="80"/>
  <c r="BI12" i="80"/>
  <c r="BH12" i="80"/>
  <c r="BG12" i="80"/>
  <c r="BF12" i="80"/>
  <c r="BE12" i="80"/>
  <c r="BD12" i="80"/>
  <c r="BC12" i="80"/>
  <c r="BB12" i="80"/>
  <c r="BA12" i="80"/>
  <c r="AZ12" i="80"/>
  <c r="AY12" i="80"/>
  <c r="AX12" i="80"/>
  <c r="AW12" i="80"/>
  <c r="AV12" i="80"/>
  <c r="AU12" i="80"/>
  <c r="AT12" i="80"/>
  <c r="AS12" i="80"/>
  <c r="AR12" i="80"/>
  <c r="AQ12" i="80"/>
  <c r="AP12" i="80"/>
  <c r="AO12" i="80"/>
  <c r="AN12" i="80"/>
  <c r="AM12" i="80"/>
  <c r="AL12" i="80"/>
  <c r="AK12" i="80"/>
  <c r="AJ12" i="80"/>
  <c r="AI12" i="80"/>
  <c r="AH12" i="80"/>
  <c r="AG12" i="80"/>
  <c r="AF12" i="80"/>
  <c r="AE12" i="80"/>
  <c r="AD12" i="80"/>
  <c r="AC12" i="80"/>
  <c r="AB12" i="80"/>
  <c r="AA12" i="80"/>
  <c r="Z12" i="80"/>
  <c r="Y12" i="80"/>
  <c r="X12" i="80"/>
  <c r="W12" i="80"/>
  <c r="V12" i="80"/>
  <c r="U12" i="80"/>
  <c r="T12" i="80"/>
  <c r="S12" i="80"/>
  <c r="R12" i="80"/>
  <c r="Q12" i="80"/>
  <c r="P12" i="80"/>
  <c r="O12" i="80"/>
  <c r="N12" i="80"/>
  <c r="M12" i="80"/>
  <c r="L12" i="80"/>
  <c r="K12" i="80"/>
  <c r="J12" i="80"/>
  <c r="I12" i="80"/>
  <c r="H12" i="80"/>
  <c r="G12" i="80"/>
  <c r="F12" i="80"/>
  <c r="E12" i="80"/>
  <c r="D12" i="80"/>
  <c r="C12" i="80"/>
  <c r="B12" i="80"/>
  <c r="BQ11" i="80"/>
  <c r="BP11" i="80"/>
  <c r="BO11" i="80"/>
  <c r="BN11" i="80"/>
  <c r="BM11" i="80"/>
  <c r="BL11" i="80"/>
  <c r="BK11" i="80"/>
  <c r="BJ11" i="80"/>
  <c r="BI11" i="80"/>
  <c r="BH11" i="80"/>
  <c r="BG11" i="80"/>
  <c r="BF11" i="80"/>
  <c r="BE11" i="80"/>
  <c r="BD11" i="80"/>
  <c r="BC11" i="80"/>
  <c r="BB11" i="80"/>
  <c r="BA11" i="80"/>
  <c r="AZ11" i="80"/>
  <c r="AY11" i="80"/>
  <c r="AX11" i="80"/>
  <c r="AW11" i="80"/>
  <c r="AV11" i="80"/>
  <c r="AU11" i="80"/>
  <c r="AT11" i="80"/>
  <c r="AS11" i="80"/>
  <c r="AR11" i="80"/>
  <c r="AQ11" i="80"/>
  <c r="AP11" i="80"/>
  <c r="AO11" i="80"/>
  <c r="AN11" i="80"/>
  <c r="AM11" i="80"/>
  <c r="AL11" i="80"/>
  <c r="AK11" i="80"/>
  <c r="AJ11" i="80"/>
  <c r="AI11" i="80"/>
  <c r="AH11" i="80"/>
  <c r="AG11" i="80"/>
  <c r="AF11" i="80"/>
  <c r="AE11" i="80"/>
  <c r="AD11" i="80"/>
  <c r="AC11" i="80"/>
  <c r="AB11" i="80"/>
  <c r="AA11" i="80"/>
  <c r="Z11" i="80"/>
  <c r="Y11" i="80"/>
  <c r="X11" i="80"/>
  <c r="W11" i="80"/>
  <c r="V11" i="80"/>
  <c r="U11" i="80"/>
  <c r="T11" i="80"/>
  <c r="S11" i="80"/>
  <c r="R11" i="80"/>
  <c r="Q11" i="80"/>
  <c r="P11" i="80"/>
  <c r="O11" i="80"/>
  <c r="N11" i="80"/>
  <c r="M11" i="80"/>
  <c r="L11" i="80"/>
  <c r="K11" i="80"/>
  <c r="J11" i="80"/>
  <c r="I11" i="80"/>
  <c r="H11" i="80"/>
  <c r="G11" i="80"/>
  <c r="F11" i="80"/>
  <c r="E11" i="80"/>
  <c r="D11" i="80"/>
  <c r="C11" i="80"/>
  <c r="B11" i="80"/>
  <c r="BQ10" i="80"/>
  <c r="BP10" i="80"/>
  <c r="BO10" i="80"/>
  <c r="BN10" i="80"/>
  <c r="BM10" i="80"/>
  <c r="BL10" i="80"/>
  <c r="BK10" i="80"/>
  <c r="BJ10" i="80"/>
  <c r="BI10" i="80"/>
  <c r="BH10" i="80"/>
  <c r="BG10" i="80"/>
  <c r="BF10" i="80"/>
  <c r="BE10" i="80"/>
  <c r="BD10" i="80"/>
  <c r="BC10" i="80"/>
  <c r="BB10" i="80"/>
  <c r="BA10" i="80"/>
  <c r="AZ10" i="80"/>
  <c r="AY10" i="80"/>
  <c r="AX10" i="80"/>
  <c r="AW10" i="80"/>
  <c r="AV10" i="80"/>
  <c r="AU10" i="80"/>
  <c r="AT10" i="80"/>
  <c r="AS10" i="80"/>
  <c r="AR10" i="80"/>
  <c r="AQ10" i="80"/>
  <c r="AP10" i="80"/>
  <c r="AO10" i="80"/>
  <c r="AN10" i="80"/>
  <c r="AM10" i="80"/>
  <c r="AL10" i="80"/>
  <c r="AK10" i="80"/>
  <c r="AJ10" i="80"/>
  <c r="AI10" i="80"/>
  <c r="AH10" i="80"/>
  <c r="AG10" i="80"/>
  <c r="AF10" i="80"/>
  <c r="AE10" i="80"/>
  <c r="AD10" i="80"/>
  <c r="AC10" i="80"/>
  <c r="AB10" i="80"/>
  <c r="AA10" i="80"/>
  <c r="Z10" i="80"/>
  <c r="Y10" i="80"/>
  <c r="X10" i="80"/>
  <c r="W10" i="80"/>
  <c r="V10" i="80"/>
  <c r="U10" i="80"/>
  <c r="T10" i="80"/>
  <c r="S10" i="80"/>
  <c r="R10" i="80"/>
  <c r="Q10" i="80"/>
  <c r="P10" i="80"/>
  <c r="O10" i="80"/>
  <c r="N10" i="80"/>
  <c r="M10" i="80"/>
  <c r="L10" i="80"/>
  <c r="K10" i="80"/>
  <c r="J10" i="80"/>
  <c r="I10" i="80"/>
  <c r="H10" i="80"/>
  <c r="G10" i="80"/>
  <c r="F10" i="80"/>
  <c r="E10" i="80"/>
  <c r="D10" i="80"/>
  <c r="C10" i="80"/>
  <c r="B10" i="80"/>
  <c r="BQ9" i="80"/>
  <c r="BP9" i="80"/>
  <c r="BO9" i="80"/>
  <c r="BN9" i="80"/>
  <c r="BM9" i="80"/>
  <c r="BL9" i="80"/>
  <c r="BK9" i="80"/>
  <c r="BJ9" i="80"/>
  <c r="BI9" i="80"/>
  <c r="BH9" i="80"/>
  <c r="BG9" i="80"/>
  <c r="BF9" i="80"/>
  <c r="BE9" i="80"/>
  <c r="BD9" i="80"/>
  <c r="BC9" i="80"/>
  <c r="BB9" i="80"/>
  <c r="BA9" i="80"/>
  <c r="AZ9" i="80"/>
  <c r="AY9" i="80"/>
  <c r="AX9" i="80"/>
  <c r="AW9" i="80"/>
  <c r="AV9" i="80"/>
  <c r="AU9" i="80"/>
  <c r="AT9" i="80"/>
  <c r="AS9" i="80"/>
  <c r="AR9" i="80"/>
  <c r="AQ9" i="80"/>
  <c r="AP9" i="80"/>
  <c r="AO9" i="80"/>
  <c r="AN9" i="80"/>
  <c r="AM9" i="80"/>
  <c r="AL9" i="80"/>
  <c r="AK9" i="80"/>
  <c r="AJ9" i="80"/>
  <c r="AI9" i="80"/>
  <c r="AH9" i="80"/>
  <c r="AG9" i="80"/>
  <c r="AF9" i="80"/>
  <c r="AE9" i="80"/>
  <c r="AD9" i="80"/>
  <c r="AC9" i="80"/>
  <c r="AB9" i="80"/>
  <c r="AA9" i="80"/>
  <c r="Z9" i="80"/>
  <c r="Y9" i="80"/>
  <c r="X9" i="80"/>
  <c r="W9" i="80"/>
  <c r="V9" i="80"/>
  <c r="U9" i="80"/>
  <c r="T9" i="80"/>
  <c r="S9" i="80"/>
  <c r="R9" i="80"/>
  <c r="Q9" i="80"/>
  <c r="P9" i="80"/>
  <c r="O9" i="80"/>
  <c r="N9" i="80"/>
  <c r="M9" i="80"/>
  <c r="L9" i="80"/>
  <c r="K9" i="80"/>
  <c r="J9" i="80"/>
  <c r="I9" i="80"/>
  <c r="H9" i="80"/>
  <c r="G9" i="80"/>
  <c r="F9" i="80"/>
  <c r="E9" i="80"/>
  <c r="D9" i="80"/>
  <c r="C9" i="80"/>
  <c r="B9" i="80"/>
  <c r="BQ8" i="80"/>
  <c r="BP8" i="80"/>
  <c r="BO8" i="80"/>
  <c r="BN8" i="80"/>
  <c r="BM8" i="80"/>
  <c r="BL8" i="80"/>
  <c r="BK8" i="80"/>
  <c r="BJ8" i="80"/>
  <c r="BI8" i="80"/>
  <c r="BH8" i="80"/>
  <c r="BG8" i="80"/>
  <c r="BF8" i="80"/>
  <c r="BE8" i="80"/>
  <c r="BD8" i="80"/>
  <c r="BC8" i="80"/>
  <c r="BB8" i="80"/>
  <c r="BA8" i="80"/>
  <c r="AZ8" i="80"/>
  <c r="AY8" i="80"/>
  <c r="AX8" i="80"/>
  <c r="AW8" i="80"/>
  <c r="AV8" i="80"/>
  <c r="AU8" i="80"/>
  <c r="AT8" i="80"/>
  <c r="AS8" i="80"/>
  <c r="AR8" i="80"/>
  <c r="AQ8" i="80"/>
  <c r="AP8" i="80"/>
  <c r="AO8" i="80"/>
  <c r="AN8" i="80"/>
  <c r="AM8" i="80"/>
  <c r="AL8" i="80"/>
  <c r="AK8" i="80"/>
  <c r="AJ8" i="80"/>
  <c r="AI8" i="80"/>
  <c r="AH8" i="80"/>
  <c r="AG8" i="80"/>
  <c r="AF8" i="80"/>
  <c r="AE8" i="80"/>
  <c r="AD8" i="80"/>
  <c r="AC8" i="80"/>
  <c r="AB8" i="80"/>
  <c r="AA8" i="80"/>
  <c r="Z8" i="80"/>
  <c r="Y8" i="80"/>
  <c r="X8" i="80"/>
  <c r="W8" i="80"/>
  <c r="V8" i="80"/>
  <c r="U8" i="80"/>
  <c r="T8" i="80"/>
  <c r="S8" i="80"/>
  <c r="R8" i="80"/>
  <c r="Q8" i="80"/>
  <c r="P8" i="80"/>
  <c r="O8" i="80"/>
  <c r="N8" i="80"/>
  <c r="M8" i="80"/>
  <c r="L8" i="80"/>
  <c r="K8" i="80"/>
  <c r="J8" i="80"/>
  <c r="I8" i="80"/>
  <c r="H8" i="80"/>
  <c r="G8" i="80"/>
  <c r="F8" i="80"/>
  <c r="E8" i="80"/>
  <c r="D8" i="80"/>
  <c r="C8" i="80"/>
  <c r="B8" i="80"/>
  <c r="BQ7" i="80"/>
  <c r="BP7" i="80"/>
  <c r="BO7" i="80"/>
  <c r="BN7" i="80"/>
  <c r="BM7" i="80"/>
  <c r="BL7" i="80"/>
  <c r="BK7" i="80"/>
  <c r="BJ7" i="80"/>
  <c r="BI7" i="80"/>
  <c r="BH7" i="80"/>
  <c r="BG7" i="80"/>
  <c r="BF7" i="80"/>
  <c r="BE7" i="80"/>
  <c r="BD7" i="80"/>
  <c r="BC7" i="80"/>
  <c r="BB7" i="80"/>
  <c r="BA7" i="80"/>
  <c r="AZ7" i="80"/>
  <c r="AY7" i="80"/>
  <c r="AX7" i="80"/>
  <c r="AW7" i="80"/>
  <c r="AV7" i="80"/>
  <c r="AU7" i="80"/>
  <c r="AT7" i="80"/>
  <c r="AS7" i="80"/>
  <c r="AR7" i="80"/>
  <c r="AQ7" i="80"/>
  <c r="AP7" i="80"/>
  <c r="AO7" i="80"/>
  <c r="AN7" i="80"/>
  <c r="AM7" i="80"/>
  <c r="AL7" i="80"/>
  <c r="AK7" i="80"/>
  <c r="AJ7" i="80"/>
  <c r="AI7" i="80"/>
  <c r="AH7" i="80"/>
  <c r="AG7" i="80"/>
  <c r="AF7" i="80"/>
  <c r="AE7" i="80"/>
  <c r="AD7" i="80"/>
  <c r="AC7" i="80"/>
  <c r="AB7" i="80"/>
  <c r="AA7" i="80"/>
  <c r="Z7" i="80"/>
  <c r="Y7" i="80"/>
  <c r="X7" i="80"/>
  <c r="W7" i="80"/>
  <c r="V7" i="80"/>
  <c r="U7" i="80"/>
  <c r="T7" i="80"/>
  <c r="S7" i="80"/>
  <c r="R7" i="80"/>
  <c r="Q7" i="80"/>
  <c r="P7" i="80"/>
  <c r="O7" i="80"/>
  <c r="N7" i="80"/>
  <c r="M7" i="80"/>
  <c r="L7" i="80"/>
  <c r="K7" i="80"/>
  <c r="J7" i="80"/>
  <c r="I7" i="80"/>
  <c r="H7" i="80"/>
  <c r="G7" i="80"/>
  <c r="F7" i="80"/>
  <c r="E7" i="80"/>
  <c r="D7" i="80"/>
  <c r="C7" i="80"/>
  <c r="B7" i="80"/>
  <c r="BQ6" i="80"/>
  <c r="BP6" i="80"/>
  <c r="BO6" i="80"/>
  <c r="BN6" i="80"/>
  <c r="BM6" i="80"/>
  <c r="BL6" i="80"/>
  <c r="BK6" i="80"/>
  <c r="BJ6" i="80"/>
  <c r="BI6" i="80"/>
  <c r="BH6" i="80"/>
  <c r="BG6" i="80"/>
  <c r="BF6" i="80"/>
  <c r="BE6" i="80"/>
  <c r="BD6" i="80"/>
  <c r="BC6" i="80"/>
  <c r="BB6" i="80"/>
  <c r="BA6" i="80"/>
  <c r="AZ6" i="80"/>
  <c r="AY6" i="80"/>
  <c r="AX6" i="80"/>
  <c r="AW6" i="80"/>
  <c r="AV6" i="80"/>
  <c r="AU6" i="80"/>
  <c r="AT6" i="80"/>
  <c r="AS6" i="80"/>
  <c r="AR6" i="80"/>
  <c r="AQ6" i="80"/>
  <c r="AP6" i="80"/>
  <c r="AO6" i="80"/>
  <c r="AN6" i="80"/>
  <c r="AM6" i="80"/>
  <c r="AL6" i="80"/>
  <c r="AK6" i="80"/>
  <c r="AJ6" i="80"/>
  <c r="AI6" i="80"/>
  <c r="AH6" i="80"/>
  <c r="AG6" i="80"/>
  <c r="AF6" i="80"/>
  <c r="AE6" i="80"/>
  <c r="AD6" i="80"/>
  <c r="AC6" i="80"/>
  <c r="AB6" i="80"/>
  <c r="AA6" i="80"/>
  <c r="Z6" i="80"/>
  <c r="Y6" i="80"/>
  <c r="X6" i="80"/>
  <c r="W6" i="80"/>
  <c r="V6" i="80"/>
  <c r="U6" i="80"/>
  <c r="T6" i="80"/>
  <c r="S6" i="80"/>
  <c r="R6" i="80"/>
  <c r="Q6" i="80"/>
  <c r="P6" i="80"/>
  <c r="O6" i="80"/>
  <c r="N6" i="80"/>
  <c r="M6" i="80"/>
  <c r="L6" i="80"/>
  <c r="K6" i="80"/>
  <c r="J6" i="80"/>
  <c r="I6" i="80"/>
  <c r="H6" i="80"/>
  <c r="G6" i="80"/>
  <c r="F6" i="80"/>
  <c r="E6" i="80"/>
  <c r="D6" i="80"/>
  <c r="C6" i="80"/>
  <c r="B6" i="80"/>
  <c r="BQ5" i="80"/>
  <c r="BP5" i="80"/>
  <c r="BO5" i="80"/>
  <c r="BN5" i="80"/>
  <c r="BM5" i="80"/>
  <c r="BL5" i="80"/>
  <c r="BK5" i="80"/>
  <c r="BJ5" i="80"/>
  <c r="BI5" i="80"/>
  <c r="BH5" i="80"/>
  <c r="BG5" i="80"/>
  <c r="BF5" i="80"/>
  <c r="BE5" i="80"/>
  <c r="BD5" i="80"/>
  <c r="BC5" i="80"/>
  <c r="BB5" i="80"/>
  <c r="BA5" i="80"/>
  <c r="AZ5" i="80"/>
  <c r="AY5" i="80"/>
  <c r="AX5" i="80"/>
  <c r="AW5" i="80"/>
  <c r="AV5" i="80"/>
  <c r="AU5" i="80"/>
  <c r="AT5" i="80"/>
  <c r="AS5" i="80"/>
  <c r="AR5" i="80"/>
  <c r="AQ5" i="80"/>
  <c r="AP5" i="80"/>
  <c r="AO5" i="80"/>
  <c r="AN5" i="80"/>
  <c r="AM5" i="80"/>
  <c r="AL5" i="80"/>
  <c r="AK5" i="80"/>
  <c r="AJ5" i="80"/>
  <c r="AI5" i="80"/>
  <c r="AH5" i="80"/>
  <c r="AG5" i="80"/>
  <c r="AF5" i="80"/>
  <c r="AE5" i="80"/>
  <c r="AD5" i="80"/>
  <c r="AC5" i="80"/>
  <c r="AB5" i="80"/>
  <c r="AA5" i="80"/>
  <c r="Z5" i="80"/>
  <c r="Y5" i="80"/>
  <c r="X5" i="80"/>
  <c r="W5" i="80"/>
  <c r="V5" i="80"/>
  <c r="U5" i="80"/>
  <c r="T5" i="80"/>
  <c r="S5" i="80"/>
  <c r="R5" i="80"/>
  <c r="Q5" i="80"/>
  <c r="P5" i="80"/>
  <c r="O5" i="80"/>
  <c r="N5" i="80"/>
  <c r="M5" i="80"/>
  <c r="L5" i="80"/>
  <c r="K5" i="80"/>
  <c r="J5" i="80"/>
  <c r="I5" i="80"/>
  <c r="H5" i="80"/>
  <c r="G5" i="80"/>
  <c r="F5" i="80"/>
  <c r="E5" i="80"/>
  <c r="D5" i="80"/>
  <c r="C5" i="80"/>
  <c r="B5" i="80"/>
  <c r="BQ4" i="80"/>
  <c r="BP4" i="80"/>
  <c r="BO4" i="80"/>
  <c r="BN4" i="80"/>
  <c r="BM4" i="80"/>
  <c r="BL4" i="80"/>
  <c r="BK4" i="80"/>
  <c r="BJ4" i="80"/>
  <c r="BI4" i="80"/>
  <c r="BH4" i="80"/>
  <c r="BG4" i="80"/>
  <c r="BF4" i="80"/>
  <c r="BE4" i="80"/>
  <c r="BD4" i="80"/>
  <c r="BC4" i="80"/>
  <c r="BB4" i="80"/>
  <c r="BA4" i="80"/>
  <c r="AZ4" i="80"/>
  <c r="AY4" i="80"/>
  <c r="AX4" i="80"/>
  <c r="AW4" i="80"/>
  <c r="AV4" i="80"/>
  <c r="AU4" i="80"/>
  <c r="AT4" i="80"/>
  <c r="AS4" i="80"/>
  <c r="AR4" i="80"/>
  <c r="AQ4" i="80"/>
  <c r="AP4" i="80"/>
  <c r="AO4" i="80"/>
  <c r="AN4" i="80"/>
  <c r="AM4" i="80"/>
  <c r="AL4" i="80"/>
  <c r="AK4" i="80"/>
  <c r="AJ4" i="80"/>
  <c r="AI4" i="80"/>
  <c r="AH4" i="80"/>
  <c r="AG4" i="80"/>
  <c r="AF4" i="80"/>
  <c r="AE4" i="80"/>
  <c r="AD4" i="80"/>
  <c r="AC4" i="80"/>
  <c r="AB4" i="80"/>
  <c r="AA4" i="80"/>
  <c r="Z4" i="80"/>
  <c r="Y4" i="80"/>
  <c r="X4" i="80"/>
  <c r="W4" i="80"/>
  <c r="V4" i="80"/>
  <c r="U4" i="80"/>
  <c r="T4" i="80"/>
  <c r="S4" i="80"/>
  <c r="R4" i="80"/>
  <c r="Q4" i="80"/>
  <c r="P4" i="80"/>
  <c r="O4" i="80"/>
  <c r="N4" i="80"/>
  <c r="M4" i="80"/>
  <c r="L4" i="80"/>
  <c r="K4" i="80"/>
  <c r="J4" i="80"/>
  <c r="I4" i="80"/>
  <c r="H4" i="80"/>
  <c r="G4" i="80"/>
  <c r="F4" i="80"/>
  <c r="E4" i="80"/>
  <c r="D4" i="80"/>
  <c r="C4" i="80"/>
  <c r="B4" i="80"/>
  <c r="BQ3" i="80"/>
  <c r="BP3" i="80"/>
  <c r="BO3" i="80"/>
  <c r="BN3" i="80"/>
  <c r="BM3" i="80"/>
  <c r="BL3" i="80"/>
  <c r="BK3" i="80"/>
  <c r="BJ3" i="80"/>
  <c r="BI3" i="80"/>
  <c r="BH3" i="80"/>
  <c r="BG3" i="80"/>
  <c r="BF3" i="80"/>
  <c r="BE3" i="80"/>
  <c r="BD3" i="80"/>
  <c r="BC3" i="80"/>
  <c r="BB3" i="80"/>
  <c r="BA3" i="80"/>
  <c r="AZ3" i="80"/>
  <c r="AY3" i="80"/>
  <c r="AX3" i="80"/>
  <c r="AW3" i="80"/>
  <c r="AV3" i="80"/>
  <c r="AU3" i="80"/>
  <c r="AT3" i="80"/>
  <c r="AS3" i="80"/>
  <c r="AR3" i="80"/>
  <c r="AQ3" i="80"/>
  <c r="AP3" i="80"/>
  <c r="AO3" i="80"/>
  <c r="AN3" i="80"/>
  <c r="AM3" i="80"/>
  <c r="AL3" i="80"/>
  <c r="AK3" i="80"/>
  <c r="AJ3" i="80"/>
  <c r="AI3" i="80"/>
  <c r="AH3" i="80"/>
  <c r="AG3" i="80"/>
  <c r="AF3" i="80"/>
  <c r="AE3" i="80"/>
  <c r="AD3" i="80"/>
  <c r="AC3" i="80"/>
  <c r="AB3" i="80"/>
  <c r="AA3" i="80"/>
  <c r="Z3" i="80"/>
  <c r="Y3" i="80"/>
  <c r="X3" i="80"/>
  <c r="W3" i="80"/>
  <c r="V3" i="80"/>
  <c r="U3" i="80"/>
  <c r="T3" i="80"/>
  <c r="S3" i="80"/>
  <c r="R3" i="80"/>
  <c r="Q3" i="80"/>
  <c r="P3" i="80"/>
  <c r="O3" i="80"/>
  <c r="N3" i="80"/>
  <c r="M3" i="80"/>
  <c r="L3" i="80"/>
  <c r="K3" i="80"/>
  <c r="J3" i="80"/>
  <c r="I3" i="80"/>
  <c r="H3" i="80"/>
  <c r="G3" i="80"/>
  <c r="F3" i="80"/>
  <c r="E3" i="80"/>
  <c r="D3" i="80"/>
  <c r="C3" i="80"/>
  <c r="B3" i="80"/>
  <c r="BQ2" i="80"/>
  <c r="BP2" i="80"/>
  <c r="BO2" i="80"/>
  <c r="BN2" i="80"/>
  <c r="BM2" i="80"/>
  <c r="BL2" i="80"/>
  <c r="BK2" i="80"/>
  <c r="BJ2" i="80"/>
  <c r="BI2" i="80"/>
  <c r="BH2" i="80"/>
  <c r="BG2" i="80"/>
  <c r="BF2" i="80"/>
  <c r="BE2" i="80"/>
  <c r="BD2" i="80"/>
  <c r="BC2" i="80"/>
  <c r="BB2" i="80"/>
  <c r="BA2" i="80"/>
  <c r="AZ2" i="80"/>
  <c r="AY2" i="80"/>
  <c r="AX2" i="80"/>
  <c r="AW2" i="80"/>
  <c r="AV2" i="80"/>
  <c r="AU2" i="80"/>
  <c r="AT2" i="80"/>
  <c r="AS2" i="80"/>
  <c r="AR2" i="80"/>
  <c r="AQ2" i="80"/>
  <c r="AP2" i="80"/>
  <c r="AO2" i="80"/>
  <c r="AN2" i="80"/>
  <c r="AM2" i="80"/>
  <c r="AL2" i="80"/>
  <c r="AK2" i="80"/>
  <c r="AJ2" i="80"/>
  <c r="AI2" i="80"/>
  <c r="AH2" i="80"/>
  <c r="AG2" i="80"/>
  <c r="AF2" i="80"/>
  <c r="AE2" i="80"/>
  <c r="AD2" i="80"/>
  <c r="AC2" i="80"/>
  <c r="AB2" i="80"/>
  <c r="AA2" i="80"/>
  <c r="Z2" i="80"/>
  <c r="Y2" i="80"/>
  <c r="X2" i="80"/>
  <c r="W2" i="80"/>
  <c r="V2" i="80"/>
  <c r="U2" i="80"/>
  <c r="T2" i="80"/>
  <c r="S2" i="80"/>
  <c r="R2" i="80"/>
  <c r="Q2" i="80"/>
  <c r="P2" i="80"/>
  <c r="O2" i="80"/>
  <c r="N2" i="80"/>
  <c r="M2" i="80"/>
  <c r="L2" i="80"/>
  <c r="K2" i="80"/>
  <c r="J2" i="80"/>
  <c r="I2" i="80"/>
  <c r="H2" i="80"/>
  <c r="G2" i="80"/>
  <c r="F2" i="80"/>
  <c r="E2" i="80"/>
  <c r="D2" i="80"/>
  <c r="C2" i="80"/>
  <c r="B2" i="80"/>
  <c r="BQ13" i="79"/>
  <c r="BP13" i="79"/>
  <c r="BO13" i="79"/>
  <c r="BN13" i="79"/>
  <c r="BM13" i="79"/>
  <c r="BL13" i="79"/>
  <c r="BK13" i="79"/>
  <c r="BJ13" i="79"/>
  <c r="BI13" i="79"/>
  <c r="BH13" i="79"/>
  <c r="BG13" i="79"/>
  <c r="BF13" i="79"/>
  <c r="BE13" i="79"/>
  <c r="BD13" i="79"/>
  <c r="BC13" i="79"/>
  <c r="BB13" i="79"/>
  <c r="BA13" i="79"/>
  <c r="AZ13" i="79"/>
  <c r="AY13" i="79"/>
  <c r="AX13" i="79"/>
  <c r="AW13" i="79"/>
  <c r="AV13" i="79"/>
  <c r="AU13" i="79"/>
  <c r="AT13" i="79"/>
  <c r="AS13" i="79"/>
  <c r="AR13" i="79"/>
  <c r="AQ13" i="79"/>
  <c r="AP13" i="79"/>
  <c r="AO13" i="79"/>
  <c r="AN13" i="79"/>
  <c r="AM13" i="79"/>
  <c r="AL13" i="79"/>
  <c r="AK13" i="79"/>
  <c r="AJ13" i="79"/>
  <c r="AI13" i="79"/>
  <c r="AH13" i="79"/>
  <c r="AG13" i="79"/>
  <c r="AF13" i="79"/>
  <c r="AE13" i="79"/>
  <c r="AD13" i="79"/>
  <c r="AC13" i="79"/>
  <c r="AB13" i="79"/>
  <c r="AA13" i="79"/>
  <c r="Z13" i="79"/>
  <c r="Y13" i="79"/>
  <c r="X13" i="79"/>
  <c r="W13" i="79"/>
  <c r="V13" i="79"/>
  <c r="U13" i="79"/>
  <c r="T13" i="79"/>
  <c r="S13" i="79"/>
  <c r="R13" i="79"/>
  <c r="Q13" i="79"/>
  <c r="P13" i="79"/>
  <c r="O13" i="79"/>
  <c r="N13" i="79"/>
  <c r="M13" i="79"/>
  <c r="L13" i="79"/>
  <c r="K13" i="79"/>
  <c r="J13" i="79"/>
  <c r="I13" i="79"/>
  <c r="H13" i="79"/>
  <c r="G13" i="79"/>
  <c r="F13" i="79"/>
  <c r="E13" i="79"/>
  <c r="D13" i="79"/>
  <c r="C13" i="79"/>
  <c r="B13" i="79"/>
  <c r="BQ12" i="79"/>
  <c r="BP12" i="79"/>
  <c r="BO12" i="79"/>
  <c r="BN12" i="79"/>
  <c r="BM12" i="79"/>
  <c r="BL12" i="79"/>
  <c r="BK12" i="79"/>
  <c r="BJ12" i="79"/>
  <c r="BI12" i="79"/>
  <c r="BH12" i="79"/>
  <c r="BG12" i="79"/>
  <c r="BF12" i="79"/>
  <c r="BE12" i="79"/>
  <c r="BD12" i="79"/>
  <c r="BC12" i="79"/>
  <c r="BB12" i="79"/>
  <c r="BA12" i="79"/>
  <c r="AZ12" i="79"/>
  <c r="AY12" i="79"/>
  <c r="AX12" i="79"/>
  <c r="AW12" i="79"/>
  <c r="AV12" i="79"/>
  <c r="AU12" i="79"/>
  <c r="AT12" i="79"/>
  <c r="AS12" i="79"/>
  <c r="AR12" i="79"/>
  <c r="AQ12" i="79"/>
  <c r="AP12" i="79"/>
  <c r="AO12" i="79"/>
  <c r="AN12" i="79"/>
  <c r="AM12" i="79"/>
  <c r="AL12" i="79"/>
  <c r="AK12" i="79"/>
  <c r="AJ12" i="79"/>
  <c r="AI12" i="79"/>
  <c r="AH12" i="79"/>
  <c r="AG12" i="79"/>
  <c r="AF12" i="79"/>
  <c r="AE12" i="79"/>
  <c r="AD12" i="79"/>
  <c r="AC12" i="79"/>
  <c r="AB12" i="79"/>
  <c r="AA12" i="79"/>
  <c r="Z12" i="79"/>
  <c r="Y12" i="79"/>
  <c r="X12" i="79"/>
  <c r="W12" i="79"/>
  <c r="V12" i="79"/>
  <c r="U12" i="79"/>
  <c r="T12" i="79"/>
  <c r="S12" i="79"/>
  <c r="R12" i="79"/>
  <c r="Q12" i="79"/>
  <c r="P12" i="79"/>
  <c r="O12" i="79"/>
  <c r="N12" i="79"/>
  <c r="M12" i="79"/>
  <c r="L12" i="79"/>
  <c r="K12" i="79"/>
  <c r="J12" i="79"/>
  <c r="I12" i="79"/>
  <c r="H12" i="79"/>
  <c r="G12" i="79"/>
  <c r="F12" i="79"/>
  <c r="E12" i="79"/>
  <c r="D12" i="79"/>
  <c r="C12" i="79"/>
  <c r="B12" i="79"/>
  <c r="BQ11" i="79"/>
  <c r="BP11" i="79"/>
  <c r="BO11" i="79"/>
  <c r="BN11" i="79"/>
  <c r="BM11" i="79"/>
  <c r="BL11" i="79"/>
  <c r="BK11" i="79"/>
  <c r="BJ11" i="79"/>
  <c r="BI11" i="79"/>
  <c r="BH11" i="79"/>
  <c r="BG11" i="79"/>
  <c r="BF11" i="79"/>
  <c r="BE11" i="79"/>
  <c r="BD11" i="79"/>
  <c r="BC11" i="79"/>
  <c r="BB11" i="79"/>
  <c r="BA11" i="79"/>
  <c r="AZ11" i="79"/>
  <c r="AY11" i="79"/>
  <c r="AX11" i="79"/>
  <c r="AW11" i="79"/>
  <c r="AV11" i="79"/>
  <c r="AU11" i="79"/>
  <c r="AT11" i="79"/>
  <c r="AS11" i="79"/>
  <c r="AR11" i="79"/>
  <c r="AQ11" i="79"/>
  <c r="AP11" i="79"/>
  <c r="AO11" i="79"/>
  <c r="AN11" i="79"/>
  <c r="AM11" i="79"/>
  <c r="AL11" i="79"/>
  <c r="AK11" i="79"/>
  <c r="AJ11" i="79"/>
  <c r="AI11" i="79"/>
  <c r="AH11" i="79"/>
  <c r="AG11" i="79"/>
  <c r="AF11" i="79"/>
  <c r="AE11" i="79"/>
  <c r="AD11" i="79"/>
  <c r="AC11" i="79"/>
  <c r="AB11" i="79"/>
  <c r="AA11" i="79"/>
  <c r="Z11" i="79"/>
  <c r="Y11" i="79"/>
  <c r="X11" i="79"/>
  <c r="W11" i="79"/>
  <c r="V11" i="79"/>
  <c r="U11" i="79"/>
  <c r="T11" i="79"/>
  <c r="S11" i="79"/>
  <c r="R11" i="79"/>
  <c r="Q11" i="79"/>
  <c r="P11" i="79"/>
  <c r="O11" i="79"/>
  <c r="N11" i="79"/>
  <c r="M11" i="79"/>
  <c r="L11" i="79"/>
  <c r="K11" i="79"/>
  <c r="J11" i="79"/>
  <c r="I11" i="79"/>
  <c r="H11" i="79"/>
  <c r="G11" i="79"/>
  <c r="F11" i="79"/>
  <c r="E11" i="79"/>
  <c r="D11" i="79"/>
  <c r="C11" i="79"/>
  <c r="B11" i="79"/>
  <c r="BQ10" i="79"/>
  <c r="BP10" i="79"/>
  <c r="BO10" i="79"/>
  <c r="BN10" i="79"/>
  <c r="BM10" i="79"/>
  <c r="BL10" i="79"/>
  <c r="BK10" i="79"/>
  <c r="BJ10" i="79"/>
  <c r="BI10" i="79"/>
  <c r="BH10" i="79"/>
  <c r="BG10" i="79"/>
  <c r="BF10" i="79"/>
  <c r="BE10" i="79"/>
  <c r="BD10" i="79"/>
  <c r="BC10" i="79"/>
  <c r="BB10" i="79"/>
  <c r="BA10" i="79"/>
  <c r="AZ10" i="79"/>
  <c r="AY10" i="79"/>
  <c r="AX10" i="79"/>
  <c r="AW10" i="79"/>
  <c r="AV10" i="79"/>
  <c r="AU10" i="79"/>
  <c r="AT10" i="79"/>
  <c r="AS10" i="79"/>
  <c r="AR10" i="79"/>
  <c r="AQ10" i="79"/>
  <c r="AP10" i="79"/>
  <c r="AO10" i="79"/>
  <c r="AN10" i="79"/>
  <c r="AM10" i="79"/>
  <c r="AL10" i="79"/>
  <c r="AK10" i="79"/>
  <c r="AJ10" i="79"/>
  <c r="AI10" i="79"/>
  <c r="AH10" i="79"/>
  <c r="AG10" i="79"/>
  <c r="AF10" i="79"/>
  <c r="AE10" i="79"/>
  <c r="AD10" i="79"/>
  <c r="AC10" i="79"/>
  <c r="AB10" i="79"/>
  <c r="AA10" i="79"/>
  <c r="Z10" i="79"/>
  <c r="Y10" i="79"/>
  <c r="X10" i="79"/>
  <c r="W10" i="79"/>
  <c r="V10" i="79"/>
  <c r="U10" i="79"/>
  <c r="T10" i="79"/>
  <c r="S10" i="79"/>
  <c r="R10" i="79"/>
  <c r="Q10" i="79"/>
  <c r="P10" i="79"/>
  <c r="O10" i="79"/>
  <c r="N10" i="79"/>
  <c r="M10" i="79"/>
  <c r="L10" i="79"/>
  <c r="K10" i="79"/>
  <c r="J10" i="79"/>
  <c r="I10" i="79"/>
  <c r="H10" i="79"/>
  <c r="G10" i="79"/>
  <c r="F10" i="79"/>
  <c r="E10" i="79"/>
  <c r="D10" i="79"/>
  <c r="C10" i="79"/>
  <c r="B10" i="79"/>
  <c r="BQ9" i="79"/>
  <c r="BP9" i="79"/>
  <c r="BO9" i="79"/>
  <c r="BN9" i="79"/>
  <c r="BM9" i="79"/>
  <c r="BL9" i="79"/>
  <c r="BK9" i="79"/>
  <c r="BJ9" i="79"/>
  <c r="BI9" i="79"/>
  <c r="BH9" i="79"/>
  <c r="BG9" i="79"/>
  <c r="BF9" i="79"/>
  <c r="BE9" i="79"/>
  <c r="BD9" i="79"/>
  <c r="BC9" i="79"/>
  <c r="BB9" i="79"/>
  <c r="BA9" i="79"/>
  <c r="AZ9" i="79"/>
  <c r="AY9" i="79"/>
  <c r="AX9" i="79"/>
  <c r="AW9" i="79"/>
  <c r="AV9" i="79"/>
  <c r="AU9" i="79"/>
  <c r="AT9" i="79"/>
  <c r="AS9" i="79"/>
  <c r="AR9" i="79"/>
  <c r="AQ9" i="79"/>
  <c r="AP9" i="79"/>
  <c r="AO9" i="79"/>
  <c r="AN9" i="79"/>
  <c r="AM9" i="79"/>
  <c r="AL9" i="79"/>
  <c r="AK9" i="79"/>
  <c r="AJ9" i="79"/>
  <c r="AI9" i="79"/>
  <c r="AH9" i="79"/>
  <c r="AG9" i="79"/>
  <c r="AF9" i="79"/>
  <c r="AE9" i="79"/>
  <c r="AD9" i="79"/>
  <c r="AC9" i="79"/>
  <c r="AB9" i="79"/>
  <c r="AA9" i="79"/>
  <c r="Z9" i="79"/>
  <c r="Y9" i="79"/>
  <c r="X9" i="79"/>
  <c r="W9" i="79"/>
  <c r="V9" i="79"/>
  <c r="U9" i="79"/>
  <c r="T9" i="79"/>
  <c r="S9" i="79"/>
  <c r="R9" i="79"/>
  <c r="Q9" i="79"/>
  <c r="P9" i="79"/>
  <c r="O9" i="79"/>
  <c r="N9" i="79"/>
  <c r="M9" i="79"/>
  <c r="L9" i="79"/>
  <c r="K9" i="79"/>
  <c r="J9" i="79"/>
  <c r="I9" i="79"/>
  <c r="H9" i="79"/>
  <c r="G9" i="79"/>
  <c r="F9" i="79"/>
  <c r="E9" i="79"/>
  <c r="D9" i="79"/>
  <c r="C9" i="79"/>
  <c r="B9" i="79"/>
  <c r="BQ8" i="79"/>
  <c r="BP8" i="79"/>
  <c r="BO8" i="79"/>
  <c r="BN8" i="79"/>
  <c r="BM8" i="79"/>
  <c r="BL8" i="79"/>
  <c r="BK8" i="79"/>
  <c r="BJ8" i="79"/>
  <c r="BI8" i="79"/>
  <c r="BH8" i="79"/>
  <c r="BG8" i="79"/>
  <c r="BF8" i="79"/>
  <c r="BE8" i="79"/>
  <c r="BD8" i="79"/>
  <c r="BC8" i="79"/>
  <c r="BB8" i="79"/>
  <c r="BA8" i="79"/>
  <c r="AZ8" i="79"/>
  <c r="AY8" i="79"/>
  <c r="AX8" i="79"/>
  <c r="AW8" i="79"/>
  <c r="AV8" i="79"/>
  <c r="AU8" i="79"/>
  <c r="AT8" i="79"/>
  <c r="AS8" i="79"/>
  <c r="AR8" i="79"/>
  <c r="AQ8" i="79"/>
  <c r="AP8" i="79"/>
  <c r="AO8" i="79"/>
  <c r="AN8" i="79"/>
  <c r="AM8" i="79"/>
  <c r="AL8" i="79"/>
  <c r="AK8" i="79"/>
  <c r="AJ8" i="79"/>
  <c r="AI8" i="79"/>
  <c r="AH8" i="79"/>
  <c r="AG8" i="79"/>
  <c r="AF8" i="79"/>
  <c r="AE8" i="79"/>
  <c r="AD8" i="79"/>
  <c r="AC8" i="79"/>
  <c r="AB8" i="79"/>
  <c r="AA8" i="79"/>
  <c r="Z8" i="79"/>
  <c r="Y8" i="79"/>
  <c r="X8" i="79"/>
  <c r="W8" i="79"/>
  <c r="V8" i="79"/>
  <c r="U8" i="79"/>
  <c r="T8" i="79"/>
  <c r="S8" i="79"/>
  <c r="R8" i="79"/>
  <c r="Q8" i="79"/>
  <c r="P8" i="79"/>
  <c r="O8" i="79"/>
  <c r="N8" i="79"/>
  <c r="M8" i="79"/>
  <c r="L8" i="79"/>
  <c r="K8" i="79"/>
  <c r="J8" i="79"/>
  <c r="I8" i="79"/>
  <c r="H8" i="79"/>
  <c r="G8" i="79"/>
  <c r="F8" i="79"/>
  <c r="E8" i="79"/>
  <c r="D8" i="79"/>
  <c r="C8" i="79"/>
  <c r="B8" i="79"/>
  <c r="BQ7" i="79"/>
  <c r="BP7" i="79"/>
  <c r="BO7" i="79"/>
  <c r="BN7" i="79"/>
  <c r="BM7" i="79"/>
  <c r="BL7" i="79"/>
  <c r="BK7" i="79"/>
  <c r="BJ7" i="79"/>
  <c r="BI7" i="79"/>
  <c r="BH7" i="79"/>
  <c r="BG7" i="79"/>
  <c r="BF7" i="79"/>
  <c r="BE7" i="79"/>
  <c r="BD7" i="79"/>
  <c r="BC7" i="79"/>
  <c r="BB7" i="79"/>
  <c r="BA7" i="79"/>
  <c r="AZ7" i="79"/>
  <c r="AY7" i="79"/>
  <c r="AX7" i="79"/>
  <c r="AW7" i="79"/>
  <c r="AV7" i="79"/>
  <c r="AU7" i="79"/>
  <c r="AT7" i="79"/>
  <c r="AS7" i="79"/>
  <c r="AR7" i="79"/>
  <c r="AQ7" i="79"/>
  <c r="AP7" i="79"/>
  <c r="AO7" i="79"/>
  <c r="AN7" i="79"/>
  <c r="AM7" i="79"/>
  <c r="AL7" i="79"/>
  <c r="AK7" i="79"/>
  <c r="AJ7" i="79"/>
  <c r="AI7" i="79"/>
  <c r="AH7" i="79"/>
  <c r="AG7" i="79"/>
  <c r="AF7" i="79"/>
  <c r="AE7" i="79"/>
  <c r="AD7" i="79"/>
  <c r="AC7" i="79"/>
  <c r="AB7" i="79"/>
  <c r="AA7" i="79"/>
  <c r="Z7" i="79"/>
  <c r="Y7" i="79"/>
  <c r="X7" i="79"/>
  <c r="W7" i="79"/>
  <c r="V7" i="79"/>
  <c r="U7" i="79"/>
  <c r="T7" i="79"/>
  <c r="S7" i="79"/>
  <c r="R7" i="79"/>
  <c r="Q7" i="79"/>
  <c r="P7" i="79"/>
  <c r="O7" i="79"/>
  <c r="N7" i="79"/>
  <c r="M7" i="79"/>
  <c r="L7" i="79"/>
  <c r="K7" i="79"/>
  <c r="J7" i="79"/>
  <c r="I7" i="79"/>
  <c r="H7" i="79"/>
  <c r="G7" i="79"/>
  <c r="F7" i="79"/>
  <c r="E7" i="79"/>
  <c r="D7" i="79"/>
  <c r="C7" i="79"/>
  <c r="B7" i="79"/>
  <c r="BQ6" i="79"/>
  <c r="BP6" i="79"/>
  <c r="BO6" i="79"/>
  <c r="BN6" i="79"/>
  <c r="BM6" i="79"/>
  <c r="BL6" i="79"/>
  <c r="BK6" i="79"/>
  <c r="BJ6" i="79"/>
  <c r="BI6" i="79"/>
  <c r="BH6" i="79"/>
  <c r="BG6" i="79"/>
  <c r="BF6" i="79"/>
  <c r="BE6" i="79"/>
  <c r="BD6" i="79"/>
  <c r="BC6" i="79"/>
  <c r="BB6" i="79"/>
  <c r="BA6" i="79"/>
  <c r="AZ6" i="79"/>
  <c r="AY6" i="79"/>
  <c r="AX6" i="79"/>
  <c r="AW6" i="79"/>
  <c r="AV6" i="79"/>
  <c r="AU6" i="79"/>
  <c r="AT6" i="79"/>
  <c r="AS6" i="79"/>
  <c r="AR6" i="79"/>
  <c r="AQ6" i="79"/>
  <c r="AP6" i="79"/>
  <c r="AO6" i="79"/>
  <c r="AN6" i="79"/>
  <c r="AM6" i="79"/>
  <c r="AL6" i="79"/>
  <c r="AK6" i="79"/>
  <c r="AJ6" i="79"/>
  <c r="AI6" i="79"/>
  <c r="AH6" i="79"/>
  <c r="AG6" i="79"/>
  <c r="AF6" i="79"/>
  <c r="AE6" i="79"/>
  <c r="AD6" i="79"/>
  <c r="AC6" i="79"/>
  <c r="AB6" i="79"/>
  <c r="AA6" i="79"/>
  <c r="Z6" i="79"/>
  <c r="Y6" i="79"/>
  <c r="X6" i="79"/>
  <c r="W6" i="79"/>
  <c r="V6" i="79"/>
  <c r="U6" i="79"/>
  <c r="T6" i="79"/>
  <c r="S6" i="79"/>
  <c r="R6" i="79"/>
  <c r="Q6" i="79"/>
  <c r="P6" i="79"/>
  <c r="O6" i="79"/>
  <c r="N6" i="79"/>
  <c r="M6" i="79"/>
  <c r="L6" i="79"/>
  <c r="K6" i="79"/>
  <c r="J6" i="79"/>
  <c r="I6" i="79"/>
  <c r="H6" i="79"/>
  <c r="G6" i="79"/>
  <c r="F6" i="79"/>
  <c r="E6" i="79"/>
  <c r="D6" i="79"/>
  <c r="C6" i="79"/>
  <c r="B6" i="79"/>
  <c r="BQ5" i="79"/>
  <c r="BP5" i="79"/>
  <c r="BO5" i="79"/>
  <c r="BN5" i="79"/>
  <c r="BM5" i="79"/>
  <c r="BL5" i="79"/>
  <c r="BK5" i="79"/>
  <c r="BJ5" i="79"/>
  <c r="BI5" i="79"/>
  <c r="BH5" i="79"/>
  <c r="BG5" i="79"/>
  <c r="BF5" i="79"/>
  <c r="BE5" i="79"/>
  <c r="BD5" i="79"/>
  <c r="BC5" i="79"/>
  <c r="BB5" i="79"/>
  <c r="BA5" i="79"/>
  <c r="AZ5" i="79"/>
  <c r="AY5" i="79"/>
  <c r="AX5" i="79"/>
  <c r="AW5" i="79"/>
  <c r="AV5" i="79"/>
  <c r="AU5" i="79"/>
  <c r="AT5" i="79"/>
  <c r="AS5" i="79"/>
  <c r="AR5" i="79"/>
  <c r="AQ5" i="79"/>
  <c r="AP5" i="79"/>
  <c r="AO5" i="79"/>
  <c r="AN5" i="79"/>
  <c r="AM5" i="79"/>
  <c r="AL5" i="79"/>
  <c r="AK5" i="79"/>
  <c r="AJ5" i="79"/>
  <c r="AI5" i="79"/>
  <c r="AH5" i="79"/>
  <c r="AG5" i="79"/>
  <c r="AF5" i="79"/>
  <c r="AE5" i="79"/>
  <c r="AD5" i="79"/>
  <c r="AC5" i="79"/>
  <c r="AB5" i="79"/>
  <c r="AA5" i="79"/>
  <c r="Z5" i="79"/>
  <c r="Y5" i="79"/>
  <c r="X5" i="79"/>
  <c r="W5" i="79"/>
  <c r="V5" i="79"/>
  <c r="U5" i="79"/>
  <c r="T5" i="79"/>
  <c r="S5" i="79"/>
  <c r="R5" i="79"/>
  <c r="Q5" i="79"/>
  <c r="P5" i="79"/>
  <c r="O5" i="79"/>
  <c r="N5" i="79"/>
  <c r="M5" i="79"/>
  <c r="L5" i="79"/>
  <c r="K5" i="79"/>
  <c r="J5" i="79"/>
  <c r="I5" i="79"/>
  <c r="H5" i="79"/>
  <c r="G5" i="79"/>
  <c r="F5" i="79"/>
  <c r="E5" i="79"/>
  <c r="D5" i="79"/>
  <c r="C5" i="79"/>
  <c r="B5" i="79"/>
  <c r="BQ4" i="79"/>
  <c r="BP4" i="79"/>
  <c r="BO4" i="79"/>
  <c r="BN4" i="79"/>
  <c r="BM4" i="79"/>
  <c r="BL4" i="79"/>
  <c r="BK4" i="79"/>
  <c r="BJ4" i="79"/>
  <c r="BI4" i="79"/>
  <c r="BH4" i="79"/>
  <c r="BG4" i="79"/>
  <c r="BF4" i="79"/>
  <c r="BE4" i="79"/>
  <c r="BD4" i="79"/>
  <c r="BC4" i="79"/>
  <c r="BB4" i="79"/>
  <c r="BA4" i="79"/>
  <c r="AZ4" i="79"/>
  <c r="AY4" i="79"/>
  <c r="AX4" i="79"/>
  <c r="AW4" i="79"/>
  <c r="AV4" i="79"/>
  <c r="AU4" i="79"/>
  <c r="AT4" i="79"/>
  <c r="AS4" i="79"/>
  <c r="AR4" i="79"/>
  <c r="AQ4" i="79"/>
  <c r="AP4" i="79"/>
  <c r="AO4" i="79"/>
  <c r="AN4" i="79"/>
  <c r="AM4" i="79"/>
  <c r="AL4" i="79"/>
  <c r="AK4" i="79"/>
  <c r="AJ4" i="79"/>
  <c r="AI4" i="79"/>
  <c r="AH4" i="79"/>
  <c r="AG4" i="79"/>
  <c r="AF4" i="79"/>
  <c r="AE4" i="79"/>
  <c r="AD4" i="79"/>
  <c r="AC4" i="79"/>
  <c r="AB4" i="79"/>
  <c r="AA4" i="79"/>
  <c r="Z4" i="79"/>
  <c r="Y4" i="79"/>
  <c r="X4" i="79"/>
  <c r="W4" i="79"/>
  <c r="V4" i="79"/>
  <c r="U4" i="79"/>
  <c r="T4" i="79"/>
  <c r="S4" i="79"/>
  <c r="R4" i="79"/>
  <c r="Q4" i="79"/>
  <c r="P4" i="79"/>
  <c r="O4" i="79"/>
  <c r="N4" i="79"/>
  <c r="M4" i="79"/>
  <c r="L4" i="79"/>
  <c r="K4" i="79"/>
  <c r="J4" i="79"/>
  <c r="I4" i="79"/>
  <c r="H4" i="79"/>
  <c r="G4" i="79"/>
  <c r="F4" i="79"/>
  <c r="E4" i="79"/>
  <c r="D4" i="79"/>
  <c r="C4" i="79"/>
  <c r="B4" i="79"/>
  <c r="BQ3" i="79"/>
  <c r="BP3" i="79"/>
  <c r="BO3" i="79"/>
  <c r="BN3" i="79"/>
  <c r="BM3" i="79"/>
  <c r="BL3" i="79"/>
  <c r="BK3" i="79"/>
  <c r="BJ3" i="79"/>
  <c r="BI3" i="79"/>
  <c r="BH3" i="79"/>
  <c r="BG3" i="79"/>
  <c r="BF3" i="79"/>
  <c r="BE3" i="79"/>
  <c r="BD3" i="79"/>
  <c r="BC3" i="79"/>
  <c r="BB3" i="79"/>
  <c r="BA3" i="79"/>
  <c r="AZ3" i="79"/>
  <c r="AY3" i="79"/>
  <c r="AX3" i="79"/>
  <c r="AW3" i="79"/>
  <c r="AV3" i="79"/>
  <c r="AU3" i="79"/>
  <c r="AT3" i="79"/>
  <c r="AS3" i="79"/>
  <c r="AR3" i="79"/>
  <c r="AQ3" i="79"/>
  <c r="AP3" i="79"/>
  <c r="AO3" i="79"/>
  <c r="AN3" i="79"/>
  <c r="AM3" i="79"/>
  <c r="AL3" i="79"/>
  <c r="AK3" i="79"/>
  <c r="AJ3" i="79"/>
  <c r="AI3" i="79"/>
  <c r="AH3" i="79"/>
  <c r="AG3" i="79"/>
  <c r="AF3" i="79"/>
  <c r="AE3" i="79"/>
  <c r="AD3" i="79"/>
  <c r="AC3" i="79"/>
  <c r="AB3" i="79"/>
  <c r="AA3" i="79"/>
  <c r="Z3" i="79"/>
  <c r="Y3" i="79"/>
  <c r="X3" i="79"/>
  <c r="W3" i="79"/>
  <c r="V3" i="79"/>
  <c r="U3" i="79"/>
  <c r="T3" i="79"/>
  <c r="S3" i="79"/>
  <c r="R3" i="79"/>
  <c r="Q3" i="79"/>
  <c r="P3" i="79"/>
  <c r="O3" i="79"/>
  <c r="N3" i="79"/>
  <c r="M3" i="79"/>
  <c r="L3" i="79"/>
  <c r="K3" i="79"/>
  <c r="J3" i="79"/>
  <c r="I3" i="79"/>
  <c r="H3" i="79"/>
  <c r="G3" i="79"/>
  <c r="F3" i="79"/>
  <c r="E3" i="79"/>
  <c r="D3" i="79"/>
  <c r="C3" i="79"/>
  <c r="B3" i="79"/>
  <c r="BQ2" i="79"/>
  <c r="BP2" i="79"/>
  <c r="BO2" i="79"/>
  <c r="BN2" i="79"/>
  <c r="BM2" i="79"/>
  <c r="BL2" i="79"/>
  <c r="BK2" i="79"/>
  <c r="BJ2" i="79"/>
  <c r="BI2" i="79"/>
  <c r="BH2" i="79"/>
  <c r="BG2" i="79"/>
  <c r="BF2" i="79"/>
  <c r="BE2" i="79"/>
  <c r="BD2" i="79"/>
  <c r="BC2" i="79"/>
  <c r="BB2" i="79"/>
  <c r="BA2" i="79"/>
  <c r="AZ2" i="79"/>
  <c r="AY2" i="79"/>
  <c r="AX2" i="79"/>
  <c r="AW2" i="79"/>
  <c r="AV2" i="79"/>
  <c r="AU2" i="79"/>
  <c r="AT2" i="79"/>
  <c r="AS2" i="79"/>
  <c r="AR2" i="79"/>
  <c r="AQ2" i="79"/>
  <c r="AP2" i="79"/>
  <c r="AO2" i="79"/>
  <c r="AN2" i="79"/>
  <c r="AM2" i="79"/>
  <c r="AL2" i="79"/>
  <c r="AK2" i="79"/>
  <c r="AJ2" i="79"/>
  <c r="AI2" i="79"/>
  <c r="AH2" i="79"/>
  <c r="AG2" i="79"/>
  <c r="AF2" i="79"/>
  <c r="AE2" i="79"/>
  <c r="AD2" i="79"/>
  <c r="AC2" i="79"/>
  <c r="AB2" i="79"/>
  <c r="AA2" i="79"/>
  <c r="Z2" i="79"/>
  <c r="Y2" i="79"/>
  <c r="X2" i="79"/>
  <c r="W2" i="79"/>
  <c r="V2" i="79"/>
  <c r="U2" i="79"/>
  <c r="T2" i="79"/>
  <c r="S2" i="79"/>
  <c r="R2" i="79"/>
  <c r="Q2" i="79"/>
  <c r="P2" i="79"/>
  <c r="O2" i="79"/>
  <c r="N2" i="79"/>
  <c r="M2" i="79"/>
  <c r="L2" i="79"/>
  <c r="K2" i="79"/>
  <c r="J2" i="79"/>
  <c r="I2" i="79"/>
  <c r="H2" i="79"/>
  <c r="G2" i="79"/>
  <c r="F2" i="79"/>
  <c r="E2" i="79"/>
  <c r="D2" i="79"/>
  <c r="C2" i="79"/>
  <c r="B2" i="79"/>
  <c r="BQ13" i="78"/>
  <c r="BP13" i="78"/>
  <c r="BO13" i="78"/>
  <c r="BN13" i="78"/>
  <c r="BM13" i="78"/>
  <c r="BL13" i="78"/>
  <c r="BK13" i="78"/>
  <c r="BJ13" i="78"/>
  <c r="BI13" i="78"/>
  <c r="BH13" i="78"/>
  <c r="BG13" i="78"/>
  <c r="BF13" i="78"/>
  <c r="BE13" i="78"/>
  <c r="BD13" i="78"/>
  <c r="BC13" i="78"/>
  <c r="BB13" i="78"/>
  <c r="BA13" i="78"/>
  <c r="AZ13" i="78"/>
  <c r="AY13" i="78"/>
  <c r="AX13" i="78"/>
  <c r="AW13" i="78"/>
  <c r="AV13" i="78"/>
  <c r="AU13" i="78"/>
  <c r="AT13" i="78"/>
  <c r="AS13" i="78"/>
  <c r="AR13" i="78"/>
  <c r="AQ13" i="78"/>
  <c r="AP13" i="78"/>
  <c r="AO13" i="78"/>
  <c r="AN13" i="78"/>
  <c r="AM13" i="78"/>
  <c r="AL13" i="78"/>
  <c r="AK13" i="78"/>
  <c r="AJ13" i="78"/>
  <c r="AI13" i="78"/>
  <c r="AH13" i="78"/>
  <c r="AG13" i="78"/>
  <c r="AF13" i="78"/>
  <c r="AE13" i="78"/>
  <c r="AD13" i="78"/>
  <c r="AC13" i="78"/>
  <c r="AB13" i="78"/>
  <c r="AA13" i="78"/>
  <c r="Z13" i="78"/>
  <c r="Y13" i="78"/>
  <c r="X13" i="78"/>
  <c r="W13" i="78"/>
  <c r="V13" i="78"/>
  <c r="U13" i="78"/>
  <c r="T13" i="78"/>
  <c r="S13" i="78"/>
  <c r="R13" i="78"/>
  <c r="Q13" i="78"/>
  <c r="P13" i="78"/>
  <c r="O13" i="78"/>
  <c r="N13" i="78"/>
  <c r="M13" i="78"/>
  <c r="L13" i="78"/>
  <c r="K13" i="78"/>
  <c r="J13" i="78"/>
  <c r="I13" i="78"/>
  <c r="H13" i="78"/>
  <c r="G13" i="78"/>
  <c r="F13" i="78"/>
  <c r="E13" i="78"/>
  <c r="D13" i="78"/>
  <c r="C13" i="78"/>
  <c r="B13" i="78"/>
  <c r="BQ12" i="78"/>
  <c r="BP12" i="78"/>
  <c r="BO12" i="78"/>
  <c r="BN12" i="78"/>
  <c r="BM12" i="78"/>
  <c r="BL12" i="78"/>
  <c r="BK12" i="78"/>
  <c r="BJ12" i="78"/>
  <c r="BI12" i="78"/>
  <c r="BH12" i="78"/>
  <c r="BG12" i="78"/>
  <c r="BF12" i="78"/>
  <c r="BE12" i="78"/>
  <c r="BD12" i="78"/>
  <c r="BC12" i="78"/>
  <c r="BB12" i="78"/>
  <c r="BA12" i="78"/>
  <c r="AZ12" i="78"/>
  <c r="AY12" i="78"/>
  <c r="AX12" i="78"/>
  <c r="AW12" i="78"/>
  <c r="AV12" i="78"/>
  <c r="AU12" i="78"/>
  <c r="AT12" i="78"/>
  <c r="AS12" i="78"/>
  <c r="AR12" i="78"/>
  <c r="AQ12" i="78"/>
  <c r="AP12" i="78"/>
  <c r="AO12" i="78"/>
  <c r="AN12" i="78"/>
  <c r="AM12" i="78"/>
  <c r="AL12" i="78"/>
  <c r="AK12" i="78"/>
  <c r="AJ12" i="78"/>
  <c r="AI12" i="78"/>
  <c r="AH12" i="78"/>
  <c r="AG12" i="78"/>
  <c r="AF12" i="78"/>
  <c r="AE12" i="78"/>
  <c r="AD12" i="78"/>
  <c r="AC12" i="78"/>
  <c r="AB12" i="78"/>
  <c r="AA12" i="78"/>
  <c r="Z12" i="78"/>
  <c r="Y12" i="78"/>
  <c r="X12" i="78"/>
  <c r="W12" i="78"/>
  <c r="V12" i="78"/>
  <c r="U12" i="78"/>
  <c r="T12" i="78"/>
  <c r="S12" i="78"/>
  <c r="R12" i="78"/>
  <c r="Q12" i="78"/>
  <c r="P12" i="78"/>
  <c r="O12" i="78"/>
  <c r="N12" i="78"/>
  <c r="M12" i="78"/>
  <c r="L12" i="78"/>
  <c r="K12" i="78"/>
  <c r="J12" i="78"/>
  <c r="I12" i="78"/>
  <c r="H12" i="78"/>
  <c r="G12" i="78"/>
  <c r="F12" i="78"/>
  <c r="E12" i="78"/>
  <c r="D12" i="78"/>
  <c r="C12" i="78"/>
  <c r="B12" i="78"/>
  <c r="BQ11" i="78"/>
  <c r="BP11" i="78"/>
  <c r="BO11" i="78"/>
  <c r="BN11" i="78"/>
  <c r="BM11" i="78"/>
  <c r="BL11" i="78"/>
  <c r="BK11" i="78"/>
  <c r="BJ11" i="78"/>
  <c r="BI11" i="78"/>
  <c r="BH11" i="78"/>
  <c r="BG11" i="78"/>
  <c r="BF11" i="78"/>
  <c r="BE11" i="78"/>
  <c r="BD11" i="78"/>
  <c r="BC11" i="78"/>
  <c r="BB11" i="78"/>
  <c r="BA11" i="78"/>
  <c r="AZ11" i="78"/>
  <c r="AY11" i="78"/>
  <c r="AX11" i="78"/>
  <c r="AW11" i="78"/>
  <c r="AV11" i="78"/>
  <c r="AU11" i="78"/>
  <c r="AT11" i="78"/>
  <c r="AS11" i="78"/>
  <c r="AR11" i="78"/>
  <c r="AQ11" i="78"/>
  <c r="AP11" i="78"/>
  <c r="AO11" i="78"/>
  <c r="AN11" i="78"/>
  <c r="AM11" i="78"/>
  <c r="AL11" i="78"/>
  <c r="AK11" i="78"/>
  <c r="AJ11" i="78"/>
  <c r="AI11" i="78"/>
  <c r="AH11" i="78"/>
  <c r="AG11" i="78"/>
  <c r="AF11" i="78"/>
  <c r="AE11" i="78"/>
  <c r="AD11" i="78"/>
  <c r="AC11" i="78"/>
  <c r="AB11" i="78"/>
  <c r="AA11" i="78"/>
  <c r="Z11" i="78"/>
  <c r="Y11" i="78"/>
  <c r="X11" i="78"/>
  <c r="W11" i="78"/>
  <c r="V11" i="78"/>
  <c r="U11" i="78"/>
  <c r="T11" i="78"/>
  <c r="S11" i="78"/>
  <c r="R11" i="78"/>
  <c r="Q11" i="78"/>
  <c r="P11" i="78"/>
  <c r="O11" i="78"/>
  <c r="N11" i="78"/>
  <c r="M11" i="78"/>
  <c r="L11" i="78"/>
  <c r="K11" i="78"/>
  <c r="J11" i="78"/>
  <c r="I11" i="78"/>
  <c r="H11" i="78"/>
  <c r="G11" i="78"/>
  <c r="F11" i="78"/>
  <c r="E11" i="78"/>
  <c r="D11" i="78"/>
  <c r="C11" i="78"/>
  <c r="B11" i="78"/>
  <c r="BQ10" i="78"/>
  <c r="BP10" i="78"/>
  <c r="BO10" i="78"/>
  <c r="BN10" i="78"/>
  <c r="BM10" i="78"/>
  <c r="BL10" i="78"/>
  <c r="BK10" i="78"/>
  <c r="BJ10" i="78"/>
  <c r="BI10" i="78"/>
  <c r="BH10" i="78"/>
  <c r="BG10" i="78"/>
  <c r="BF10" i="78"/>
  <c r="BE10" i="78"/>
  <c r="BD10" i="78"/>
  <c r="BC10" i="78"/>
  <c r="BB10" i="78"/>
  <c r="BA10" i="78"/>
  <c r="AZ10" i="78"/>
  <c r="AY10" i="78"/>
  <c r="AX10" i="78"/>
  <c r="AW10" i="78"/>
  <c r="AV10" i="78"/>
  <c r="AU10" i="78"/>
  <c r="AT10" i="78"/>
  <c r="AS10" i="78"/>
  <c r="AR10" i="78"/>
  <c r="AQ10" i="78"/>
  <c r="AP10" i="78"/>
  <c r="AO10" i="78"/>
  <c r="AN10" i="78"/>
  <c r="AM10" i="78"/>
  <c r="AL10" i="78"/>
  <c r="AK10" i="78"/>
  <c r="AJ10" i="78"/>
  <c r="AI10" i="78"/>
  <c r="AH10" i="78"/>
  <c r="AG10" i="78"/>
  <c r="AF10" i="78"/>
  <c r="AE10" i="78"/>
  <c r="AD10" i="78"/>
  <c r="AC10" i="78"/>
  <c r="AB10" i="78"/>
  <c r="AA10" i="78"/>
  <c r="Z10" i="78"/>
  <c r="Y10" i="78"/>
  <c r="X10" i="78"/>
  <c r="W10" i="78"/>
  <c r="V10" i="78"/>
  <c r="U10" i="78"/>
  <c r="T10" i="78"/>
  <c r="S10" i="78"/>
  <c r="R10" i="78"/>
  <c r="Q10" i="78"/>
  <c r="P10" i="78"/>
  <c r="O10" i="78"/>
  <c r="N10" i="78"/>
  <c r="M10" i="78"/>
  <c r="L10" i="78"/>
  <c r="K10" i="78"/>
  <c r="J10" i="78"/>
  <c r="I10" i="78"/>
  <c r="H10" i="78"/>
  <c r="G10" i="78"/>
  <c r="F10" i="78"/>
  <c r="E10" i="78"/>
  <c r="D10" i="78"/>
  <c r="C10" i="78"/>
  <c r="B10" i="78"/>
  <c r="BQ9" i="78"/>
  <c r="BP9" i="78"/>
  <c r="BO9" i="78"/>
  <c r="BN9" i="78"/>
  <c r="BM9" i="78"/>
  <c r="BL9" i="78"/>
  <c r="BK9" i="78"/>
  <c r="BJ9" i="78"/>
  <c r="BI9" i="78"/>
  <c r="BH9" i="78"/>
  <c r="BG9" i="78"/>
  <c r="BF9" i="78"/>
  <c r="BE9" i="78"/>
  <c r="BD9" i="78"/>
  <c r="BC9" i="78"/>
  <c r="BB9" i="78"/>
  <c r="BA9" i="78"/>
  <c r="AZ9" i="78"/>
  <c r="AY9" i="78"/>
  <c r="AX9" i="78"/>
  <c r="AW9" i="78"/>
  <c r="AV9" i="78"/>
  <c r="AU9" i="78"/>
  <c r="AT9" i="78"/>
  <c r="AS9" i="78"/>
  <c r="AR9" i="78"/>
  <c r="AQ9" i="78"/>
  <c r="AP9" i="78"/>
  <c r="AO9" i="78"/>
  <c r="AN9" i="78"/>
  <c r="AM9" i="78"/>
  <c r="AL9" i="78"/>
  <c r="AK9" i="78"/>
  <c r="AJ9" i="78"/>
  <c r="AI9" i="78"/>
  <c r="AH9" i="78"/>
  <c r="AG9" i="78"/>
  <c r="AF9" i="78"/>
  <c r="AE9" i="78"/>
  <c r="AD9" i="78"/>
  <c r="AC9" i="78"/>
  <c r="AB9" i="78"/>
  <c r="AA9" i="78"/>
  <c r="Z9" i="78"/>
  <c r="Y9" i="78"/>
  <c r="X9" i="78"/>
  <c r="W9" i="78"/>
  <c r="V9" i="78"/>
  <c r="U9" i="78"/>
  <c r="T9" i="78"/>
  <c r="S9" i="78"/>
  <c r="R9" i="78"/>
  <c r="Q9" i="78"/>
  <c r="P9" i="78"/>
  <c r="O9" i="78"/>
  <c r="N9" i="78"/>
  <c r="M9" i="78"/>
  <c r="L9" i="78"/>
  <c r="K9" i="78"/>
  <c r="J9" i="78"/>
  <c r="I9" i="78"/>
  <c r="H9" i="78"/>
  <c r="G9" i="78"/>
  <c r="F9" i="78"/>
  <c r="E9" i="78"/>
  <c r="D9" i="78"/>
  <c r="C9" i="78"/>
  <c r="B9" i="78"/>
  <c r="BQ8" i="78"/>
  <c r="BP8" i="78"/>
  <c r="BO8" i="78"/>
  <c r="BN8" i="78"/>
  <c r="BM8" i="78"/>
  <c r="BL8" i="78"/>
  <c r="BK8" i="78"/>
  <c r="BJ8" i="78"/>
  <c r="BI8" i="78"/>
  <c r="BH8" i="78"/>
  <c r="BG8" i="78"/>
  <c r="BF8" i="78"/>
  <c r="BE8" i="78"/>
  <c r="BD8" i="78"/>
  <c r="BC8" i="78"/>
  <c r="BB8" i="78"/>
  <c r="BA8" i="78"/>
  <c r="AZ8" i="78"/>
  <c r="AY8" i="78"/>
  <c r="AX8" i="78"/>
  <c r="AW8" i="78"/>
  <c r="AV8" i="78"/>
  <c r="AU8" i="78"/>
  <c r="AT8" i="78"/>
  <c r="AS8" i="78"/>
  <c r="AR8" i="78"/>
  <c r="AQ8" i="78"/>
  <c r="AP8" i="78"/>
  <c r="AO8" i="78"/>
  <c r="AN8" i="78"/>
  <c r="AM8" i="78"/>
  <c r="AL8" i="78"/>
  <c r="AK8" i="78"/>
  <c r="AJ8" i="78"/>
  <c r="AI8" i="78"/>
  <c r="AH8" i="78"/>
  <c r="AG8" i="78"/>
  <c r="AF8" i="78"/>
  <c r="AE8" i="78"/>
  <c r="AD8" i="78"/>
  <c r="AC8" i="78"/>
  <c r="AB8" i="78"/>
  <c r="AA8" i="78"/>
  <c r="Z8" i="78"/>
  <c r="Y8" i="78"/>
  <c r="X8" i="78"/>
  <c r="W8" i="78"/>
  <c r="V8" i="78"/>
  <c r="U8" i="78"/>
  <c r="T8" i="78"/>
  <c r="S8" i="78"/>
  <c r="R8" i="78"/>
  <c r="Q8" i="78"/>
  <c r="P8" i="78"/>
  <c r="O8" i="78"/>
  <c r="N8" i="78"/>
  <c r="M8" i="78"/>
  <c r="L8" i="78"/>
  <c r="K8" i="78"/>
  <c r="J8" i="78"/>
  <c r="I8" i="78"/>
  <c r="H8" i="78"/>
  <c r="G8" i="78"/>
  <c r="F8" i="78"/>
  <c r="E8" i="78"/>
  <c r="D8" i="78"/>
  <c r="C8" i="78"/>
  <c r="B8" i="78"/>
  <c r="BQ7" i="78"/>
  <c r="BP7" i="78"/>
  <c r="BO7" i="78"/>
  <c r="BN7" i="78"/>
  <c r="BM7" i="78"/>
  <c r="BL7" i="78"/>
  <c r="BK7" i="78"/>
  <c r="BJ7" i="78"/>
  <c r="BI7" i="78"/>
  <c r="BH7" i="78"/>
  <c r="BG7" i="78"/>
  <c r="BF7" i="78"/>
  <c r="BE7" i="78"/>
  <c r="BD7" i="78"/>
  <c r="BC7" i="78"/>
  <c r="BB7" i="78"/>
  <c r="BA7" i="78"/>
  <c r="AZ7" i="78"/>
  <c r="AY7" i="78"/>
  <c r="AX7" i="78"/>
  <c r="AW7" i="78"/>
  <c r="AV7" i="78"/>
  <c r="AU7" i="78"/>
  <c r="AT7" i="78"/>
  <c r="AS7" i="78"/>
  <c r="AR7" i="78"/>
  <c r="AQ7" i="78"/>
  <c r="AP7" i="78"/>
  <c r="AO7" i="78"/>
  <c r="AN7" i="78"/>
  <c r="AM7" i="78"/>
  <c r="AL7" i="78"/>
  <c r="AK7" i="78"/>
  <c r="AJ7" i="78"/>
  <c r="AI7" i="78"/>
  <c r="AH7" i="78"/>
  <c r="AG7" i="78"/>
  <c r="AF7" i="78"/>
  <c r="AE7" i="78"/>
  <c r="AD7" i="78"/>
  <c r="AC7" i="78"/>
  <c r="AB7" i="78"/>
  <c r="AA7" i="78"/>
  <c r="Z7" i="78"/>
  <c r="Y7" i="78"/>
  <c r="X7" i="78"/>
  <c r="W7" i="78"/>
  <c r="V7" i="78"/>
  <c r="U7" i="78"/>
  <c r="T7" i="78"/>
  <c r="S7" i="78"/>
  <c r="R7" i="78"/>
  <c r="Q7" i="78"/>
  <c r="P7" i="78"/>
  <c r="O7" i="78"/>
  <c r="N7" i="78"/>
  <c r="M7" i="78"/>
  <c r="L7" i="78"/>
  <c r="K7" i="78"/>
  <c r="J7" i="78"/>
  <c r="I7" i="78"/>
  <c r="H7" i="78"/>
  <c r="G7" i="78"/>
  <c r="F7" i="78"/>
  <c r="E7" i="78"/>
  <c r="D7" i="78"/>
  <c r="C7" i="78"/>
  <c r="B7" i="78"/>
  <c r="BQ6" i="78"/>
  <c r="BP6" i="78"/>
  <c r="BO6" i="78"/>
  <c r="BN6" i="78"/>
  <c r="BM6" i="78"/>
  <c r="BL6" i="78"/>
  <c r="BK6" i="78"/>
  <c r="BJ6" i="78"/>
  <c r="BI6" i="78"/>
  <c r="BH6" i="78"/>
  <c r="BG6" i="78"/>
  <c r="BF6" i="78"/>
  <c r="BE6" i="78"/>
  <c r="BD6" i="78"/>
  <c r="BC6" i="78"/>
  <c r="BB6" i="78"/>
  <c r="BA6" i="78"/>
  <c r="AZ6" i="78"/>
  <c r="AY6" i="78"/>
  <c r="AX6" i="78"/>
  <c r="AW6" i="78"/>
  <c r="AV6" i="78"/>
  <c r="AU6" i="78"/>
  <c r="AT6" i="78"/>
  <c r="AS6" i="78"/>
  <c r="AR6" i="78"/>
  <c r="AQ6" i="78"/>
  <c r="AP6" i="78"/>
  <c r="AO6" i="78"/>
  <c r="AN6" i="78"/>
  <c r="AM6" i="78"/>
  <c r="AL6" i="78"/>
  <c r="AK6" i="78"/>
  <c r="AJ6" i="78"/>
  <c r="AI6" i="78"/>
  <c r="AH6" i="78"/>
  <c r="AG6" i="78"/>
  <c r="AF6" i="78"/>
  <c r="AE6" i="78"/>
  <c r="AD6" i="78"/>
  <c r="AC6" i="78"/>
  <c r="AB6" i="78"/>
  <c r="AA6" i="78"/>
  <c r="Z6" i="78"/>
  <c r="Y6" i="78"/>
  <c r="X6" i="78"/>
  <c r="W6" i="78"/>
  <c r="V6" i="78"/>
  <c r="U6" i="78"/>
  <c r="T6" i="78"/>
  <c r="S6" i="78"/>
  <c r="R6" i="78"/>
  <c r="Q6" i="78"/>
  <c r="P6" i="78"/>
  <c r="O6" i="78"/>
  <c r="N6" i="78"/>
  <c r="M6" i="78"/>
  <c r="L6" i="78"/>
  <c r="K6" i="78"/>
  <c r="J6" i="78"/>
  <c r="I6" i="78"/>
  <c r="H6" i="78"/>
  <c r="G6" i="78"/>
  <c r="F6" i="78"/>
  <c r="E6" i="78"/>
  <c r="D6" i="78"/>
  <c r="C6" i="78"/>
  <c r="B6" i="78"/>
  <c r="BQ5" i="78"/>
  <c r="BP5" i="78"/>
  <c r="BO5" i="78"/>
  <c r="BN5" i="78"/>
  <c r="BM5" i="78"/>
  <c r="BL5" i="78"/>
  <c r="BK5" i="78"/>
  <c r="BJ5" i="78"/>
  <c r="BI5" i="78"/>
  <c r="BH5" i="78"/>
  <c r="BG5" i="78"/>
  <c r="BF5" i="78"/>
  <c r="BE5" i="78"/>
  <c r="BD5" i="78"/>
  <c r="BC5" i="78"/>
  <c r="BB5" i="78"/>
  <c r="BA5" i="78"/>
  <c r="AZ5" i="78"/>
  <c r="AY5" i="78"/>
  <c r="AX5" i="78"/>
  <c r="AW5" i="78"/>
  <c r="AV5" i="78"/>
  <c r="AU5" i="78"/>
  <c r="AT5" i="78"/>
  <c r="AS5" i="78"/>
  <c r="AR5" i="78"/>
  <c r="AQ5" i="78"/>
  <c r="AP5" i="78"/>
  <c r="AO5" i="78"/>
  <c r="AN5" i="78"/>
  <c r="AM5" i="78"/>
  <c r="AL5" i="78"/>
  <c r="AK5" i="78"/>
  <c r="AJ5" i="78"/>
  <c r="AI5" i="78"/>
  <c r="AH5" i="78"/>
  <c r="AG5" i="78"/>
  <c r="AF5" i="78"/>
  <c r="AE5" i="78"/>
  <c r="AD5" i="78"/>
  <c r="AC5" i="78"/>
  <c r="AB5" i="78"/>
  <c r="AA5" i="78"/>
  <c r="Z5" i="78"/>
  <c r="Y5" i="78"/>
  <c r="X5" i="78"/>
  <c r="W5" i="78"/>
  <c r="V5" i="78"/>
  <c r="U5" i="78"/>
  <c r="T5" i="78"/>
  <c r="S5" i="78"/>
  <c r="R5" i="78"/>
  <c r="Q5" i="78"/>
  <c r="P5" i="78"/>
  <c r="O5" i="78"/>
  <c r="N5" i="78"/>
  <c r="M5" i="78"/>
  <c r="L5" i="78"/>
  <c r="K5" i="78"/>
  <c r="J5" i="78"/>
  <c r="I5" i="78"/>
  <c r="H5" i="78"/>
  <c r="G5" i="78"/>
  <c r="F5" i="78"/>
  <c r="E5" i="78"/>
  <c r="D5" i="78"/>
  <c r="C5" i="78"/>
  <c r="B5" i="78"/>
  <c r="BQ4" i="78"/>
  <c r="BP4" i="78"/>
  <c r="BO4" i="78"/>
  <c r="BN4" i="78"/>
  <c r="BM4" i="78"/>
  <c r="BL4" i="78"/>
  <c r="BK4" i="78"/>
  <c r="BJ4" i="78"/>
  <c r="BI4" i="78"/>
  <c r="BH4" i="78"/>
  <c r="BG4" i="78"/>
  <c r="BF4" i="78"/>
  <c r="BE4" i="78"/>
  <c r="BD4" i="78"/>
  <c r="BC4" i="78"/>
  <c r="BB4" i="78"/>
  <c r="BA4" i="78"/>
  <c r="AZ4" i="78"/>
  <c r="AY4" i="78"/>
  <c r="AX4" i="78"/>
  <c r="AW4" i="78"/>
  <c r="AV4" i="78"/>
  <c r="AU4" i="78"/>
  <c r="AT4" i="78"/>
  <c r="AS4" i="78"/>
  <c r="AR4" i="78"/>
  <c r="AQ4" i="78"/>
  <c r="AP4" i="78"/>
  <c r="AO4" i="78"/>
  <c r="AN4" i="78"/>
  <c r="AM4" i="78"/>
  <c r="AL4" i="78"/>
  <c r="AK4" i="78"/>
  <c r="AJ4" i="78"/>
  <c r="AI4" i="78"/>
  <c r="AH4" i="78"/>
  <c r="AG4" i="78"/>
  <c r="AF4" i="78"/>
  <c r="AE4" i="78"/>
  <c r="AD4" i="78"/>
  <c r="AC4" i="78"/>
  <c r="AB4" i="78"/>
  <c r="AA4" i="78"/>
  <c r="Z4" i="78"/>
  <c r="Y4" i="78"/>
  <c r="X4" i="78"/>
  <c r="W4" i="78"/>
  <c r="V4" i="78"/>
  <c r="U4" i="78"/>
  <c r="T4" i="78"/>
  <c r="S4" i="78"/>
  <c r="R4" i="78"/>
  <c r="Q4" i="78"/>
  <c r="P4" i="78"/>
  <c r="O4" i="78"/>
  <c r="N4" i="78"/>
  <c r="M4" i="78"/>
  <c r="L4" i="78"/>
  <c r="K4" i="78"/>
  <c r="J4" i="78"/>
  <c r="I4" i="78"/>
  <c r="H4" i="78"/>
  <c r="G4" i="78"/>
  <c r="F4" i="78"/>
  <c r="E4" i="78"/>
  <c r="D4" i="78"/>
  <c r="C4" i="78"/>
  <c r="B4" i="78"/>
  <c r="BQ3" i="78"/>
  <c r="BP3" i="78"/>
  <c r="BO3" i="78"/>
  <c r="BN3" i="78"/>
  <c r="BM3" i="78"/>
  <c r="BL3" i="78"/>
  <c r="BK3" i="78"/>
  <c r="BJ3" i="78"/>
  <c r="BI3" i="78"/>
  <c r="BH3" i="78"/>
  <c r="BG3" i="78"/>
  <c r="BF3" i="78"/>
  <c r="BE3" i="78"/>
  <c r="BD3" i="78"/>
  <c r="BC3" i="78"/>
  <c r="BB3" i="78"/>
  <c r="BA3" i="78"/>
  <c r="AZ3" i="78"/>
  <c r="AY3" i="78"/>
  <c r="AX3" i="78"/>
  <c r="AW3" i="78"/>
  <c r="AV3" i="78"/>
  <c r="AU3" i="78"/>
  <c r="AT3" i="78"/>
  <c r="AS3" i="78"/>
  <c r="AR3" i="78"/>
  <c r="AQ3" i="78"/>
  <c r="AP3" i="78"/>
  <c r="AO3" i="78"/>
  <c r="AN3" i="78"/>
  <c r="AM3" i="78"/>
  <c r="AL3" i="78"/>
  <c r="AK3" i="78"/>
  <c r="AJ3" i="78"/>
  <c r="AI3" i="78"/>
  <c r="AH3" i="78"/>
  <c r="AG3" i="78"/>
  <c r="AF3" i="78"/>
  <c r="AE3" i="78"/>
  <c r="AD3" i="78"/>
  <c r="AC3" i="78"/>
  <c r="AB3" i="78"/>
  <c r="AA3" i="78"/>
  <c r="Z3" i="78"/>
  <c r="Y3" i="78"/>
  <c r="X3" i="78"/>
  <c r="W3" i="78"/>
  <c r="V3" i="78"/>
  <c r="U3" i="78"/>
  <c r="T3" i="78"/>
  <c r="S3" i="78"/>
  <c r="R3" i="78"/>
  <c r="Q3" i="78"/>
  <c r="P3" i="78"/>
  <c r="O3" i="78"/>
  <c r="N3" i="78"/>
  <c r="M3" i="78"/>
  <c r="L3" i="78"/>
  <c r="K3" i="78"/>
  <c r="J3" i="78"/>
  <c r="I3" i="78"/>
  <c r="H3" i="78"/>
  <c r="G3" i="78"/>
  <c r="F3" i="78"/>
  <c r="E3" i="78"/>
  <c r="D3" i="78"/>
  <c r="C3" i="78"/>
  <c r="B3" i="78"/>
  <c r="BQ2" i="78"/>
  <c r="BP2" i="78"/>
  <c r="BO2" i="78"/>
  <c r="BN2" i="78"/>
  <c r="BM2" i="78"/>
  <c r="BL2" i="78"/>
  <c r="BK2" i="78"/>
  <c r="BJ2" i="78"/>
  <c r="BI2" i="78"/>
  <c r="BH2" i="78"/>
  <c r="BG2" i="78"/>
  <c r="BF2" i="78"/>
  <c r="BE2" i="78"/>
  <c r="BD2" i="78"/>
  <c r="BC2" i="78"/>
  <c r="BB2" i="78"/>
  <c r="BA2" i="78"/>
  <c r="AZ2" i="78"/>
  <c r="AY2" i="78"/>
  <c r="AX2" i="78"/>
  <c r="AW2" i="78"/>
  <c r="AV2" i="78"/>
  <c r="AU2" i="78"/>
  <c r="AT2" i="78"/>
  <c r="AS2" i="78"/>
  <c r="AR2" i="78"/>
  <c r="AQ2" i="78"/>
  <c r="AP2" i="78"/>
  <c r="AO2" i="78"/>
  <c r="AN2" i="78"/>
  <c r="AM2" i="78"/>
  <c r="AL2" i="78"/>
  <c r="AK2" i="78"/>
  <c r="AJ2" i="78"/>
  <c r="AI2" i="78"/>
  <c r="AH2" i="78"/>
  <c r="AG2" i="78"/>
  <c r="AF2" i="78"/>
  <c r="AE2" i="78"/>
  <c r="AD2" i="78"/>
  <c r="AC2" i="78"/>
  <c r="AB2" i="78"/>
  <c r="AA2" i="78"/>
  <c r="Z2" i="78"/>
  <c r="Y2" i="78"/>
  <c r="X2" i="78"/>
  <c r="W2" i="78"/>
  <c r="V2" i="78"/>
  <c r="U2" i="78"/>
  <c r="T2" i="78"/>
  <c r="S2" i="78"/>
  <c r="R2" i="78"/>
  <c r="Q2" i="78"/>
  <c r="P2" i="78"/>
  <c r="O2" i="78"/>
  <c r="N2" i="78"/>
  <c r="M2" i="78"/>
  <c r="L2" i="78"/>
  <c r="K2" i="78"/>
  <c r="J2" i="78"/>
  <c r="I2" i="78"/>
  <c r="H2" i="78"/>
  <c r="G2" i="78"/>
  <c r="F2" i="78"/>
  <c r="E2" i="78"/>
  <c r="D2" i="78"/>
  <c r="C2" i="78"/>
  <c r="B2" i="78"/>
  <c r="BQ13" i="77"/>
  <c r="BP13" i="77"/>
  <c r="BO13" i="77"/>
  <c r="BN13" i="77"/>
  <c r="BM13" i="77"/>
  <c r="BL13" i="77"/>
  <c r="BK13" i="77"/>
  <c r="BJ13" i="77"/>
  <c r="BI13" i="77"/>
  <c r="BH13" i="77"/>
  <c r="BG13" i="77"/>
  <c r="BF13" i="77"/>
  <c r="BE13" i="77"/>
  <c r="BD13" i="77"/>
  <c r="BC13" i="77"/>
  <c r="BB13" i="77"/>
  <c r="BA13" i="77"/>
  <c r="AZ13" i="77"/>
  <c r="AY13" i="77"/>
  <c r="AX13" i="77"/>
  <c r="AW13" i="77"/>
  <c r="AV13" i="77"/>
  <c r="AU13" i="77"/>
  <c r="AT13" i="77"/>
  <c r="AS13" i="77"/>
  <c r="AR13" i="77"/>
  <c r="AQ13" i="77"/>
  <c r="AP13" i="77"/>
  <c r="AO13" i="77"/>
  <c r="AN13" i="77"/>
  <c r="AM13" i="77"/>
  <c r="AL13" i="77"/>
  <c r="AK13" i="77"/>
  <c r="AJ13" i="77"/>
  <c r="AI13" i="77"/>
  <c r="AH13" i="77"/>
  <c r="AG13" i="77"/>
  <c r="AF13" i="77"/>
  <c r="AE13" i="77"/>
  <c r="AD13" i="77"/>
  <c r="AC13" i="77"/>
  <c r="AB13" i="77"/>
  <c r="AA13" i="77"/>
  <c r="Z13" i="77"/>
  <c r="Y13" i="77"/>
  <c r="X13" i="77"/>
  <c r="W13" i="77"/>
  <c r="V13" i="77"/>
  <c r="U13" i="77"/>
  <c r="T13" i="77"/>
  <c r="S13" i="77"/>
  <c r="R13" i="77"/>
  <c r="Q13" i="77"/>
  <c r="P13" i="77"/>
  <c r="O13" i="77"/>
  <c r="N13" i="77"/>
  <c r="M13" i="77"/>
  <c r="L13" i="77"/>
  <c r="K13" i="77"/>
  <c r="J13" i="77"/>
  <c r="I13" i="77"/>
  <c r="H13" i="77"/>
  <c r="G13" i="77"/>
  <c r="F13" i="77"/>
  <c r="E13" i="77"/>
  <c r="D13" i="77"/>
  <c r="C13" i="77"/>
  <c r="B13" i="77"/>
  <c r="BQ12" i="77"/>
  <c r="BP12" i="77"/>
  <c r="BO12" i="77"/>
  <c r="BN12" i="77"/>
  <c r="BM12" i="77"/>
  <c r="BL12" i="77"/>
  <c r="BK12" i="77"/>
  <c r="BJ12" i="77"/>
  <c r="BI12" i="77"/>
  <c r="BH12" i="77"/>
  <c r="BG12" i="77"/>
  <c r="BF12" i="77"/>
  <c r="BE12" i="77"/>
  <c r="BD12" i="77"/>
  <c r="BC12" i="77"/>
  <c r="BB12" i="77"/>
  <c r="BA12" i="77"/>
  <c r="AZ12" i="77"/>
  <c r="AY12" i="77"/>
  <c r="AX12" i="77"/>
  <c r="AW12" i="77"/>
  <c r="AV12" i="77"/>
  <c r="AU12" i="77"/>
  <c r="AT12" i="77"/>
  <c r="AS12" i="77"/>
  <c r="AR12" i="77"/>
  <c r="AQ12" i="77"/>
  <c r="AP12" i="77"/>
  <c r="AO12" i="77"/>
  <c r="AN12" i="77"/>
  <c r="AM12" i="77"/>
  <c r="AL12" i="77"/>
  <c r="AK12" i="77"/>
  <c r="AJ12" i="77"/>
  <c r="AI12" i="77"/>
  <c r="AH12" i="77"/>
  <c r="AG12" i="77"/>
  <c r="AF12" i="77"/>
  <c r="AE12" i="77"/>
  <c r="AD12" i="77"/>
  <c r="AC12" i="77"/>
  <c r="AB12" i="77"/>
  <c r="AA12" i="77"/>
  <c r="Z12" i="77"/>
  <c r="Y12" i="77"/>
  <c r="X12" i="77"/>
  <c r="W12" i="77"/>
  <c r="V12" i="77"/>
  <c r="U12" i="77"/>
  <c r="T12" i="77"/>
  <c r="S12" i="77"/>
  <c r="R12" i="77"/>
  <c r="Q12" i="77"/>
  <c r="P12" i="77"/>
  <c r="O12" i="77"/>
  <c r="N12" i="77"/>
  <c r="M12" i="77"/>
  <c r="L12" i="77"/>
  <c r="K12" i="77"/>
  <c r="J12" i="77"/>
  <c r="I12" i="77"/>
  <c r="H12" i="77"/>
  <c r="G12" i="77"/>
  <c r="F12" i="77"/>
  <c r="E12" i="77"/>
  <c r="D12" i="77"/>
  <c r="C12" i="77"/>
  <c r="B12" i="77"/>
  <c r="BQ11" i="77"/>
  <c r="BP11" i="77"/>
  <c r="BO11" i="77"/>
  <c r="BN11" i="77"/>
  <c r="BM11" i="77"/>
  <c r="BL11" i="77"/>
  <c r="BK11" i="77"/>
  <c r="BJ11" i="77"/>
  <c r="BI11" i="77"/>
  <c r="BH11" i="77"/>
  <c r="BG11" i="77"/>
  <c r="BF11" i="77"/>
  <c r="BE11" i="77"/>
  <c r="BD11" i="77"/>
  <c r="BC11" i="77"/>
  <c r="BB11" i="77"/>
  <c r="BA11" i="77"/>
  <c r="AZ11" i="77"/>
  <c r="AY11" i="77"/>
  <c r="AX11" i="77"/>
  <c r="AW11" i="77"/>
  <c r="AV11" i="77"/>
  <c r="AU11" i="77"/>
  <c r="AT11" i="77"/>
  <c r="AS11" i="77"/>
  <c r="AR11" i="77"/>
  <c r="AQ11" i="77"/>
  <c r="AP11" i="77"/>
  <c r="AO11" i="77"/>
  <c r="AN11" i="77"/>
  <c r="AM11" i="77"/>
  <c r="AL11" i="77"/>
  <c r="AK11" i="77"/>
  <c r="AJ11" i="77"/>
  <c r="AI11" i="77"/>
  <c r="AH11" i="77"/>
  <c r="AG11" i="77"/>
  <c r="AF11" i="77"/>
  <c r="AE11" i="77"/>
  <c r="AD11" i="77"/>
  <c r="AC11" i="77"/>
  <c r="AB11" i="77"/>
  <c r="AA11" i="77"/>
  <c r="Z11" i="77"/>
  <c r="Y11" i="77"/>
  <c r="X11" i="77"/>
  <c r="W11" i="77"/>
  <c r="V11" i="77"/>
  <c r="U11" i="77"/>
  <c r="T11" i="77"/>
  <c r="S11" i="77"/>
  <c r="R11" i="77"/>
  <c r="Q11" i="77"/>
  <c r="P11" i="77"/>
  <c r="O11" i="77"/>
  <c r="N11" i="77"/>
  <c r="M11" i="77"/>
  <c r="L11" i="77"/>
  <c r="K11" i="77"/>
  <c r="J11" i="77"/>
  <c r="I11" i="77"/>
  <c r="H11" i="77"/>
  <c r="G11" i="77"/>
  <c r="F11" i="77"/>
  <c r="E11" i="77"/>
  <c r="D11" i="77"/>
  <c r="C11" i="77"/>
  <c r="B11" i="77"/>
  <c r="BQ10" i="77"/>
  <c r="BP10" i="77"/>
  <c r="BO10" i="77"/>
  <c r="BN10" i="77"/>
  <c r="BM10" i="77"/>
  <c r="BL10" i="77"/>
  <c r="BK10" i="77"/>
  <c r="BJ10" i="77"/>
  <c r="BI10" i="77"/>
  <c r="BH10" i="77"/>
  <c r="BG10" i="77"/>
  <c r="BF10" i="77"/>
  <c r="BE10" i="77"/>
  <c r="BD10" i="77"/>
  <c r="BC10" i="77"/>
  <c r="BB10" i="77"/>
  <c r="BA10" i="77"/>
  <c r="AZ10" i="77"/>
  <c r="AY10" i="77"/>
  <c r="AX10" i="77"/>
  <c r="AW10" i="77"/>
  <c r="AV10" i="77"/>
  <c r="AU10" i="77"/>
  <c r="AT10" i="77"/>
  <c r="AS10" i="77"/>
  <c r="AR10" i="77"/>
  <c r="AQ10" i="77"/>
  <c r="AP10" i="77"/>
  <c r="AO10" i="77"/>
  <c r="AN10" i="77"/>
  <c r="AM10" i="77"/>
  <c r="AL10" i="77"/>
  <c r="AK10" i="77"/>
  <c r="AJ10" i="77"/>
  <c r="AI10" i="77"/>
  <c r="AH10" i="77"/>
  <c r="AG10" i="77"/>
  <c r="AF10" i="77"/>
  <c r="AE10" i="77"/>
  <c r="AD10" i="77"/>
  <c r="AC10" i="77"/>
  <c r="AB10" i="77"/>
  <c r="AA10" i="77"/>
  <c r="Z10" i="77"/>
  <c r="Y10" i="77"/>
  <c r="X10" i="77"/>
  <c r="W10" i="77"/>
  <c r="V10" i="77"/>
  <c r="U10" i="77"/>
  <c r="T10" i="77"/>
  <c r="S10" i="77"/>
  <c r="R10" i="77"/>
  <c r="Q10" i="77"/>
  <c r="P10" i="77"/>
  <c r="O10" i="77"/>
  <c r="N10" i="77"/>
  <c r="M10" i="77"/>
  <c r="L10" i="77"/>
  <c r="K10" i="77"/>
  <c r="J10" i="77"/>
  <c r="I10" i="77"/>
  <c r="H10" i="77"/>
  <c r="G10" i="77"/>
  <c r="F10" i="77"/>
  <c r="E10" i="77"/>
  <c r="D10" i="77"/>
  <c r="C10" i="77"/>
  <c r="B10" i="77"/>
  <c r="BQ9" i="77"/>
  <c r="BP9" i="77"/>
  <c r="BO9" i="77"/>
  <c r="BN9" i="77"/>
  <c r="BM9" i="77"/>
  <c r="BL9" i="77"/>
  <c r="BK9" i="77"/>
  <c r="BJ9" i="77"/>
  <c r="BI9" i="77"/>
  <c r="BH9" i="77"/>
  <c r="BG9" i="77"/>
  <c r="BF9" i="77"/>
  <c r="BE9" i="77"/>
  <c r="BD9" i="77"/>
  <c r="BC9" i="77"/>
  <c r="BB9" i="77"/>
  <c r="BA9" i="77"/>
  <c r="AZ9" i="77"/>
  <c r="AY9" i="77"/>
  <c r="AX9" i="77"/>
  <c r="AW9" i="77"/>
  <c r="AV9" i="77"/>
  <c r="AU9" i="77"/>
  <c r="AT9" i="77"/>
  <c r="AS9" i="77"/>
  <c r="AR9" i="77"/>
  <c r="AQ9" i="77"/>
  <c r="AP9" i="77"/>
  <c r="AO9" i="77"/>
  <c r="AN9" i="77"/>
  <c r="AM9" i="77"/>
  <c r="AL9" i="77"/>
  <c r="AK9" i="77"/>
  <c r="AJ9" i="77"/>
  <c r="AI9" i="77"/>
  <c r="AH9" i="77"/>
  <c r="AG9" i="77"/>
  <c r="AF9" i="77"/>
  <c r="AE9" i="77"/>
  <c r="AD9" i="77"/>
  <c r="AC9" i="77"/>
  <c r="AB9" i="77"/>
  <c r="AA9" i="77"/>
  <c r="Z9" i="77"/>
  <c r="Y9" i="77"/>
  <c r="X9" i="77"/>
  <c r="W9" i="77"/>
  <c r="V9" i="77"/>
  <c r="U9" i="77"/>
  <c r="T9" i="77"/>
  <c r="S9" i="77"/>
  <c r="R9" i="77"/>
  <c r="Q9" i="77"/>
  <c r="P9" i="77"/>
  <c r="O9" i="77"/>
  <c r="N9" i="77"/>
  <c r="M9" i="77"/>
  <c r="L9" i="77"/>
  <c r="K9" i="77"/>
  <c r="J9" i="77"/>
  <c r="I9" i="77"/>
  <c r="H9" i="77"/>
  <c r="G9" i="77"/>
  <c r="F9" i="77"/>
  <c r="E9" i="77"/>
  <c r="D9" i="77"/>
  <c r="C9" i="77"/>
  <c r="B9" i="77"/>
  <c r="BQ8" i="77"/>
  <c r="BP8" i="77"/>
  <c r="BO8" i="77"/>
  <c r="BN8" i="77"/>
  <c r="BM8" i="77"/>
  <c r="BL8" i="77"/>
  <c r="BK8" i="77"/>
  <c r="BJ8" i="77"/>
  <c r="BI8" i="77"/>
  <c r="BH8" i="77"/>
  <c r="BG8" i="77"/>
  <c r="BF8" i="77"/>
  <c r="BE8" i="77"/>
  <c r="BD8" i="77"/>
  <c r="BC8" i="77"/>
  <c r="BB8" i="77"/>
  <c r="BA8" i="77"/>
  <c r="AZ8" i="77"/>
  <c r="AY8" i="77"/>
  <c r="AX8" i="77"/>
  <c r="AW8" i="77"/>
  <c r="AV8" i="77"/>
  <c r="AU8" i="77"/>
  <c r="AT8" i="77"/>
  <c r="AS8" i="77"/>
  <c r="AR8" i="77"/>
  <c r="AQ8" i="77"/>
  <c r="AP8" i="77"/>
  <c r="AO8" i="77"/>
  <c r="AN8" i="77"/>
  <c r="AM8" i="77"/>
  <c r="AL8" i="77"/>
  <c r="AK8" i="77"/>
  <c r="AJ8" i="77"/>
  <c r="AI8" i="77"/>
  <c r="AH8" i="77"/>
  <c r="AG8" i="77"/>
  <c r="AF8" i="77"/>
  <c r="AE8" i="77"/>
  <c r="AD8" i="77"/>
  <c r="AC8" i="77"/>
  <c r="AB8" i="77"/>
  <c r="AA8" i="77"/>
  <c r="Z8" i="77"/>
  <c r="Y8" i="77"/>
  <c r="X8" i="77"/>
  <c r="W8" i="77"/>
  <c r="V8" i="77"/>
  <c r="U8" i="77"/>
  <c r="T8" i="77"/>
  <c r="S8" i="77"/>
  <c r="R8" i="77"/>
  <c r="Q8" i="77"/>
  <c r="P8" i="77"/>
  <c r="O8" i="77"/>
  <c r="N8" i="77"/>
  <c r="M8" i="77"/>
  <c r="L8" i="77"/>
  <c r="K8" i="77"/>
  <c r="J8" i="77"/>
  <c r="I8" i="77"/>
  <c r="H8" i="77"/>
  <c r="G8" i="77"/>
  <c r="F8" i="77"/>
  <c r="E8" i="77"/>
  <c r="D8" i="77"/>
  <c r="C8" i="77"/>
  <c r="B8" i="77"/>
  <c r="BQ7" i="77"/>
  <c r="BP7" i="77"/>
  <c r="BO7" i="77"/>
  <c r="BN7" i="77"/>
  <c r="BM7" i="77"/>
  <c r="BL7" i="77"/>
  <c r="BK7" i="77"/>
  <c r="BJ7" i="77"/>
  <c r="BI7" i="77"/>
  <c r="BH7" i="77"/>
  <c r="BG7" i="77"/>
  <c r="BF7" i="77"/>
  <c r="BE7" i="77"/>
  <c r="BD7" i="77"/>
  <c r="BC7" i="77"/>
  <c r="BB7" i="77"/>
  <c r="BA7" i="77"/>
  <c r="AZ7" i="77"/>
  <c r="AY7" i="77"/>
  <c r="AX7" i="77"/>
  <c r="AW7" i="77"/>
  <c r="AV7" i="77"/>
  <c r="AU7" i="77"/>
  <c r="AT7" i="77"/>
  <c r="AS7" i="77"/>
  <c r="AR7" i="77"/>
  <c r="AQ7" i="77"/>
  <c r="AP7" i="77"/>
  <c r="AO7" i="77"/>
  <c r="AN7" i="77"/>
  <c r="AM7" i="77"/>
  <c r="AL7" i="77"/>
  <c r="AK7" i="77"/>
  <c r="AJ7" i="77"/>
  <c r="AI7" i="77"/>
  <c r="AH7" i="77"/>
  <c r="AG7" i="77"/>
  <c r="AF7" i="77"/>
  <c r="AE7" i="77"/>
  <c r="AD7" i="77"/>
  <c r="AC7" i="77"/>
  <c r="AB7" i="77"/>
  <c r="AA7" i="77"/>
  <c r="Z7" i="77"/>
  <c r="Y7" i="77"/>
  <c r="X7" i="77"/>
  <c r="W7" i="77"/>
  <c r="V7" i="77"/>
  <c r="U7" i="77"/>
  <c r="T7" i="77"/>
  <c r="S7" i="77"/>
  <c r="R7" i="77"/>
  <c r="Q7" i="77"/>
  <c r="P7" i="77"/>
  <c r="O7" i="77"/>
  <c r="N7" i="77"/>
  <c r="M7" i="77"/>
  <c r="L7" i="77"/>
  <c r="K7" i="77"/>
  <c r="J7" i="77"/>
  <c r="I7" i="77"/>
  <c r="H7" i="77"/>
  <c r="G7" i="77"/>
  <c r="F7" i="77"/>
  <c r="E7" i="77"/>
  <c r="D7" i="77"/>
  <c r="C7" i="77"/>
  <c r="B7" i="77"/>
  <c r="BQ6" i="77"/>
  <c r="BP6" i="77"/>
  <c r="BO6" i="77"/>
  <c r="BN6" i="77"/>
  <c r="BM6" i="77"/>
  <c r="BL6" i="77"/>
  <c r="BK6" i="77"/>
  <c r="BJ6" i="77"/>
  <c r="BI6" i="77"/>
  <c r="BH6" i="77"/>
  <c r="BG6" i="77"/>
  <c r="BF6" i="77"/>
  <c r="BE6" i="77"/>
  <c r="BD6" i="77"/>
  <c r="BC6" i="77"/>
  <c r="BB6" i="77"/>
  <c r="BA6" i="77"/>
  <c r="AZ6" i="77"/>
  <c r="AY6" i="77"/>
  <c r="AX6" i="77"/>
  <c r="AW6" i="77"/>
  <c r="AV6" i="77"/>
  <c r="AU6" i="77"/>
  <c r="AT6" i="77"/>
  <c r="AS6" i="77"/>
  <c r="AR6" i="77"/>
  <c r="AQ6" i="77"/>
  <c r="AP6" i="77"/>
  <c r="AO6" i="77"/>
  <c r="AN6" i="77"/>
  <c r="AM6" i="77"/>
  <c r="AL6" i="77"/>
  <c r="AK6" i="77"/>
  <c r="AJ6" i="77"/>
  <c r="AI6" i="77"/>
  <c r="AH6" i="77"/>
  <c r="AG6" i="77"/>
  <c r="AF6" i="77"/>
  <c r="AE6" i="77"/>
  <c r="AD6" i="77"/>
  <c r="AC6" i="77"/>
  <c r="AB6" i="77"/>
  <c r="AA6" i="77"/>
  <c r="Z6" i="77"/>
  <c r="Y6" i="77"/>
  <c r="X6" i="77"/>
  <c r="W6" i="77"/>
  <c r="V6" i="77"/>
  <c r="U6" i="77"/>
  <c r="T6" i="77"/>
  <c r="S6" i="77"/>
  <c r="R6" i="77"/>
  <c r="Q6" i="77"/>
  <c r="P6" i="77"/>
  <c r="O6" i="77"/>
  <c r="N6" i="77"/>
  <c r="M6" i="77"/>
  <c r="L6" i="77"/>
  <c r="K6" i="77"/>
  <c r="J6" i="77"/>
  <c r="I6" i="77"/>
  <c r="H6" i="77"/>
  <c r="G6" i="77"/>
  <c r="F6" i="77"/>
  <c r="E6" i="77"/>
  <c r="D6" i="77"/>
  <c r="C6" i="77"/>
  <c r="B6" i="77"/>
  <c r="BQ5" i="77"/>
  <c r="BP5" i="77"/>
  <c r="BO5" i="77"/>
  <c r="BN5" i="77"/>
  <c r="BM5" i="77"/>
  <c r="BL5" i="77"/>
  <c r="BK5" i="77"/>
  <c r="BJ5" i="77"/>
  <c r="BI5" i="77"/>
  <c r="BH5" i="77"/>
  <c r="BG5" i="77"/>
  <c r="BF5" i="77"/>
  <c r="BE5" i="77"/>
  <c r="BD5" i="77"/>
  <c r="BC5" i="77"/>
  <c r="BB5" i="77"/>
  <c r="BA5" i="77"/>
  <c r="AZ5" i="77"/>
  <c r="AY5" i="77"/>
  <c r="AX5" i="77"/>
  <c r="AW5" i="77"/>
  <c r="AV5" i="77"/>
  <c r="AU5" i="77"/>
  <c r="AT5" i="77"/>
  <c r="AS5" i="77"/>
  <c r="AR5" i="77"/>
  <c r="AQ5" i="77"/>
  <c r="AP5" i="77"/>
  <c r="AO5" i="77"/>
  <c r="AN5" i="77"/>
  <c r="AM5" i="77"/>
  <c r="AL5" i="77"/>
  <c r="AK5" i="77"/>
  <c r="AJ5" i="77"/>
  <c r="AI5" i="77"/>
  <c r="AH5" i="77"/>
  <c r="AG5" i="77"/>
  <c r="AF5" i="77"/>
  <c r="AE5" i="77"/>
  <c r="AD5" i="77"/>
  <c r="AC5" i="77"/>
  <c r="AB5" i="77"/>
  <c r="AA5" i="77"/>
  <c r="Z5" i="77"/>
  <c r="Y5" i="77"/>
  <c r="X5" i="77"/>
  <c r="W5" i="77"/>
  <c r="V5" i="77"/>
  <c r="U5" i="77"/>
  <c r="T5" i="77"/>
  <c r="S5" i="77"/>
  <c r="R5" i="77"/>
  <c r="Q5" i="77"/>
  <c r="P5" i="77"/>
  <c r="O5" i="77"/>
  <c r="N5" i="77"/>
  <c r="M5" i="77"/>
  <c r="L5" i="77"/>
  <c r="K5" i="77"/>
  <c r="J5" i="77"/>
  <c r="I5" i="77"/>
  <c r="H5" i="77"/>
  <c r="G5" i="77"/>
  <c r="F5" i="77"/>
  <c r="E5" i="77"/>
  <c r="D5" i="77"/>
  <c r="C5" i="77"/>
  <c r="B5" i="77"/>
  <c r="BQ4" i="77"/>
  <c r="BP4" i="77"/>
  <c r="BO4" i="77"/>
  <c r="BN4" i="77"/>
  <c r="BM4" i="77"/>
  <c r="BL4" i="77"/>
  <c r="BK4" i="77"/>
  <c r="BJ4" i="77"/>
  <c r="BI4" i="77"/>
  <c r="BH4" i="77"/>
  <c r="BG4" i="77"/>
  <c r="BF4" i="77"/>
  <c r="BE4" i="77"/>
  <c r="BD4" i="77"/>
  <c r="BC4" i="77"/>
  <c r="BB4" i="77"/>
  <c r="BA4" i="77"/>
  <c r="AZ4" i="77"/>
  <c r="AY4" i="77"/>
  <c r="AX4" i="77"/>
  <c r="AW4" i="77"/>
  <c r="AV4" i="77"/>
  <c r="AU4" i="77"/>
  <c r="AT4" i="77"/>
  <c r="AS4" i="77"/>
  <c r="AR4" i="77"/>
  <c r="AQ4" i="77"/>
  <c r="AP4" i="77"/>
  <c r="AO4" i="77"/>
  <c r="AN4" i="77"/>
  <c r="AM4" i="77"/>
  <c r="AL4" i="77"/>
  <c r="AK4" i="77"/>
  <c r="AJ4" i="77"/>
  <c r="AI4" i="77"/>
  <c r="AH4" i="77"/>
  <c r="AG4" i="77"/>
  <c r="AF4" i="77"/>
  <c r="AE4" i="77"/>
  <c r="AD4" i="77"/>
  <c r="AC4" i="77"/>
  <c r="AB4" i="77"/>
  <c r="AA4" i="77"/>
  <c r="Z4" i="77"/>
  <c r="Y4" i="77"/>
  <c r="X4" i="77"/>
  <c r="W4" i="77"/>
  <c r="V4" i="77"/>
  <c r="U4" i="77"/>
  <c r="T4" i="77"/>
  <c r="S4" i="77"/>
  <c r="R4" i="77"/>
  <c r="Q4" i="77"/>
  <c r="P4" i="77"/>
  <c r="O4" i="77"/>
  <c r="N4" i="77"/>
  <c r="M4" i="77"/>
  <c r="L4" i="77"/>
  <c r="K4" i="77"/>
  <c r="J4" i="77"/>
  <c r="I4" i="77"/>
  <c r="H4" i="77"/>
  <c r="G4" i="77"/>
  <c r="F4" i="77"/>
  <c r="E4" i="77"/>
  <c r="D4" i="77"/>
  <c r="C4" i="77"/>
  <c r="B4" i="77"/>
  <c r="BQ3" i="77"/>
  <c r="BP3" i="77"/>
  <c r="BO3" i="77"/>
  <c r="BN3" i="77"/>
  <c r="BM3" i="77"/>
  <c r="BL3" i="77"/>
  <c r="BK3" i="77"/>
  <c r="BJ3" i="77"/>
  <c r="BI3" i="77"/>
  <c r="BH3" i="77"/>
  <c r="BG3" i="77"/>
  <c r="BF3" i="77"/>
  <c r="BE3" i="77"/>
  <c r="BD3" i="77"/>
  <c r="BC3" i="77"/>
  <c r="BB3" i="77"/>
  <c r="BA3" i="77"/>
  <c r="AZ3" i="77"/>
  <c r="AY3" i="77"/>
  <c r="AX3" i="77"/>
  <c r="AW3" i="77"/>
  <c r="AV3" i="77"/>
  <c r="AU3" i="77"/>
  <c r="AT3" i="77"/>
  <c r="AS3" i="77"/>
  <c r="AR3" i="77"/>
  <c r="AQ3" i="77"/>
  <c r="AP3" i="77"/>
  <c r="AO3" i="77"/>
  <c r="AN3" i="77"/>
  <c r="AM3" i="77"/>
  <c r="AL3" i="77"/>
  <c r="AK3" i="77"/>
  <c r="AJ3" i="77"/>
  <c r="AI3" i="77"/>
  <c r="AH3" i="77"/>
  <c r="AG3" i="77"/>
  <c r="AF3" i="77"/>
  <c r="AE3" i="77"/>
  <c r="AD3" i="77"/>
  <c r="AC3" i="77"/>
  <c r="AB3" i="77"/>
  <c r="AA3" i="77"/>
  <c r="Z3" i="77"/>
  <c r="Y3" i="77"/>
  <c r="X3" i="77"/>
  <c r="W3" i="77"/>
  <c r="V3" i="77"/>
  <c r="U3" i="77"/>
  <c r="T3" i="77"/>
  <c r="S3" i="77"/>
  <c r="R3" i="77"/>
  <c r="Q3" i="77"/>
  <c r="P3" i="77"/>
  <c r="O3" i="77"/>
  <c r="N3" i="77"/>
  <c r="M3" i="77"/>
  <c r="L3" i="77"/>
  <c r="K3" i="77"/>
  <c r="J3" i="77"/>
  <c r="I3" i="77"/>
  <c r="H3" i="77"/>
  <c r="G3" i="77"/>
  <c r="F3" i="77"/>
  <c r="E3" i="77"/>
  <c r="D3" i="77"/>
  <c r="C3" i="77"/>
  <c r="B3" i="77"/>
  <c r="BQ2" i="77"/>
  <c r="BP2" i="77"/>
  <c r="BO2" i="77"/>
  <c r="BN2" i="77"/>
  <c r="BM2" i="77"/>
  <c r="BL2" i="77"/>
  <c r="BK2" i="77"/>
  <c r="BJ2" i="77"/>
  <c r="BI2" i="77"/>
  <c r="BH2" i="77"/>
  <c r="BG2" i="77"/>
  <c r="BF2" i="77"/>
  <c r="BE2" i="77"/>
  <c r="BD2" i="77"/>
  <c r="BC2" i="77"/>
  <c r="BB2" i="77"/>
  <c r="BA2" i="77"/>
  <c r="AZ2" i="77"/>
  <c r="AY2" i="77"/>
  <c r="AX2" i="77"/>
  <c r="AW2" i="77"/>
  <c r="AV2" i="77"/>
  <c r="AU2" i="77"/>
  <c r="AT2" i="77"/>
  <c r="AS2" i="77"/>
  <c r="AR2" i="77"/>
  <c r="AQ2" i="77"/>
  <c r="AP2" i="77"/>
  <c r="AO2" i="77"/>
  <c r="AN2" i="77"/>
  <c r="AM2" i="77"/>
  <c r="AL2" i="77"/>
  <c r="AK2" i="77"/>
  <c r="AJ2" i="77"/>
  <c r="AI2" i="77"/>
  <c r="AH2" i="77"/>
  <c r="AG2" i="77"/>
  <c r="AF2" i="77"/>
  <c r="AE2" i="77"/>
  <c r="AD2" i="77"/>
  <c r="AC2" i="77"/>
  <c r="AB2" i="77"/>
  <c r="AA2" i="77"/>
  <c r="Z2" i="77"/>
  <c r="Y2" i="77"/>
  <c r="X2" i="77"/>
  <c r="W2" i="77"/>
  <c r="V2" i="77"/>
  <c r="U2" i="77"/>
  <c r="T2" i="77"/>
  <c r="S2" i="77"/>
  <c r="R2" i="77"/>
  <c r="Q2" i="77"/>
  <c r="P2" i="77"/>
  <c r="O2" i="77"/>
  <c r="N2" i="77"/>
  <c r="M2" i="77"/>
  <c r="L2" i="77"/>
  <c r="K2" i="77"/>
  <c r="J2" i="77"/>
  <c r="I2" i="77"/>
  <c r="H2" i="77"/>
  <c r="G2" i="77"/>
  <c r="F2" i="77"/>
  <c r="E2" i="77"/>
  <c r="D2" i="77"/>
  <c r="C2" i="77"/>
  <c r="B2" i="77"/>
  <c r="BQ13" i="76"/>
  <c r="BP13" i="76"/>
  <c r="BO13" i="76"/>
  <c r="BN13" i="76"/>
  <c r="BM13" i="76"/>
  <c r="BL13" i="76"/>
  <c r="BK13" i="76"/>
  <c r="BJ13" i="76"/>
  <c r="BI13" i="76"/>
  <c r="BH13" i="76"/>
  <c r="BG13" i="76"/>
  <c r="BF13" i="76"/>
  <c r="BE13" i="76"/>
  <c r="BD13" i="76"/>
  <c r="BC13" i="76"/>
  <c r="BB13" i="76"/>
  <c r="BA13" i="76"/>
  <c r="AZ13" i="76"/>
  <c r="AY13" i="76"/>
  <c r="AX13" i="76"/>
  <c r="AW13" i="76"/>
  <c r="AV13" i="76"/>
  <c r="AU13" i="76"/>
  <c r="AT13" i="76"/>
  <c r="AS13" i="76"/>
  <c r="AR13" i="76"/>
  <c r="AQ13" i="76"/>
  <c r="AP13" i="76"/>
  <c r="AO13" i="76"/>
  <c r="AN13" i="76"/>
  <c r="AM13" i="76"/>
  <c r="AL13" i="76"/>
  <c r="AK13" i="76"/>
  <c r="AJ13" i="76"/>
  <c r="AI13" i="76"/>
  <c r="AH13" i="76"/>
  <c r="AG13" i="76"/>
  <c r="AF13" i="76"/>
  <c r="AE13" i="76"/>
  <c r="AD13" i="76"/>
  <c r="AC13" i="76"/>
  <c r="AB13" i="76"/>
  <c r="AA13" i="76"/>
  <c r="Z13" i="76"/>
  <c r="Y13" i="76"/>
  <c r="X13" i="76"/>
  <c r="W13" i="76"/>
  <c r="V13" i="76"/>
  <c r="U13" i="76"/>
  <c r="T13" i="76"/>
  <c r="S13" i="76"/>
  <c r="R13" i="76"/>
  <c r="Q13" i="76"/>
  <c r="P13" i="76"/>
  <c r="O13" i="76"/>
  <c r="N13" i="76"/>
  <c r="M13" i="76"/>
  <c r="L13" i="76"/>
  <c r="K13" i="76"/>
  <c r="J13" i="76"/>
  <c r="I13" i="76"/>
  <c r="H13" i="76"/>
  <c r="G13" i="76"/>
  <c r="F13" i="76"/>
  <c r="E13" i="76"/>
  <c r="D13" i="76"/>
  <c r="C13" i="76"/>
  <c r="B13" i="76"/>
  <c r="BQ12" i="76"/>
  <c r="BP12" i="76"/>
  <c r="BO12" i="76"/>
  <c r="BN12" i="76"/>
  <c r="BM12" i="76"/>
  <c r="BL12" i="76"/>
  <c r="BK12" i="76"/>
  <c r="BJ12" i="76"/>
  <c r="BI12" i="76"/>
  <c r="BH12" i="76"/>
  <c r="BG12" i="76"/>
  <c r="BF12" i="76"/>
  <c r="BE12" i="76"/>
  <c r="BD12" i="76"/>
  <c r="BC12" i="76"/>
  <c r="BB12" i="76"/>
  <c r="BA12" i="76"/>
  <c r="AZ12" i="76"/>
  <c r="AY12" i="76"/>
  <c r="AX12" i="76"/>
  <c r="AW12" i="76"/>
  <c r="AV12" i="76"/>
  <c r="AU12" i="76"/>
  <c r="AT12" i="76"/>
  <c r="AS12" i="76"/>
  <c r="AR12" i="76"/>
  <c r="AQ12" i="76"/>
  <c r="AP12" i="76"/>
  <c r="AO12" i="76"/>
  <c r="AN12" i="76"/>
  <c r="AM12" i="76"/>
  <c r="AL12" i="76"/>
  <c r="AK12" i="76"/>
  <c r="AJ12" i="76"/>
  <c r="AI12" i="76"/>
  <c r="AH12" i="76"/>
  <c r="AG12" i="76"/>
  <c r="AF12" i="76"/>
  <c r="AE12" i="76"/>
  <c r="AD12" i="76"/>
  <c r="AC12" i="76"/>
  <c r="AB12" i="76"/>
  <c r="AA12" i="76"/>
  <c r="Z12" i="76"/>
  <c r="Y12" i="76"/>
  <c r="X12" i="76"/>
  <c r="W12" i="76"/>
  <c r="V12" i="76"/>
  <c r="U12" i="76"/>
  <c r="T12" i="76"/>
  <c r="S12" i="76"/>
  <c r="R12" i="76"/>
  <c r="Q12" i="76"/>
  <c r="P12" i="76"/>
  <c r="O12" i="76"/>
  <c r="N12" i="76"/>
  <c r="M12" i="76"/>
  <c r="L12" i="76"/>
  <c r="K12" i="76"/>
  <c r="J12" i="76"/>
  <c r="I12" i="76"/>
  <c r="H12" i="76"/>
  <c r="G12" i="76"/>
  <c r="F12" i="76"/>
  <c r="E12" i="76"/>
  <c r="D12" i="76"/>
  <c r="C12" i="76"/>
  <c r="B12" i="76"/>
  <c r="BQ11" i="76"/>
  <c r="BP11" i="76"/>
  <c r="BO11" i="76"/>
  <c r="BN11" i="76"/>
  <c r="BM11" i="76"/>
  <c r="BL11" i="76"/>
  <c r="BK11" i="76"/>
  <c r="BJ11" i="76"/>
  <c r="BI11" i="76"/>
  <c r="BH11" i="76"/>
  <c r="BG11" i="76"/>
  <c r="BF11" i="76"/>
  <c r="BE11" i="76"/>
  <c r="BD11" i="76"/>
  <c r="BC11" i="76"/>
  <c r="BB11" i="76"/>
  <c r="BA11" i="76"/>
  <c r="AZ11" i="76"/>
  <c r="AY11" i="76"/>
  <c r="AX11" i="76"/>
  <c r="AW11" i="76"/>
  <c r="AV11" i="76"/>
  <c r="AU11" i="76"/>
  <c r="AT11" i="76"/>
  <c r="AS11" i="76"/>
  <c r="AR11" i="76"/>
  <c r="AQ11" i="76"/>
  <c r="AP11" i="76"/>
  <c r="AO11" i="76"/>
  <c r="AN11" i="76"/>
  <c r="AM11" i="76"/>
  <c r="AL11" i="76"/>
  <c r="AK11" i="76"/>
  <c r="AJ11" i="76"/>
  <c r="AI11" i="76"/>
  <c r="AH11" i="76"/>
  <c r="AG11" i="76"/>
  <c r="AF11" i="76"/>
  <c r="AE11" i="76"/>
  <c r="AD11" i="76"/>
  <c r="AC11" i="76"/>
  <c r="AB11" i="76"/>
  <c r="AA11" i="76"/>
  <c r="Z11" i="76"/>
  <c r="Y11" i="76"/>
  <c r="X11" i="76"/>
  <c r="W11" i="76"/>
  <c r="V11" i="76"/>
  <c r="U11" i="76"/>
  <c r="T11" i="76"/>
  <c r="S11" i="76"/>
  <c r="R11" i="76"/>
  <c r="Q11" i="76"/>
  <c r="P11" i="76"/>
  <c r="O11" i="76"/>
  <c r="N11" i="76"/>
  <c r="M11" i="76"/>
  <c r="L11" i="76"/>
  <c r="K11" i="76"/>
  <c r="J11" i="76"/>
  <c r="I11" i="76"/>
  <c r="H11" i="76"/>
  <c r="G11" i="76"/>
  <c r="F11" i="76"/>
  <c r="E11" i="76"/>
  <c r="D11" i="76"/>
  <c r="C11" i="76"/>
  <c r="B11" i="76"/>
  <c r="BQ10" i="76"/>
  <c r="BP10" i="76"/>
  <c r="BO10" i="76"/>
  <c r="BN10" i="76"/>
  <c r="BM10" i="76"/>
  <c r="BL10" i="76"/>
  <c r="BK10" i="76"/>
  <c r="BJ10" i="76"/>
  <c r="BI10" i="76"/>
  <c r="BH10" i="76"/>
  <c r="BG10" i="76"/>
  <c r="BF10" i="76"/>
  <c r="BE10" i="76"/>
  <c r="BD10" i="76"/>
  <c r="BC10" i="76"/>
  <c r="BB10" i="76"/>
  <c r="BA10" i="76"/>
  <c r="AZ10" i="76"/>
  <c r="AY10" i="76"/>
  <c r="AX10" i="76"/>
  <c r="AW10" i="76"/>
  <c r="AV10" i="76"/>
  <c r="AU10" i="76"/>
  <c r="AT10" i="76"/>
  <c r="AS10" i="76"/>
  <c r="AR10" i="76"/>
  <c r="AQ10" i="76"/>
  <c r="AP10" i="76"/>
  <c r="AO10" i="76"/>
  <c r="AN10" i="76"/>
  <c r="AM10" i="76"/>
  <c r="AL10" i="76"/>
  <c r="AK10" i="76"/>
  <c r="AJ10" i="76"/>
  <c r="AI10" i="76"/>
  <c r="AH10" i="76"/>
  <c r="AG10" i="76"/>
  <c r="AF10" i="76"/>
  <c r="AE10" i="76"/>
  <c r="AD10" i="76"/>
  <c r="AC10" i="76"/>
  <c r="AB10" i="76"/>
  <c r="AA10" i="76"/>
  <c r="Z10" i="76"/>
  <c r="Y10" i="76"/>
  <c r="X10" i="76"/>
  <c r="W10" i="76"/>
  <c r="V10" i="76"/>
  <c r="U10" i="76"/>
  <c r="T10" i="76"/>
  <c r="S10" i="76"/>
  <c r="R10" i="76"/>
  <c r="Q10" i="76"/>
  <c r="P10" i="76"/>
  <c r="O10" i="76"/>
  <c r="N10" i="76"/>
  <c r="M10" i="76"/>
  <c r="L10" i="76"/>
  <c r="K10" i="76"/>
  <c r="J10" i="76"/>
  <c r="I10" i="76"/>
  <c r="H10" i="76"/>
  <c r="G10" i="76"/>
  <c r="F10" i="76"/>
  <c r="E10" i="76"/>
  <c r="D10" i="76"/>
  <c r="C10" i="76"/>
  <c r="B10" i="76"/>
  <c r="BQ9" i="76"/>
  <c r="BP9" i="76"/>
  <c r="BO9" i="76"/>
  <c r="BN9" i="76"/>
  <c r="BM9" i="76"/>
  <c r="BL9" i="76"/>
  <c r="BK9" i="76"/>
  <c r="BJ9" i="76"/>
  <c r="BI9" i="76"/>
  <c r="BH9" i="76"/>
  <c r="BG9" i="76"/>
  <c r="BF9" i="76"/>
  <c r="BE9" i="76"/>
  <c r="BD9" i="76"/>
  <c r="BC9" i="76"/>
  <c r="BB9" i="76"/>
  <c r="BA9" i="76"/>
  <c r="AZ9" i="76"/>
  <c r="AY9" i="76"/>
  <c r="AX9" i="76"/>
  <c r="AW9" i="76"/>
  <c r="AV9" i="76"/>
  <c r="AU9" i="76"/>
  <c r="AT9" i="76"/>
  <c r="AS9" i="76"/>
  <c r="AR9" i="76"/>
  <c r="AQ9" i="76"/>
  <c r="AP9" i="76"/>
  <c r="AO9" i="76"/>
  <c r="AN9" i="76"/>
  <c r="AM9" i="76"/>
  <c r="AL9" i="76"/>
  <c r="AK9" i="76"/>
  <c r="AJ9" i="76"/>
  <c r="AI9" i="76"/>
  <c r="AH9" i="76"/>
  <c r="AG9" i="76"/>
  <c r="AF9" i="76"/>
  <c r="AE9" i="76"/>
  <c r="AD9" i="76"/>
  <c r="AC9" i="76"/>
  <c r="AB9" i="76"/>
  <c r="AA9" i="76"/>
  <c r="Z9" i="76"/>
  <c r="Y9" i="76"/>
  <c r="X9" i="76"/>
  <c r="W9" i="76"/>
  <c r="V9" i="76"/>
  <c r="U9" i="76"/>
  <c r="T9" i="76"/>
  <c r="S9" i="76"/>
  <c r="R9" i="76"/>
  <c r="Q9" i="76"/>
  <c r="P9" i="76"/>
  <c r="O9" i="76"/>
  <c r="N9" i="76"/>
  <c r="M9" i="76"/>
  <c r="L9" i="76"/>
  <c r="K9" i="76"/>
  <c r="J9" i="76"/>
  <c r="I9" i="76"/>
  <c r="H9" i="76"/>
  <c r="G9" i="76"/>
  <c r="F9" i="76"/>
  <c r="E9" i="76"/>
  <c r="D9" i="76"/>
  <c r="C9" i="76"/>
  <c r="B9" i="76"/>
  <c r="BQ8" i="76"/>
  <c r="BP8" i="76"/>
  <c r="BO8" i="76"/>
  <c r="BN8" i="76"/>
  <c r="BM8" i="76"/>
  <c r="BL8" i="76"/>
  <c r="BK8" i="76"/>
  <c r="BJ8" i="76"/>
  <c r="BI8" i="76"/>
  <c r="BH8" i="76"/>
  <c r="BG8" i="76"/>
  <c r="BF8" i="76"/>
  <c r="BE8" i="76"/>
  <c r="BD8" i="76"/>
  <c r="BC8" i="76"/>
  <c r="BB8" i="76"/>
  <c r="BA8" i="76"/>
  <c r="AZ8" i="76"/>
  <c r="AY8" i="76"/>
  <c r="AX8" i="76"/>
  <c r="AW8" i="76"/>
  <c r="AV8" i="76"/>
  <c r="AU8" i="76"/>
  <c r="AT8" i="76"/>
  <c r="AS8" i="76"/>
  <c r="AR8" i="76"/>
  <c r="AQ8" i="76"/>
  <c r="AP8" i="76"/>
  <c r="AO8" i="76"/>
  <c r="AN8" i="76"/>
  <c r="AM8" i="76"/>
  <c r="AL8" i="76"/>
  <c r="AK8" i="76"/>
  <c r="AJ8" i="76"/>
  <c r="AI8" i="76"/>
  <c r="AH8" i="76"/>
  <c r="AG8" i="76"/>
  <c r="AF8" i="76"/>
  <c r="AE8" i="76"/>
  <c r="AD8" i="76"/>
  <c r="AC8" i="76"/>
  <c r="AB8" i="76"/>
  <c r="AA8" i="76"/>
  <c r="Z8" i="76"/>
  <c r="Y8" i="76"/>
  <c r="X8" i="76"/>
  <c r="W8" i="76"/>
  <c r="V8" i="76"/>
  <c r="U8" i="76"/>
  <c r="T8" i="76"/>
  <c r="S8" i="76"/>
  <c r="R8" i="76"/>
  <c r="Q8" i="76"/>
  <c r="P8" i="76"/>
  <c r="O8" i="76"/>
  <c r="N8" i="76"/>
  <c r="M8" i="76"/>
  <c r="L8" i="76"/>
  <c r="K8" i="76"/>
  <c r="J8" i="76"/>
  <c r="I8" i="76"/>
  <c r="H8" i="76"/>
  <c r="G8" i="76"/>
  <c r="F8" i="76"/>
  <c r="E8" i="76"/>
  <c r="D8" i="76"/>
  <c r="C8" i="76"/>
  <c r="B8" i="76"/>
  <c r="BQ7" i="76"/>
  <c r="BP7" i="76"/>
  <c r="BO7" i="76"/>
  <c r="BN7" i="76"/>
  <c r="BM7" i="76"/>
  <c r="BL7" i="76"/>
  <c r="BK7" i="76"/>
  <c r="BJ7" i="76"/>
  <c r="BI7" i="76"/>
  <c r="BH7" i="76"/>
  <c r="BG7" i="76"/>
  <c r="BF7" i="76"/>
  <c r="BE7" i="76"/>
  <c r="BD7" i="76"/>
  <c r="BC7" i="76"/>
  <c r="BB7" i="76"/>
  <c r="BA7" i="76"/>
  <c r="AZ7" i="76"/>
  <c r="AY7" i="76"/>
  <c r="AX7" i="76"/>
  <c r="AW7" i="76"/>
  <c r="AV7" i="76"/>
  <c r="AU7" i="76"/>
  <c r="AT7" i="76"/>
  <c r="AS7" i="76"/>
  <c r="AR7" i="76"/>
  <c r="AQ7" i="76"/>
  <c r="AP7" i="76"/>
  <c r="AO7" i="76"/>
  <c r="AN7" i="76"/>
  <c r="AM7" i="76"/>
  <c r="AL7" i="76"/>
  <c r="AK7" i="76"/>
  <c r="AJ7" i="76"/>
  <c r="AI7" i="76"/>
  <c r="AH7" i="76"/>
  <c r="AG7" i="76"/>
  <c r="AF7" i="76"/>
  <c r="AE7" i="76"/>
  <c r="AD7" i="76"/>
  <c r="AC7" i="76"/>
  <c r="AB7" i="76"/>
  <c r="AA7" i="76"/>
  <c r="Z7" i="76"/>
  <c r="Y7" i="76"/>
  <c r="X7" i="76"/>
  <c r="W7" i="76"/>
  <c r="V7" i="76"/>
  <c r="U7" i="76"/>
  <c r="T7" i="76"/>
  <c r="S7" i="76"/>
  <c r="R7" i="76"/>
  <c r="Q7" i="76"/>
  <c r="P7" i="76"/>
  <c r="O7" i="76"/>
  <c r="N7" i="76"/>
  <c r="M7" i="76"/>
  <c r="L7" i="76"/>
  <c r="K7" i="76"/>
  <c r="J7" i="76"/>
  <c r="I7" i="76"/>
  <c r="H7" i="76"/>
  <c r="G7" i="76"/>
  <c r="F7" i="76"/>
  <c r="E7" i="76"/>
  <c r="D7" i="76"/>
  <c r="C7" i="76"/>
  <c r="B7" i="76"/>
  <c r="BQ6" i="76"/>
  <c r="BP6" i="76"/>
  <c r="BO6" i="76"/>
  <c r="BN6" i="76"/>
  <c r="BM6" i="76"/>
  <c r="BL6" i="76"/>
  <c r="BK6" i="76"/>
  <c r="BJ6" i="76"/>
  <c r="BI6" i="76"/>
  <c r="BH6" i="76"/>
  <c r="BG6" i="76"/>
  <c r="BF6" i="76"/>
  <c r="BE6" i="76"/>
  <c r="BD6" i="76"/>
  <c r="BC6" i="76"/>
  <c r="BB6" i="76"/>
  <c r="BA6" i="76"/>
  <c r="AZ6" i="76"/>
  <c r="AY6" i="76"/>
  <c r="AX6" i="76"/>
  <c r="AW6" i="76"/>
  <c r="AV6" i="76"/>
  <c r="AU6" i="76"/>
  <c r="AT6" i="76"/>
  <c r="AS6" i="76"/>
  <c r="AR6" i="76"/>
  <c r="AQ6" i="76"/>
  <c r="AP6" i="76"/>
  <c r="AO6" i="76"/>
  <c r="AN6" i="76"/>
  <c r="AM6" i="76"/>
  <c r="AL6" i="76"/>
  <c r="AK6" i="76"/>
  <c r="AJ6" i="76"/>
  <c r="AI6" i="76"/>
  <c r="AH6" i="76"/>
  <c r="AG6" i="76"/>
  <c r="AF6" i="76"/>
  <c r="AE6" i="76"/>
  <c r="AD6" i="76"/>
  <c r="AC6" i="76"/>
  <c r="AB6" i="76"/>
  <c r="AA6" i="76"/>
  <c r="Z6" i="76"/>
  <c r="Y6" i="76"/>
  <c r="X6" i="76"/>
  <c r="W6" i="76"/>
  <c r="V6" i="76"/>
  <c r="U6" i="76"/>
  <c r="T6" i="76"/>
  <c r="S6" i="76"/>
  <c r="R6" i="76"/>
  <c r="Q6" i="76"/>
  <c r="P6" i="76"/>
  <c r="O6" i="76"/>
  <c r="N6" i="76"/>
  <c r="M6" i="76"/>
  <c r="L6" i="76"/>
  <c r="K6" i="76"/>
  <c r="J6" i="76"/>
  <c r="I6" i="76"/>
  <c r="H6" i="76"/>
  <c r="G6" i="76"/>
  <c r="F6" i="76"/>
  <c r="E6" i="76"/>
  <c r="D6" i="76"/>
  <c r="C6" i="76"/>
  <c r="B6" i="76"/>
  <c r="BQ5" i="76"/>
  <c r="BP5" i="76"/>
  <c r="BO5" i="76"/>
  <c r="BN5" i="76"/>
  <c r="BM5" i="76"/>
  <c r="BL5" i="76"/>
  <c r="BK5" i="76"/>
  <c r="BJ5" i="76"/>
  <c r="BI5" i="76"/>
  <c r="BH5" i="76"/>
  <c r="BG5" i="76"/>
  <c r="BF5" i="76"/>
  <c r="BE5" i="76"/>
  <c r="BD5" i="76"/>
  <c r="BC5" i="76"/>
  <c r="BB5" i="76"/>
  <c r="BA5" i="76"/>
  <c r="AZ5" i="76"/>
  <c r="AY5" i="76"/>
  <c r="AX5" i="76"/>
  <c r="AW5" i="76"/>
  <c r="AV5" i="76"/>
  <c r="AU5" i="76"/>
  <c r="AT5" i="76"/>
  <c r="AS5" i="76"/>
  <c r="AR5" i="76"/>
  <c r="AQ5" i="76"/>
  <c r="AP5" i="76"/>
  <c r="AO5" i="76"/>
  <c r="AN5" i="76"/>
  <c r="AM5" i="76"/>
  <c r="AL5" i="76"/>
  <c r="AK5" i="76"/>
  <c r="AJ5" i="76"/>
  <c r="AI5" i="76"/>
  <c r="AH5" i="76"/>
  <c r="AG5" i="76"/>
  <c r="AF5" i="76"/>
  <c r="AE5" i="76"/>
  <c r="AD5" i="76"/>
  <c r="AC5" i="76"/>
  <c r="AB5" i="76"/>
  <c r="AA5" i="76"/>
  <c r="Z5" i="76"/>
  <c r="Y5" i="76"/>
  <c r="X5" i="76"/>
  <c r="W5" i="76"/>
  <c r="V5" i="76"/>
  <c r="U5" i="76"/>
  <c r="T5" i="76"/>
  <c r="S5" i="76"/>
  <c r="R5" i="76"/>
  <c r="Q5" i="76"/>
  <c r="P5" i="76"/>
  <c r="O5" i="76"/>
  <c r="N5" i="76"/>
  <c r="M5" i="76"/>
  <c r="L5" i="76"/>
  <c r="K5" i="76"/>
  <c r="J5" i="76"/>
  <c r="I5" i="76"/>
  <c r="H5" i="76"/>
  <c r="G5" i="76"/>
  <c r="F5" i="76"/>
  <c r="E5" i="76"/>
  <c r="D5" i="76"/>
  <c r="C5" i="76"/>
  <c r="B5" i="76"/>
  <c r="BQ4" i="76"/>
  <c r="BP4" i="76"/>
  <c r="BO4" i="76"/>
  <c r="BN4" i="76"/>
  <c r="BM4" i="76"/>
  <c r="BL4" i="76"/>
  <c r="BK4" i="76"/>
  <c r="BJ4" i="76"/>
  <c r="BI4" i="76"/>
  <c r="BH4" i="76"/>
  <c r="BG4" i="76"/>
  <c r="BF4" i="76"/>
  <c r="BE4" i="76"/>
  <c r="BD4" i="76"/>
  <c r="BC4" i="76"/>
  <c r="BB4" i="76"/>
  <c r="BA4" i="76"/>
  <c r="AZ4" i="76"/>
  <c r="AY4" i="76"/>
  <c r="AX4" i="76"/>
  <c r="AW4" i="76"/>
  <c r="AV4" i="76"/>
  <c r="AU4" i="76"/>
  <c r="AT4" i="76"/>
  <c r="AS4" i="76"/>
  <c r="AR4" i="76"/>
  <c r="AQ4" i="76"/>
  <c r="AP4" i="76"/>
  <c r="AO4" i="76"/>
  <c r="AN4" i="76"/>
  <c r="AM4" i="76"/>
  <c r="AL4" i="76"/>
  <c r="AK4" i="76"/>
  <c r="AJ4" i="76"/>
  <c r="AI4" i="76"/>
  <c r="AH4" i="76"/>
  <c r="AG4" i="76"/>
  <c r="AF4" i="76"/>
  <c r="AE4" i="76"/>
  <c r="AD4" i="76"/>
  <c r="AC4" i="76"/>
  <c r="AB4" i="76"/>
  <c r="AA4" i="76"/>
  <c r="Z4" i="76"/>
  <c r="Y4" i="76"/>
  <c r="X4" i="76"/>
  <c r="W4" i="76"/>
  <c r="V4" i="76"/>
  <c r="U4" i="76"/>
  <c r="T4" i="76"/>
  <c r="S4" i="76"/>
  <c r="R4" i="76"/>
  <c r="Q4" i="76"/>
  <c r="P4" i="76"/>
  <c r="O4" i="76"/>
  <c r="N4" i="76"/>
  <c r="M4" i="76"/>
  <c r="L4" i="76"/>
  <c r="K4" i="76"/>
  <c r="J4" i="76"/>
  <c r="I4" i="76"/>
  <c r="H4" i="76"/>
  <c r="G4" i="76"/>
  <c r="F4" i="76"/>
  <c r="E4" i="76"/>
  <c r="D4" i="76"/>
  <c r="C4" i="76"/>
  <c r="B4" i="76"/>
  <c r="BQ3" i="76"/>
  <c r="BP3" i="76"/>
  <c r="BO3" i="76"/>
  <c r="BN3" i="76"/>
  <c r="BM3" i="76"/>
  <c r="BL3" i="76"/>
  <c r="BK3" i="76"/>
  <c r="BJ3" i="76"/>
  <c r="BI3" i="76"/>
  <c r="BH3" i="76"/>
  <c r="BG3" i="76"/>
  <c r="BF3" i="76"/>
  <c r="BE3" i="76"/>
  <c r="BD3" i="76"/>
  <c r="BC3" i="76"/>
  <c r="BB3" i="76"/>
  <c r="BA3" i="76"/>
  <c r="AZ3" i="76"/>
  <c r="AY3" i="76"/>
  <c r="AX3" i="76"/>
  <c r="AW3" i="76"/>
  <c r="AV3" i="76"/>
  <c r="AU3" i="76"/>
  <c r="AT3" i="76"/>
  <c r="AS3" i="76"/>
  <c r="AR3" i="76"/>
  <c r="AQ3" i="76"/>
  <c r="AP3" i="76"/>
  <c r="AO3" i="76"/>
  <c r="AN3" i="76"/>
  <c r="AM3" i="76"/>
  <c r="AL3" i="76"/>
  <c r="AK3" i="76"/>
  <c r="AJ3" i="76"/>
  <c r="AI3" i="76"/>
  <c r="AH3" i="76"/>
  <c r="AG3" i="76"/>
  <c r="AF3" i="76"/>
  <c r="AE3" i="76"/>
  <c r="AD3" i="76"/>
  <c r="AC3" i="76"/>
  <c r="AB3" i="76"/>
  <c r="AA3" i="76"/>
  <c r="Z3" i="76"/>
  <c r="Y3" i="76"/>
  <c r="X3" i="76"/>
  <c r="W3" i="76"/>
  <c r="V3" i="76"/>
  <c r="U3" i="76"/>
  <c r="T3" i="76"/>
  <c r="S3" i="76"/>
  <c r="R3" i="76"/>
  <c r="Q3" i="76"/>
  <c r="P3" i="76"/>
  <c r="O3" i="76"/>
  <c r="N3" i="76"/>
  <c r="M3" i="76"/>
  <c r="L3" i="76"/>
  <c r="K3" i="76"/>
  <c r="J3" i="76"/>
  <c r="I3" i="76"/>
  <c r="H3" i="76"/>
  <c r="G3" i="76"/>
  <c r="F3" i="76"/>
  <c r="E3" i="76"/>
  <c r="D3" i="76"/>
  <c r="C3" i="76"/>
  <c r="B3" i="76"/>
  <c r="BQ2" i="76"/>
  <c r="BP2" i="76"/>
  <c r="BO2" i="76"/>
  <c r="BN2" i="76"/>
  <c r="BM2" i="76"/>
  <c r="BL2" i="76"/>
  <c r="BK2" i="76"/>
  <c r="BJ2" i="76"/>
  <c r="BI2" i="76"/>
  <c r="BH2" i="76"/>
  <c r="BG2" i="76"/>
  <c r="BF2" i="76"/>
  <c r="BE2" i="76"/>
  <c r="BD2" i="76"/>
  <c r="BC2" i="76"/>
  <c r="BB2" i="76"/>
  <c r="BA2" i="76"/>
  <c r="AZ2" i="76"/>
  <c r="AY2" i="76"/>
  <c r="AX2" i="76"/>
  <c r="AW2" i="76"/>
  <c r="AV2" i="76"/>
  <c r="AU2" i="76"/>
  <c r="AT2" i="76"/>
  <c r="AS2" i="76"/>
  <c r="AR2" i="76"/>
  <c r="AQ2" i="76"/>
  <c r="AP2" i="76"/>
  <c r="AO2" i="76"/>
  <c r="AN2" i="76"/>
  <c r="AM2" i="76"/>
  <c r="AL2" i="76"/>
  <c r="AK2" i="76"/>
  <c r="AJ2" i="76"/>
  <c r="AI2" i="76"/>
  <c r="AH2" i="76"/>
  <c r="AG2" i="76"/>
  <c r="AF2" i="76"/>
  <c r="AE2" i="76"/>
  <c r="AD2" i="76"/>
  <c r="AC2" i="76"/>
  <c r="AB2" i="76"/>
  <c r="AA2" i="76"/>
  <c r="Z2" i="76"/>
  <c r="Y2" i="76"/>
  <c r="X2" i="76"/>
  <c r="W2" i="76"/>
  <c r="V2" i="76"/>
  <c r="U2" i="76"/>
  <c r="T2" i="76"/>
  <c r="S2" i="76"/>
  <c r="R2" i="76"/>
  <c r="Q2" i="76"/>
  <c r="P2" i="76"/>
  <c r="O2" i="76"/>
  <c r="N2" i="76"/>
  <c r="M2" i="76"/>
  <c r="L2" i="76"/>
  <c r="K2" i="76"/>
  <c r="J2" i="76"/>
  <c r="I2" i="76"/>
  <c r="H2" i="76"/>
  <c r="G2" i="76"/>
  <c r="F2" i="76"/>
  <c r="E2" i="76"/>
  <c r="D2" i="76"/>
  <c r="C2" i="76"/>
  <c r="B2" i="76"/>
  <c r="BQ13" i="75"/>
  <c r="BP13" i="75"/>
  <c r="BO13" i="75"/>
  <c r="BN13" i="75"/>
  <c r="BM13" i="75"/>
  <c r="BL13" i="75"/>
  <c r="BK13" i="75"/>
  <c r="BJ13" i="75"/>
  <c r="BI13" i="75"/>
  <c r="BH13" i="75"/>
  <c r="BG13" i="75"/>
  <c r="BF13" i="75"/>
  <c r="BE13" i="75"/>
  <c r="BD13" i="75"/>
  <c r="BC13" i="75"/>
  <c r="BB13" i="75"/>
  <c r="BA13" i="75"/>
  <c r="AZ13" i="75"/>
  <c r="AY13" i="75"/>
  <c r="AX13" i="75"/>
  <c r="AW13" i="75"/>
  <c r="AV13" i="75"/>
  <c r="AU13" i="75"/>
  <c r="AT13" i="75"/>
  <c r="AS13" i="75"/>
  <c r="AR13" i="75"/>
  <c r="AQ13" i="75"/>
  <c r="AP13" i="75"/>
  <c r="AO13" i="75"/>
  <c r="AN13" i="75"/>
  <c r="AM13" i="75"/>
  <c r="AL13" i="75"/>
  <c r="AK13" i="75"/>
  <c r="AJ13" i="75"/>
  <c r="AI13" i="75"/>
  <c r="AH13" i="75"/>
  <c r="AG13" i="75"/>
  <c r="AF13" i="75"/>
  <c r="AE13" i="75"/>
  <c r="AD13" i="75"/>
  <c r="AC13" i="75"/>
  <c r="AB13" i="75"/>
  <c r="AA13" i="75"/>
  <c r="Z13" i="75"/>
  <c r="Y13" i="75"/>
  <c r="X13" i="75"/>
  <c r="W13" i="75"/>
  <c r="V13" i="75"/>
  <c r="U13" i="75"/>
  <c r="T13" i="75"/>
  <c r="S13" i="75"/>
  <c r="R13" i="75"/>
  <c r="Q13" i="75"/>
  <c r="P13" i="75"/>
  <c r="O13" i="75"/>
  <c r="N13" i="75"/>
  <c r="M13" i="75"/>
  <c r="L13" i="75"/>
  <c r="K13" i="75"/>
  <c r="J13" i="75"/>
  <c r="I13" i="75"/>
  <c r="H13" i="75"/>
  <c r="G13" i="75"/>
  <c r="F13" i="75"/>
  <c r="E13" i="75"/>
  <c r="D13" i="75"/>
  <c r="C13" i="75"/>
  <c r="B13" i="75"/>
  <c r="BQ12" i="75"/>
  <c r="BP12" i="75"/>
  <c r="BO12" i="75"/>
  <c r="BN12" i="75"/>
  <c r="BM12" i="75"/>
  <c r="BL12" i="75"/>
  <c r="BK12" i="75"/>
  <c r="BJ12" i="75"/>
  <c r="BI12" i="75"/>
  <c r="BH12" i="75"/>
  <c r="BG12" i="75"/>
  <c r="BF12" i="75"/>
  <c r="BE12" i="75"/>
  <c r="BD12" i="75"/>
  <c r="BC12" i="75"/>
  <c r="BB12" i="75"/>
  <c r="BA12" i="75"/>
  <c r="AZ12" i="75"/>
  <c r="AY12" i="75"/>
  <c r="AX12" i="75"/>
  <c r="AW12" i="75"/>
  <c r="AV12" i="75"/>
  <c r="AU12" i="75"/>
  <c r="AT12" i="75"/>
  <c r="AS12" i="75"/>
  <c r="AR12" i="75"/>
  <c r="AQ12" i="75"/>
  <c r="AP12" i="75"/>
  <c r="AO12" i="75"/>
  <c r="AN12" i="75"/>
  <c r="AM12" i="75"/>
  <c r="AL12" i="75"/>
  <c r="AK12" i="75"/>
  <c r="AJ12" i="75"/>
  <c r="AI12" i="75"/>
  <c r="AH12" i="75"/>
  <c r="AG12" i="75"/>
  <c r="AF12" i="75"/>
  <c r="AE12" i="75"/>
  <c r="AD12" i="75"/>
  <c r="AC12" i="75"/>
  <c r="AB12" i="75"/>
  <c r="AA12" i="75"/>
  <c r="Z12" i="75"/>
  <c r="Y12" i="75"/>
  <c r="X12" i="75"/>
  <c r="W12" i="75"/>
  <c r="V12" i="75"/>
  <c r="U12" i="75"/>
  <c r="T12" i="75"/>
  <c r="S12" i="75"/>
  <c r="R12" i="75"/>
  <c r="Q12" i="75"/>
  <c r="P12" i="75"/>
  <c r="O12" i="75"/>
  <c r="N12" i="75"/>
  <c r="M12" i="75"/>
  <c r="L12" i="75"/>
  <c r="K12" i="75"/>
  <c r="J12" i="75"/>
  <c r="I12" i="75"/>
  <c r="H12" i="75"/>
  <c r="G12" i="75"/>
  <c r="F12" i="75"/>
  <c r="E12" i="75"/>
  <c r="D12" i="75"/>
  <c r="C12" i="75"/>
  <c r="B12" i="75"/>
  <c r="BQ11" i="75"/>
  <c r="BP11" i="75"/>
  <c r="BO11" i="75"/>
  <c r="BN11" i="75"/>
  <c r="BM11" i="75"/>
  <c r="BL11" i="75"/>
  <c r="BK11" i="75"/>
  <c r="BJ11" i="75"/>
  <c r="BI11" i="75"/>
  <c r="BH11" i="75"/>
  <c r="BG11" i="75"/>
  <c r="BF11" i="75"/>
  <c r="BE11" i="75"/>
  <c r="BD11" i="75"/>
  <c r="BC11" i="75"/>
  <c r="BB11" i="75"/>
  <c r="BA11" i="75"/>
  <c r="AZ11" i="75"/>
  <c r="AY11" i="75"/>
  <c r="AX11" i="75"/>
  <c r="AW11" i="75"/>
  <c r="AV11" i="75"/>
  <c r="AU11" i="75"/>
  <c r="AT11" i="75"/>
  <c r="AS11" i="75"/>
  <c r="AR11" i="75"/>
  <c r="AQ11" i="75"/>
  <c r="AP11" i="75"/>
  <c r="AO11" i="75"/>
  <c r="AN11" i="75"/>
  <c r="AM11" i="75"/>
  <c r="AL11" i="75"/>
  <c r="AK11" i="75"/>
  <c r="AJ11" i="75"/>
  <c r="AI11" i="75"/>
  <c r="AH11" i="75"/>
  <c r="AG11" i="75"/>
  <c r="AF11" i="75"/>
  <c r="AE11" i="75"/>
  <c r="AD11" i="75"/>
  <c r="AC11" i="75"/>
  <c r="AB11" i="75"/>
  <c r="AA11" i="75"/>
  <c r="Z11" i="75"/>
  <c r="Y11" i="75"/>
  <c r="X11" i="75"/>
  <c r="W11" i="75"/>
  <c r="V11" i="75"/>
  <c r="U11" i="75"/>
  <c r="T11" i="75"/>
  <c r="S11" i="75"/>
  <c r="R11" i="75"/>
  <c r="Q11" i="75"/>
  <c r="P11" i="75"/>
  <c r="O11" i="75"/>
  <c r="N11" i="75"/>
  <c r="M11" i="75"/>
  <c r="L11" i="75"/>
  <c r="K11" i="75"/>
  <c r="J11" i="75"/>
  <c r="I11" i="75"/>
  <c r="H11" i="75"/>
  <c r="G11" i="75"/>
  <c r="F11" i="75"/>
  <c r="E11" i="75"/>
  <c r="D11" i="75"/>
  <c r="C11" i="75"/>
  <c r="B11" i="75"/>
  <c r="BQ10" i="75"/>
  <c r="BP10" i="75"/>
  <c r="BO10" i="75"/>
  <c r="BN10" i="75"/>
  <c r="BM10" i="75"/>
  <c r="BL10" i="75"/>
  <c r="BK10" i="75"/>
  <c r="BJ10" i="75"/>
  <c r="BI10" i="75"/>
  <c r="BH10" i="75"/>
  <c r="BG10" i="75"/>
  <c r="BF10" i="75"/>
  <c r="BE10" i="75"/>
  <c r="BD10" i="75"/>
  <c r="BC10" i="75"/>
  <c r="BB10" i="75"/>
  <c r="BA10" i="75"/>
  <c r="AZ10" i="75"/>
  <c r="AY10" i="75"/>
  <c r="AX10" i="75"/>
  <c r="AW10" i="75"/>
  <c r="AV10" i="75"/>
  <c r="AU10" i="75"/>
  <c r="AT10" i="75"/>
  <c r="AS10" i="75"/>
  <c r="AR10" i="75"/>
  <c r="AQ10" i="75"/>
  <c r="AP10" i="75"/>
  <c r="AO10" i="75"/>
  <c r="AN10" i="75"/>
  <c r="AM10" i="75"/>
  <c r="AL10" i="75"/>
  <c r="AK10" i="75"/>
  <c r="AJ10" i="75"/>
  <c r="AI10" i="75"/>
  <c r="AH10" i="75"/>
  <c r="AG10" i="75"/>
  <c r="AF10" i="75"/>
  <c r="AE10" i="75"/>
  <c r="AD10" i="75"/>
  <c r="AC10" i="75"/>
  <c r="AB10" i="75"/>
  <c r="AA10" i="75"/>
  <c r="Z10" i="75"/>
  <c r="Y10" i="75"/>
  <c r="X10" i="75"/>
  <c r="W10" i="75"/>
  <c r="V10" i="75"/>
  <c r="U10" i="75"/>
  <c r="T10" i="75"/>
  <c r="S10" i="75"/>
  <c r="R10" i="75"/>
  <c r="Q10" i="75"/>
  <c r="P10" i="75"/>
  <c r="O10" i="75"/>
  <c r="N10" i="75"/>
  <c r="M10" i="75"/>
  <c r="L10" i="75"/>
  <c r="K10" i="75"/>
  <c r="J10" i="75"/>
  <c r="I10" i="75"/>
  <c r="H10" i="75"/>
  <c r="G10" i="75"/>
  <c r="F10" i="75"/>
  <c r="E10" i="75"/>
  <c r="D10" i="75"/>
  <c r="C10" i="75"/>
  <c r="B10" i="75"/>
  <c r="BQ9" i="75"/>
  <c r="BP9" i="75"/>
  <c r="BO9" i="75"/>
  <c r="BN9" i="75"/>
  <c r="BM9" i="75"/>
  <c r="BL9" i="75"/>
  <c r="BK9" i="75"/>
  <c r="BJ9" i="75"/>
  <c r="BI9" i="75"/>
  <c r="BH9" i="75"/>
  <c r="BG9" i="75"/>
  <c r="BF9" i="75"/>
  <c r="BE9" i="75"/>
  <c r="BD9" i="75"/>
  <c r="BC9" i="75"/>
  <c r="BB9" i="75"/>
  <c r="BA9" i="75"/>
  <c r="AZ9" i="75"/>
  <c r="AY9" i="75"/>
  <c r="AX9" i="75"/>
  <c r="AW9" i="75"/>
  <c r="AV9" i="75"/>
  <c r="AU9" i="75"/>
  <c r="AT9" i="75"/>
  <c r="AS9" i="75"/>
  <c r="AR9" i="75"/>
  <c r="AQ9" i="75"/>
  <c r="AP9" i="75"/>
  <c r="AO9" i="75"/>
  <c r="AN9" i="75"/>
  <c r="AM9" i="75"/>
  <c r="AL9" i="75"/>
  <c r="AK9" i="75"/>
  <c r="AJ9" i="75"/>
  <c r="AI9" i="75"/>
  <c r="AH9" i="75"/>
  <c r="AG9" i="75"/>
  <c r="AF9" i="75"/>
  <c r="AE9" i="75"/>
  <c r="AD9" i="75"/>
  <c r="AC9" i="75"/>
  <c r="AB9" i="75"/>
  <c r="AA9" i="75"/>
  <c r="Z9" i="75"/>
  <c r="Y9" i="75"/>
  <c r="X9" i="75"/>
  <c r="W9" i="75"/>
  <c r="V9" i="75"/>
  <c r="U9" i="75"/>
  <c r="T9" i="75"/>
  <c r="S9" i="75"/>
  <c r="R9" i="75"/>
  <c r="Q9" i="75"/>
  <c r="P9" i="75"/>
  <c r="O9" i="75"/>
  <c r="N9" i="75"/>
  <c r="M9" i="75"/>
  <c r="L9" i="75"/>
  <c r="K9" i="75"/>
  <c r="J9" i="75"/>
  <c r="I9" i="75"/>
  <c r="H9" i="75"/>
  <c r="G9" i="75"/>
  <c r="F9" i="75"/>
  <c r="E9" i="75"/>
  <c r="D9" i="75"/>
  <c r="C9" i="75"/>
  <c r="B9" i="75"/>
  <c r="BQ8" i="75"/>
  <c r="BP8" i="75"/>
  <c r="BO8" i="75"/>
  <c r="BN8" i="75"/>
  <c r="BM8" i="75"/>
  <c r="BL8" i="75"/>
  <c r="BK8" i="75"/>
  <c r="BJ8" i="75"/>
  <c r="BI8" i="75"/>
  <c r="BH8" i="75"/>
  <c r="BG8" i="75"/>
  <c r="BF8" i="75"/>
  <c r="BE8" i="75"/>
  <c r="BD8" i="75"/>
  <c r="BC8" i="75"/>
  <c r="BB8" i="75"/>
  <c r="BA8" i="75"/>
  <c r="AZ8" i="75"/>
  <c r="AY8" i="75"/>
  <c r="AX8" i="75"/>
  <c r="AW8" i="75"/>
  <c r="AV8" i="75"/>
  <c r="AU8" i="75"/>
  <c r="AT8" i="75"/>
  <c r="AS8" i="75"/>
  <c r="AR8" i="75"/>
  <c r="AQ8" i="75"/>
  <c r="AP8" i="75"/>
  <c r="AO8" i="75"/>
  <c r="AN8" i="75"/>
  <c r="AM8" i="75"/>
  <c r="AL8" i="75"/>
  <c r="AK8" i="75"/>
  <c r="AJ8" i="75"/>
  <c r="AI8" i="75"/>
  <c r="AH8" i="75"/>
  <c r="AG8" i="75"/>
  <c r="AF8" i="75"/>
  <c r="AE8" i="75"/>
  <c r="AD8" i="75"/>
  <c r="AC8" i="75"/>
  <c r="AB8" i="75"/>
  <c r="AA8" i="75"/>
  <c r="Z8" i="75"/>
  <c r="Y8" i="75"/>
  <c r="X8" i="75"/>
  <c r="W8" i="75"/>
  <c r="V8" i="75"/>
  <c r="U8" i="75"/>
  <c r="T8" i="75"/>
  <c r="S8" i="75"/>
  <c r="R8" i="75"/>
  <c r="Q8" i="75"/>
  <c r="P8" i="75"/>
  <c r="O8" i="75"/>
  <c r="N8" i="75"/>
  <c r="M8" i="75"/>
  <c r="L8" i="75"/>
  <c r="K8" i="75"/>
  <c r="J8" i="75"/>
  <c r="I8" i="75"/>
  <c r="H8" i="75"/>
  <c r="G8" i="75"/>
  <c r="F8" i="75"/>
  <c r="E8" i="75"/>
  <c r="D8" i="75"/>
  <c r="C8" i="75"/>
  <c r="B8" i="75"/>
  <c r="BQ7" i="75"/>
  <c r="BP7" i="75"/>
  <c r="BO7" i="75"/>
  <c r="BN7" i="75"/>
  <c r="BM7" i="75"/>
  <c r="BL7" i="75"/>
  <c r="BK7" i="75"/>
  <c r="BJ7" i="75"/>
  <c r="BI7" i="75"/>
  <c r="BH7" i="75"/>
  <c r="BG7" i="75"/>
  <c r="BF7" i="75"/>
  <c r="BE7" i="75"/>
  <c r="BD7" i="75"/>
  <c r="BC7" i="75"/>
  <c r="BB7" i="75"/>
  <c r="BA7" i="75"/>
  <c r="AZ7" i="75"/>
  <c r="AY7" i="75"/>
  <c r="AX7" i="75"/>
  <c r="AW7" i="75"/>
  <c r="AV7" i="75"/>
  <c r="AU7" i="75"/>
  <c r="AT7" i="75"/>
  <c r="AS7" i="75"/>
  <c r="AR7" i="75"/>
  <c r="AQ7" i="75"/>
  <c r="AP7" i="75"/>
  <c r="AO7" i="75"/>
  <c r="AN7" i="75"/>
  <c r="AM7" i="75"/>
  <c r="AL7" i="75"/>
  <c r="AK7" i="75"/>
  <c r="AJ7" i="75"/>
  <c r="AI7" i="75"/>
  <c r="AH7" i="75"/>
  <c r="AG7" i="75"/>
  <c r="AF7" i="75"/>
  <c r="AE7" i="75"/>
  <c r="AD7" i="75"/>
  <c r="AC7" i="75"/>
  <c r="AB7" i="75"/>
  <c r="AA7" i="75"/>
  <c r="Z7" i="75"/>
  <c r="Y7" i="75"/>
  <c r="X7" i="75"/>
  <c r="W7" i="75"/>
  <c r="V7" i="75"/>
  <c r="U7" i="75"/>
  <c r="T7" i="75"/>
  <c r="S7" i="75"/>
  <c r="R7" i="75"/>
  <c r="Q7" i="75"/>
  <c r="P7" i="75"/>
  <c r="O7" i="75"/>
  <c r="N7" i="75"/>
  <c r="M7" i="75"/>
  <c r="L7" i="75"/>
  <c r="K7" i="75"/>
  <c r="J7" i="75"/>
  <c r="I7" i="75"/>
  <c r="H7" i="75"/>
  <c r="G7" i="75"/>
  <c r="F7" i="75"/>
  <c r="E7" i="75"/>
  <c r="D7" i="75"/>
  <c r="C7" i="75"/>
  <c r="B7" i="75"/>
  <c r="BQ6" i="75"/>
  <c r="BP6" i="75"/>
  <c r="BO6" i="75"/>
  <c r="BN6" i="75"/>
  <c r="BM6" i="75"/>
  <c r="BL6" i="75"/>
  <c r="BK6" i="75"/>
  <c r="BJ6" i="75"/>
  <c r="BI6" i="75"/>
  <c r="BH6" i="75"/>
  <c r="BG6" i="75"/>
  <c r="BF6" i="75"/>
  <c r="BE6" i="75"/>
  <c r="BD6" i="75"/>
  <c r="BC6" i="75"/>
  <c r="BB6" i="75"/>
  <c r="BA6" i="75"/>
  <c r="AZ6" i="75"/>
  <c r="AY6" i="75"/>
  <c r="AX6" i="75"/>
  <c r="AW6" i="75"/>
  <c r="AV6" i="75"/>
  <c r="AU6" i="75"/>
  <c r="AT6" i="75"/>
  <c r="AS6" i="75"/>
  <c r="AR6" i="75"/>
  <c r="AQ6" i="75"/>
  <c r="AP6" i="75"/>
  <c r="AO6" i="75"/>
  <c r="AN6" i="75"/>
  <c r="AM6" i="75"/>
  <c r="AL6" i="75"/>
  <c r="AK6" i="75"/>
  <c r="AJ6" i="75"/>
  <c r="AI6" i="75"/>
  <c r="AH6" i="75"/>
  <c r="AG6" i="75"/>
  <c r="AF6" i="75"/>
  <c r="AE6" i="75"/>
  <c r="AD6" i="75"/>
  <c r="AC6" i="75"/>
  <c r="AB6" i="75"/>
  <c r="AA6" i="75"/>
  <c r="Z6" i="75"/>
  <c r="Y6" i="75"/>
  <c r="X6" i="75"/>
  <c r="W6" i="75"/>
  <c r="V6" i="75"/>
  <c r="U6" i="75"/>
  <c r="T6" i="75"/>
  <c r="S6" i="75"/>
  <c r="R6" i="75"/>
  <c r="Q6" i="75"/>
  <c r="P6" i="75"/>
  <c r="O6" i="75"/>
  <c r="N6" i="75"/>
  <c r="M6" i="75"/>
  <c r="L6" i="75"/>
  <c r="K6" i="75"/>
  <c r="J6" i="75"/>
  <c r="I6" i="75"/>
  <c r="H6" i="75"/>
  <c r="G6" i="75"/>
  <c r="F6" i="75"/>
  <c r="E6" i="75"/>
  <c r="D6" i="75"/>
  <c r="C6" i="75"/>
  <c r="B6" i="75"/>
  <c r="BQ5" i="75"/>
  <c r="BP5" i="75"/>
  <c r="BO5" i="75"/>
  <c r="BN5" i="75"/>
  <c r="BM5" i="75"/>
  <c r="BL5" i="75"/>
  <c r="BK5" i="75"/>
  <c r="BJ5" i="75"/>
  <c r="BI5" i="75"/>
  <c r="BH5" i="75"/>
  <c r="BG5" i="75"/>
  <c r="BF5" i="75"/>
  <c r="BE5" i="75"/>
  <c r="BD5" i="75"/>
  <c r="BC5" i="75"/>
  <c r="BB5" i="75"/>
  <c r="BA5" i="75"/>
  <c r="AZ5" i="75"/>
  <c r="AY5" i="75"/>
  <c r="AX5" i="75"/>
  <c r="AW5" i="75"/>
  <c r="AV5" i="75"/>
  <c r="AU5" i="75"/>
  <c r="AT5" i="75"/>
  <c r="AS5" i="75"/>
  <c r="AR5" i="75"/>
  <c r="AQ5" i="75"/>
  <c r="AP5" i="75"/>
  <c r="AO5" i="75"/>
  <c r="AN5" i="75"/>
  <c r="AM5" i="75"/>
  <c r="AL5" i="75"/>
  <c r="AK5" i="75"/>
  <c r="AJ5" i="75"/>
  <c r="AI5" i="75"/>
  <c r="AH5" i="75"/>
  <c r="AG5" i="75"/>
  <c r="AF5" i="75"/>
  <c r="AE5" i="75"/>
  <c r="AD5" i="75"/>
  <c r="AC5" i="75"/>
  <c r="AB5" i="75"/>
  <c r="AA5" i="75"/>
  <c r="Z5" i="75"/>
  <c r="Y5" i="75"/>
  <c r="X5" i="75"/>
  <c r="W5" i="75"/>
  <c r="V5" i="75"/>
  <c r="U5" i="75"/>
  <c r="T5" i="75"/>
  <c r="S5" i="75"/>
  <c r="R5" i="75"/>
  <c r="Q5" i="75"/>
  <c r="P5" i="75"/>
  <c r="O5" i="75"/>
  <c r="N5" i="75"/>
  <c r="M5" i="75"/>
  <c r="L5" i="75"/>
  <c r="K5" i="75"/>
  <c r="J5" i="75"/>
  <c r="I5" i="75"/>
  <c r="H5" i="75"/>
  <c r="G5" i="75"/>
  <c r="F5" i="75"/>
  <c r="E5" i="75"/>
  <c r="D5" i="75"/>
  <c r="C5" i="75"/>
  <c r="B5" i="75"/>
  <c r="BQ4" i="75"/>
  <c r="BP4" i="75"/>
  <c r="BO4" i="75"/>
  <c r="BN4" i="75"/>
  <c r="BM4" i="75"/>
  <c r="BL4" i="75"/>
  <c r="BK4" i="75"/>
  <c r="BJ4" i="75"/>
  <c r="BI4" i="75"/>
  <c r="BH4" i="75"/>
  <c r="BG4" i="75"/>
  <c r="BF4" i="75"/>
  <c r="BE4" i="75"/>
  <c r="BD4" i="75"/>
  <c r="BC4" i="75"/>
  <c r="BB4" i="75"/>
  <c r="BA4" i="75"/>
  <c r="AZ4" i="75"/>
  <c r="AY4" i="75"/>
  <c r="AX4" i="75"/>
  <c r="AW4" i="75"/>
  <c r="AV4" i="75"/>
  <c r="AU4" i="75"/>
  <c r="AT4" i="75"/>
  <c r="AS4" i="75"/>
  <c r="AR4" i="75"/>
  <c r="AQ4" i="75"/>
  <c r="AP4" i="75"/>
  <c r="AO4" i="75"/>
  <c r="AN4" i="75"/>
  <c r="AM4" i="75"/>
  <c r="AL4" i="75"/>
  <c r="AK4" i="75"/>
  <c r="AJ4" i="75"/>
  <c r="AI4" i="75"/>
  <c r="AH4" i="75"/>
  <c r="AG4" i="75"/>
  <c r="AF4" i="75"/>
  <c r="AE4" i="75"/>
  <c r="AD4" i="75"/>
  <c r="AC4" i="75"/>
  <c r="AB4" i="75"/>
  <c r="AA4" i="75"/>
  <c r="Z4" i="75"/>
  <c r="Y4" i="75"/>
  <c r="X4" i="75"/>
  <c r="W4" i="75"/>
  <c r="V4" i="75"/>
  <c r="U4" i="75"/>
  <c r="T4" i="75"/>
  <c r="S4" i="75"/>
  <c r="R4" i="75"/>
  <c r="Q4" i="75"/>
  <c r="P4" i="75"/>
  <c r="O4" i="75"/>
  <c r="N4" i="75"/>
  <c r="M4" i="75"/>
  <c r="L4" i="75"/>
  <c r="K4" i="75"/>
  <c r="J4" i="75"/>
  <c r="I4" i="75"/>
  <c r="H4" i="75"/>
  <c r="G4" i="75"/>
  <c r="F4" i="75"/>
  <c r="E4" i="75"/>
  <c r="D4" i="75"/>
  <c r="C4" i="75"/>
  <c r="B4" i="75"/>
  <c r="BQ3" i="75"/>
  <c r="BP3" i="75"/>
  <c r="BO3" i="75"/>
  <c r="BN3" i="75"/>
  <c r="BM3" i="75"/>
  <c r="BL3" i="75"/>
  <c r="BK3" i="75"/>
  <c r="BJ3" i="75"/>
  <c r="BI3" i="75"/>
  <c r="BH3" i="75"/>
  <c r="BG3" i="75"/>
  <c r="BF3" i="75"/>
  <c r="BE3" i="75"/>
  <c r="BD3" i="75"/>
  <c r="BC3" i="75"/>
  <c r="BB3" i="75"/>
  <c r="BA3" i="75"/>
  <c r="AZ3" i="75"/>
  <c r="AY3" i="75"/>
  <c r="AX3" i="75"/>
  <c r="AW3" i="75"/>
  <c r="AV3" i="75"/>
  <c r="AU3" i="75"/>
  <c r="AT3" i="75"/>
  <c r="AS3" i="75"/>
  <c r="AR3" i="75"/>
  <c r="AQ3" i="75"/>
  <c r="AP3" i="75"/>
  <c r="AO3" i="75"/>
  <c r="AN3" i="75"/>
  <c r="AM3" i="75"/>
  <c r="AL3" i="75"/>
  <c r="AK3" i="75"/>
  <c r="AJ3" i="75"/>
  <c r="AI3" i="75"/>
  <c r="AH3" i="75"/>
  <c r="AG3" i="75"/>
  <c r="AF3" i="75"/>
  <c r="AE3" i="75"/>
  <c r="AD3" i="75"/>
  <c r="AC3" i="75"/>
  <c r="AB3" i="75"/>
  <c r="AA3" i="75"/>
  <c r="Z3" i="75"/>
  <c r="Y3" i="75"/>
  <c r="X3" i="75"/>
  <c r="W3" i="75"/>
  <c r="V3" i="75"/>
  <c r="U3" i="75"/>
  <c r="T3" i="75"/>
  <c r="S3" i="75"/>
  <c r="R3" i="75"/>
  <c r="Q3" i="75"/>
  <c r="P3" i="75"/>
  <c r="O3" i="75"/>
  <c r="N3" i="75"/>
  <c r="M3" i="75"/>
  <c r="L3" i="75"/>
  <c r="K3" i="75"/>
  <c r="J3" i="75"/>
  <c r="I3" i="75"/>
  <c r="H3" i="75"/>
  <c r="G3" i="75"/>
  <c r="F3" i="75"/>
  <c r="E3" i="75"/>
  <c r="D3" i="75"/>
  <c r="C3" i="75"/>
  <c r="B3" i="75"/>
  <c r="BQ2" i="75"/>
  <c r="BP2" i="75"/>
  <c r="BO2" i="75"/>
  <c r="BN2" i="75"/>
  <c r="BM2" i="75"/>
  <c r="BL2" i="75"/>
  <c r="BK2" i="75"/>
  <c r="BJ2" i="75"/>
  <c r="BI2" i="75"/>
  <c r="BH2" i="75"/>
  <c r="BG2" i="75"/>
  <c r="BF2" i="75"/>
  <c r="BE2" i="75"/>
  <c r="BD2" i="75"/>
  <c r="BC2" i="75"/>
  <c r="BB2" i="75"/>
  <c r="BA2" i="75"/>
  <c r="AZ2" i="75"/>
  <c r="AY2" i="75"/>
  <c r="AX2" i="75"/>
  <c r="AW2" i="75"/>
  <c r="AV2" i="75"/>
  <c r="AU2" i="75"/>
  <c r="AT2" i="75"/>
  <c r="AS2" i="75"/>
  <c r="AR2" i="75"/>
  <c r="AQ2" i="75"/>
  <c r="AP2" i="75"/>
  <c r="AO2" i="75"/>
  <c r="AN2" i="75"/>
  <c r="AM2" i="75"/>
  <c r="AL2" i="75"/>
  <c r="AK2" i="75"/>
  <c r="AJ2" i="75"/>
  <c r="AI2" i="75"/>
  <c r="AH2" i="75"/>
  <c r="AG2" i="75"/>
  <c r="AF2" i="75"/>
  <c r="AE2" i="75"/>
  <c r="AD2" i="75"/>
  <c r="AC2" i="75"/>
  <c r="AB2" i="75"/>
  <c r="AA2" i="75"/>
  <c r="Z2" i="75"/>
  <c r="Y2" i="75"/>
  <c r="X2" i="75"/>
  <c r="W2" i="75"/>
  <c r="V2" i="75"/>
  <c r="U2" i="75"/>
  <c r="T2" i="75"/>
  <c r="S2" i="75"/>
  <c r="R2" i="75"/>
  <c r="Q2" i="75"/>
  <c r="P2" i="75"/>
  <c r="O2" i="75"/>
  <c r="N2" i="75"/>
  <c r="M2" i="75"/>
  <c r="L2" i="75"/>
  <c r="K2" i="75"/>
  <c r="J2" i="75"/>
  <c r="I2" i="75"/>
  <c r="H2" i="75"/>
  <c r="G2" i="75"/>
  <c r="F2" i="75"/>
  <c r="E2" i="75"/>
  <c r="D2" i="75"/>
  <c r="C2" i="75"/>
  <c r="B2" i="75"/>
  <c r="BQ13" i="74"/>
  <c r="BP13" i="74"/>
  <c r="BO13" i="74"/>
  <c r="BN13" i="74"/>
  <c r="BM13" i="74"/>
  <c r="BL13" i="74"/>
  <c r="BK13" i="74"/>
  <c r="BJ13" i="74"/>
  <c r="BI13" i="74"/>
  <c r="BH13" i="74"/>
  <c r="BG13" i="74"/>
  <c r="BF13" i="74"/>
  <c r="BE13" i="74"/>
  <c r="BD13" i="74"/>
  <c r="BC13" i="74"/>
  <c r="BB13" i="74"/>
  <c r="BA13" i="74"/>
  <c r="AZ13" i="74"/>
  <c r="AY13" i="74"/>
  <c r="AX13" i="74"/>
  <c r="AW13" i="74"/>
  <c r="AV13" i="74"/>
  <c r="AU13" i="74"/>
  <c r="AT13" i="74"/>
  <c r="AS13" i="74"/>
  <c r="AR13" i="74"/>
  <c r="AQ13" i="74"/>
  <c r="AP13" i="74"/>
  <c r="AO13" i="74"/>
  <c r="AN13" i="74"/>
  <c r="AM13" i="74"/>
  <c r="AL13" i="74"/>
  <c r="AK13" i="74"/>
  <c r="AJ13" i="74"/>
  <c r="AI13" i="74"/>
  <c r="AH13" i="74"/>
  <c r="AG13" i="74"/>
  <c r="AF13" i="74"/>
  <c r="AE13" i="74"/>
  <c r="AD13" i="74"/>
  <c r="AC13" i="74"/>
  <c r="AB13" i="74"/>
  <c r="AA13" i="74"/>
  <c r="Z13" i="74"/>
  <c r="Y13" i="74"/>
  <c r="X13" i="74"/>
  <c r="W13" i="74"/>
  <c r="V13" i="74"/>
  <c r="U13" i="74"/>
  <c r="T13" i="74"/>
  <c r="S13" i="74"/>
  <c r="R13" i="74"/>
  <c r="Q13" i="74"/>
  <c r="P13" i="74"/>
  <c r="O13" i="74"/>
  <c r="N13" i="74"/>
  <c r="M13" i="74"/>
  <c r="L13" i="74"/>
  <c r="K13" i="74"/>
  <c r="J13" i="74"/>
  <c r="I13" i="74"/>
  <c r="H13" i="74"/>
  <c r="G13" i="74"/>
  <c r="F13" i="74"/>
  <c r="E13" i="74"/>
  <c r="D13" i="74"/>
  <c r="C13" i="74"/>
  <c r="B13" i="74"/>
  <c r="BQ12" i="74"/>
  <c r="BP12" i="74"/>
  <c r="BO12" i="74"/>
  <c r="BN12" i="74"/>
  <c r="BM12" i="74"/>
  <c r="BL12" i="74"/>
  <c r="BK12" i="74"/>
  <c r="BJ12" i="74"/>
  <c r="BI12" i="74"/>
  <c r="BH12" i="74"/>
  <c r="BG12" i="74"/>
  <c r="BF12" i="74"/>
  <c r="BE12" i="74"/>
  <c r="BD12" i="74"/>
  <c r="BC12" i="74"/>
  <c r="BB12" i="74"/>
  <c r="BA12" i="74"/>
  <c r="AZ12" i="74"/>
  <c r="AY12" i="74"/>
  <c r="AX12" i="74"/>
  <c r="AW12" i="74"/>
  <c r="AV12" i="74"/>
  <c r="AU12" i="74"/>
  <c r="AT12" i="74"/>
  <c r="AS12" i="74"/>
  <c r="AR12" i="74"/>
  <c r="AQ12" i="74"/>
  <c r="AP12" i="74"/>
  <c r="AO12" i="74"/>
  <c r="AN12" i="74"/>
  <c r="AM12" i="74"/>
  <c r="AL12" i="74"/>
  <c r="AK12" i="74"/>
  <c r="AJ12" i="74"/>
  <c r="AI12" i="74"/>
  <c r="AH12" i="74"/>
  <c r="AG12" i="74"/>
  <c r="AF12" i="74"/>
  <c r="AE12" i="74"/>
  <c r="AD12" i="74"/>
  <c r="AC12" i="74"/>
  <c r="AB12" i="74"/>
  <c r="AA12" i="74"/>
  <c r="Z12" i="74"/>
  <c r="Y12" i="74"/>
  <c r="X12" i="74"/>
  <c r="W12" i="74"/>
  <c r="V12" i="74"/>
  <c r="U12" i="74"/>
  <c r="T12" i="74"/>
  <c r="S12" i="74"/>
  <c r="R12" i="74"/>
  <c r="Q12" i="74"/>
  <c r="P12" i="74"/>
  <c r="O12" i="74"/>
  <c r="N12" i="74"/>
  <c r="M12" i="74"/>
  <c r="L12" i="74"/>
  <c r="K12" i="74"/>
  <c r="J12" i="74"/>
  <c r="I12" i="74"/>
  <c r="H12" i="74"/>
  <c r="G12" i="74"/>
  <c r="F12" i="74"/>
  <c r="E12" i="74"/>
  <c r="D12" i="74"/>
  <c r="C12" i="74"/>
  <c r="B12" i="74"/>
  <c r="BQ11" i="74"/>
  <c r="BP11" i="74"/>
  <c r="BO11" i="74"/>
  <c r="BN11" i="74"/>
  <c r="BM11" i="74"/>
  <c r="BL11" i="74"/>
  <c r="BK11" i="74"/>
  <c r="BJ11" i="74"/>
  <c r="BI11" i="74"/>
  <c r="BH11" i="74"/>
  <c r="BG11" i="74"/>
  <c r="BF11" i="74"/>
  <c r="BE11" i="74"/>
  <c r="BD11" i="74"/>
  <c r="BC11" i="74"/>
  <c r="BB11" i="74"/>
  <c r="BA11" i="74"/>
  <c r="AZ11" i="74"/>
  <c r="AY11" i="74"/>
  <c r="AX11" i="74"/>
  <c r="AW11" i="74"/>
  <c r="AV11" i="74"/>
  <c r="AU11" i="74"/>
  <c r="AT11" i="74"/>
  <c r="AS11" i="74"/>
  <c r="AR11" i="74"/>
  <c r="AQ11" i="74"/>
  <c r="AP11" i="74"/>
  <c r="AO11" i="74"/>
  <c r="AN11" i="74"/>
  <c r="AM11" i="74"/>
  <c r="AL11" i="74"/>
  <c r="AK11" i="74"/>
  <c r="AJ11" i="74"/>
  <c r="AI11" i="74"/>
  <c r="AH11" i="74"/>
  <c r="AG11" i="74"/>
  <c r="AF11" i="74"/>
  <c r="AE11" i="74"/>
  <c r="AD11" i="74"/>
  <c r="AC11" i="74"/>
  <c r="AB11" i="74"/>
  <c r="AA11" i="74"/>
  <c r="Z11" i="74"/>
  <c r="Y11" i="74"/>
  <c r="X11" i="74"/>
  <c r="W11" i="74"/>
  <c r="V11" i="74"/>
  <c r="U11" i="74"/>
  <c r="T11" i="74"/>
  <c r="S11" i="74"/>
  <c r="R11" i="74"/>
  <c r="Q11" i="74"/>
  <c r="P11" i="74"/>
  <c r="O11" i="74"/>
  <c r="N11" i="74"/>
  <c r="M11" i="74"/>
  <c r="L11" i="74"/>
  <c r="K11" i="74"/>
  <c r="J11" i="74"/>
  <c r="I11" i="74"/>
  <c r="H11" i="74"/>
  <c r="G11" i="74"/>
  <c r="F11" i="74"/>
  <c r="E11" i="74"/>
  <c r="D11" i="74"/>
  <c r="C11" i="74"/>
  <c r="B11" i="74"/>
  <c r="BQ10" i="74"/>
  <c r="BP10" i="74"/>
  <c r="BO10" i="74"/>
  <c r="BN10" i="74"/>
  <c r="BM10" i="74"/>
  <c r="BL10" i="74"/>
  <c r="BK10" i="74"/>
  <c r="BJ10" i="74"/>
  <c r="BI10" i="74"/>
  <c r="BH10" i="74"/>
  <c r="BG10" i="74"/>
  <c r="BF10" i="74"/>
  <c r="BE10" i="74"/>
  <c r="BD10" i="74"/>
  <c r="BC10" i="74"/>
  <c r="BB10" i="74"/>
  <c r="BA10" i="74"/>
  <c r="AZ10" i="74"/>
  <c r="AY10" i="74"/>
  <c r="AX10" i="74"/>
  <c r="AW10" i="74"/>
  <c r="AV10" i="74"/>
  <c r="AU10" i="74"/>
  <c r="AT10" i="74"/>
  <c r="AS10" i="74"/>
  <c r="AR10" i="74"/>
  <c r="AQ10" i="74"/>
  <c r="AP10" i="74"/>
  <c r="AO10" i="74"/>
  <c r="AN10" i="74"/>
  <c r="AM10" i="74"/>
  <c r="AL10" i="74"/>
  <c r="AK10" i="74"/>
  <c r="AJ10" i="74"/>
  <c r="AI10" i="74"/>
  <c r="AH10" i="74"/>
  <c r="AG10" i="74"/>
  <c r="AF10" i="74"/>
  <c r="AE10" i="74"/>
  <c r="AD10" i="74"/>
  <c r="AC10" i="74"/>
  <c r="AB10" i="74"/>
  <c r="AA10" i="74"/>
  <c r="Z10" i="74"/>
  <c r="Y10" i="74"/>
  <c r="X10" i="74"/>
  <c r="W10" i="74"/>
  <c r="V10" i="74"/>
  <c r="U10" i="74"/>
  <c r="T10" i="74"/>
  <c r="S10" i="74"/>
  <c r="R10" i="74"/>
  <c r="Q10" i="74"/>
  <c r="P10" i="74"/>
  <c r="O10" i="74"/>
  <c r="N10" i="74"/>
  <c r="M10" i="74"/>
  <c r="L10" i="74"/>
  <c r="K10" i="74"/>
  <c r="J10" i="74"/>
  <c r="I10" i="74"/>
  <c r="H10" i="74"/>
  <c r="G10" i="74"/>
  <c r="F10" i="74"/>
  <c r="E10" i="74"/>
  <c r="D10" i="74"/>
  <c r="C10" i="74"/>
  <c r="B10" i="74"/>
  <c r="BQ9" i="74"/>
  <c r="BP9" i="74"/>
  <c r="BO9" i="74"/>
  <c r="BN9" i="74"/>
  <c r="BM9" i="74"/>
  <c r="BL9" i="74"/>
  <c r="BK9" i="74"/>
  <c r="BJ9" i="74"/>
  <c r="BI9" i="74"/>
  <c r="BH9" i="74"/>
  <c r="BG9" i="74"/>
  <c r="BF9" i="74"/>
  <c r="BE9" i="74"/>
  <c r="BD9" i="74"/>
  <c r="BC9" i="74"/>
  <c r="BB9" i="74"/>
  <c r="BA9" i="74"/>
  <c r="AZ9" i="74"/>
  <c r="AY9" i="74"/>
  <c r="AX9" i="74"/>
  <c r="AW9" i="74"/>
  <c r="AV9" i="74"/>
  <c r="AU9" i="74"/>
  <c r="AT9" i="74"/>
  <c r="AS9" i="74"/>
  <c r="AR9" i="74"/>
  <c r="AQ9" i="74"/>
  <c r="AP9" i="74"/>
  <c r="AO9" i="74"/>
  <c r="AN9" i="74"/>
  <c r="AM9" i="74"/>
  <c r="AL9" i="74"/>
  <c r="AK9" i="74"/>
  <c r="AJ9" i="74"/>
  <c r="AI9" i="74"/>
  <c r="AH9" i="74"/>
  <c r="AG9" i="74"/>
  <c r="AF9" i="74"/>
  <c r="AE9" i="74"/>
  <c r="AD9" i="74"/>
  <c r="AC9" i="74"/>
  <c r="AB9" i="74"/>
  <c r="AA9" i="74"/>
  <c r="Z9" i="74"/>
  <c r="Y9" i="74"/>
  <c r="X9" i="74"/>
  <c r="W9" i="74"/>
  <c r="V9" i="74"/>
  <c r="U9" i="74"/>
  <c r="T9" i="74"/>
  <c r="S9" i="74"/>
  <c r="R9" i="74"/>
  <c r="Q9" i="74"/>
  <c r="P9" i="74"/>
  <c r="O9" i="74"/>
  <c r="N9" i="74"/>
  <c r="M9" i="74"/>
  <c r="L9" i="74"/>
  <c r="K9" i="74"/>
  <c r="J9" i="74"/>
  <c r="I9" i="74"/>
  <c r="H9" i="74"/>
  <c r="G9" i="74"/>
  <c r="F9" i="74"/>
  <c r="E9" i="74"/>
  <c r="D9" i="74"/>
  <c r="C9" i="74"/>
  <c r="B9" i="74"/>
  <c r="BQ8" i="74"/>
  <c r="BP8" i="74"/>
  <c r="BO8" i="74"/>
  <c r="BN8" i="74"/>
  <c r="BM8" i="74"/>
  <c r="BL8" i="74"/>
  <c r="BK8" i="74"/>
  <c r="BJ8" i="74"/>
  <c r="BI8" i="74"/>
  <c r="BH8" i="74"/>
  <c r="BG8" i="74"/>
  <c r="BF8" i="74"/>
  <c r="BE8" i="74"/>
  <c r="BD8" i="74"/>
  <c r="BC8" i="74"/>
  <c r="BB8" i="74"/>
  <c r="BA8" i="74"/>
  <c r="AZ8" i="74"/>
  <c r="AY8" i="74"/>
  <c r="AX8" i="74"/>
  <c r="AW8" i="74"/>
  <c r="AV8" i="74"/>
  <c r="AU8" i="74"/>
  <c r="AT8" i="74"/>
  <c r="AS8" i="74"/>
  <c r="AR8" i="74"/>
  <c r="AQ8" i="74"/>
  <c r="AP8" i="74"/>
  <c r="AO8" i="74"/>
  <c r="AN8" i="74"/>
  <c r="AM8" i="74"/>
  <c r="AL8" i="74"/>
  <c r="AK8" i="74"/>
  <c r="AJ8" i="74"/>
  <c r="AI8" i="74"/>
  <c r="AH8" i="74"/>
  <c r="AG8" i="74"/>
  <c r="AF8" i="74"/>
  <c r="AE8" i="74"/>
  <c r="AD8" i="74"/>
  <c r="AC8" i="74"/>
  <c r="AB8" i="74"/>
  <c r="AA8" i="74"/>
  <c r="Z8" i="74"/>
  <c r="Y8" i="74"/>
  <c r="X8" i="74"/>
  <c r="W8" i="74"/>
  <c r="V8" i="74"/>
  <c r="U8" i="74"/>
  <c r="T8" i="74"/>
  <c r="S8" i="74"/>
  <c r="R8" i="74"/>
  <c r="Q8" i="74"/>
  <c r="P8" i="74"/>
  <c r="O8" i="74"/>
  <c r="N8" i="74"/>
  <c r="M8" i="74"/>
  <c r="L8" i="74"/>
  <c r="K8" i="74"/>
  <c r="J8" i="74"/>
  <c r="I8" i="74"/>
  <c r="H8" i="74"/>
  <c r="G8" i="74"/>
  <c r="F8" i="74"/>
  <c r="E8" i="74"/>
  <c r="D8" i="74"/>
  <c r="C8" i="74"/>
  <c r="B8" i="74"/>
  <c r="BQ7" i="74"/>
  <c r="BP7" i="74"/>
  <c r="BO7" i="74"/>
  <c r="BN7" i="74"/>
  <c r="BM7" i="74"/>
  <c r="BL7" i="74"/>
  <c r="BK7" i="74"/>
  <c r="BJ7" i="74"/>
  <c r="BI7" i="74"/>
  <c r="BH7" i="74"/>
  <c r="BG7" i="74"/>
  <c r="BF7" i="74"/>
  <c r="BE7" i="74"/>
  <c r="BD7" i="74"/>
  <c r="BC7" i="74"/>
  <c r="BB7" i="74"/>
  <c r="BA7" i="74"/>
  <c r="AZ7" i="74"/>
  <c r="AY7" i="74"/>
  <c r="AX7" i="74"/>
  <c r="AW7" i="74"/>
  <c r="AV7" i="74"/>
  <c r="AU7" i="74"/>
  <c r="AT7" i="74"/>
  <c r="AS7" i="74"/>
  <c r="AR7" i="74"/>
  <c r="AQ7" i="74"/>
  <c r="AP7" i="74"/>
  <c r="AO7" i="74"/>
  <c r="AN7" i="74"/>
  <c r="AM7" i="74"/>
  <c r="AL7" i="74"/>
  <c r="AK7" i="74"/>
  <c r="AJ7" i="74"/>
  <c r="AI7" i="74"/>
  <c r="AH7" i="74"/>
  <c r="AG7" i="74"/>
  <c r="AF7" i="74"/>
  <c r="AE7" i="74"/>
  <c r="AD7" i="74"/>
  <c r="AC7" i="74"/>
  <c r="AB7" i="74"/>
  <c r="AA7" i="74"/>
  <c r="Z7" i="74"/>
  <c r="Y7" i="74"/>
  <c r="X7" i="74"/>
  <c r="W7" i="74"/>
  <c r="V7" i="74"/>
  <c r="U7" i="74"/>
  <c r="T7" i="74"/>
  <c r="S7" i="74"/>
  <c r="R7" i="74"/>
  <c r="Q7" i="74"/>
  <c r="P7" i="74"/>
  <c r="O7" i="74"/>
  <c r="N7" i="74"/>
  <c r="M7" i="74"/>
  <c r="L7" i="74"/>
  <c r="K7" i="74"/>
  <c r="J7" i="74"/>
  <c r="I7" i="74"/>
  <c r="H7" i="74"/>
  <c r="G7" i="74"/>
  <c r="F7" i="74"/>
  <c r="E7" i="74"/>
  <c r="D7" i="74"/>
  <c r="C7" i="74"/>
  <c r="B7" i="74"/>
  <c r="BQ6" i="74"/>
  <c r="BP6" i="74"/>
  <c r="BO6" i="74"/>
  <c r="BN6" i="74"/>
  <c r="BM6" i="74"/>
  <c r="BL6" i="74"/>
  <c r="BK6" i="74"/>
  <c r="BJ6" i="74"/>
  <c r="BI6" i="74"/>
  <c r="BH6" i="74"/>
  <c r="BG6" i="74"/>
  <c r="BF6" i="74"/>
  <c r="BE6" i="74"/>
  <c r="BD6" i="74"/>
  <c r="BC6" i="74"/>
  <c r="BB6" i="74"/>
  <c r="BA6" i="74"/>
  <c r="AZ6" i="74"/>
  <c r="AY6" i="74"/>
  <c r="AX6" i="74"/>
  <c r="AW6" i="74"/>
  <c r="AV6" i="74"/>
  <c r="AU6" i="74"/>
  <c r="AT6" i="74"/>
  <c r="AS6" i="74"/>
  <c r="AR6" i="74"/>
  <c r="AQ6" i="74"/>
  <c r="AP6" i="74"/>
  <c r="AO6" i="74"/>
  <c r="AN6" i="74"/>
  <c r="AM6" i="74"/>
  <c r="AL6" i="74"/>
  <c r="AK6" i="74"/>
  <c r="AJ6" i="74"/>
  <c r="AI6" i="74"/>
  <c r="AH6" i="74"/>
  <c r="AG6" i="74"/>
  <c r="AF6" i="74"/>
  <c r="AE6" i="74"/>
  <c r="AD6" i="74"/>
  <c r="AC6" i="74"/>
  <c r="AB6" i="74"/>
  <c r="AA6" i="74"/>
  <c r="Z6" i="74"/>
  <c r="Y6" i="74"/>
  <c r="X6" i="74"/>
  <c r="W6" i="74"/>
  <c r="V6" i="74"/>
  <c r="U6" i="74"/>
  <c r="T6" i="74"/>
  <c r="S6" i="74"/>
  <c r="R6" i="74"/>
  <c r="Q6" i="74"/>
  <c r="P6" i="74"/>
  <c r="O6" i="74"/>
  <c r="N6" i="74"/>
  <c r="M6" i="74"/>
  <c r="L6" i="74"/>
  <c r="K6" i="74"/>
  <c r="J6" i="74"/>
  <c r="I6" i="74"/>
  <c r="H6" i="74"/>
  <c r="G6" i="74"/>
  <c r="F6" i="74"/>
  <c r="E6" i="74"/>
  <c r="D6" i="74"/>
  <c r="C6" i="74"/>
  <c r="B6" i="74"/>
  <c r="BQ5" i="74"/>
  <c r="BP5" i="74"/>
  <c r="BO5" i="74"/>
  <c r="BN5" i="74"/>
  <c r="BM5" i="74"/>
  <c r="BL5" i="74"/>
  <c r="BK5" i="74"/>
  <c r="BJ5" i="74"/>
  <c r="BI5" i="74"/>
  <c r="BH5" i="74"/>
  <c r="BG5" i="74"/>
  <c r="BF5" i="74"/>
  <c r="BE5" i="74"/>
  <c r="BD5" i="74"/>
  <c r="BC5" i="74"/>
  <c r="BB5" i="74"/>
  <c r="BA5" i="74"/>
  <c r="AZ5" i="74"/>
  <c r="AY5" i="74"/>
  <c r="AX5" i="74"/>
  <c r="AW5" i="74"/>
  <c r="AV5" i="74"/>
  <c r="AU5" i="74"/>
  <c r="AT5" i="74"/>
  <c r="AS5" i="74"/>
  <c r="AR5" i="74"/>
  <c r="AQ5" i="74"/>
  <c r="AP5" i="74"/>
  <c r="AO5" i="74"/>
  <c r="AN5" i="74"/>
  <c r="AM5" i="74"/>
  <c r="AL5" i="74"/>
  <c r="AK5" i="74"/>
  <c r="AJ5" i="74"/>
  <c r="AI5" i="74"/>
  <c r="AH5" i="74"/>
  <c r="AG5" i="74"/>
  <c r="AF5" i="74"/>
  <c r="AE5" i="74"/>
  <c r="AD5" i="74"/>
  <c r="AC5" i="74"/>
  <c r="AB5" i="74"/>
  <c r="AA5" i="74"/>
  <c r="Z5" i="74"/>
  <c r="Y5" i="74"/>
  <c r="X5" i="74"/>
  <c r="W5" i="74"/>
  <c r="V5" i="74"/>
  <c r="U5" i="74"/>
  <c r="T5" i="74"/>
  <c r="S5" i="74"/>
  <c r="R5" i="74"/>
  <c r="Q5" i="74"/>
  <c r="P5" i="74"/>
  <c r="O5" i="74"/>
  <c r="N5" i="74"/>
  <c r="M5" i="74"/>
  <c r="L5" i="74"/>
  <c r="K5" i="74"/>
  <c r="J5" i="74"/>
  <c r="I5" i="74"/>
  <c r="H5" i="74"/>
  <c r="G5" i="74"/>
  <c r="F5" i="74"/>
  <c r="E5" i="74"/>
  <c r="D5" i="74"/>
  <c r="C5" i="74"/>
  <c r="B5" i="74"/>
  <c r="BQ4" i="74"/>
  <c r="BP4" i="74"/>
  <c r="BO4" i="74"/>
  <c r="BN4" i="74"/>
  <c r="BM4" i="74"/>
  <c r="BL4" i="74"/>
  <c r="BK4" i="74"/>
  <c r="BJ4" i="74"/>
  <c r="BI4" i="74"/>
  <c r="BH4" i="74"/>
  <c r="BG4" i="74"/>
  <c r="BF4" i="74"/>
  <c r="BE4" i="74"/>
  <c r="BD4" i="74"/>
  <c r="BC4" i="74"/>
  <c r="BB4" i="74"/>
  <c r="BA4" i="74"/>
  <c r="AZ4" i="74"/>
  <c r="AY4" i="74"/>
  <c r="AX4" i="74"/>
  <c r="AW4" i="74"/>
  <c r="AV4" i="74"/>
  <c r="AU4" i="74"/>
  <c r="AT4" i="74"/>
  <c r="AS4" i="74"/>
  <c r="AR4" i="74"/>
  <c r="AQ4" i="74"/>
  <c r="AP4" i="74"/>
  <c r="AO4" i="74"/>
  <c r="AN4" i="74"/>
  <c r="AM4" i="74"/>
  <c r="AL4" i="74"/>
  <c r="AK4" i="74"/>
  <c r="AJ4" i="74"/>
  <c r="AI4" i="74"/>
  <c r="AH4" i="74"/>
  <c r="AG4" i="74"/>
  <c r="AF4" i="74"/>
  <c r="AE4" i="74"/>
  <c r="AD4" i="74"/>
  <c r="AC4" i="74"/>
  <c r="AB4" i="74"/>
  <c r="AA4" i="74"/>
  <c r="Z4" i="74"/>
  <c r="Y4" i="74"/>
  <c r="X4" i="74"/>
  <c r="W4" i="74"/>
  <c r="V4" i="74"/>
  <c r="U4" i="74"/>
  <c r="T4" i="74"/>
  <c r="S4" i="74"/>
  <c r="R4" i="74"/>
  <c r="Q4" i="74"/>
  <c r="P4" i="74"/>
  <c r="O4" i="74"/>
  <c r="N4" i="74"/>
  <c r="M4" i="74"/>
  <c r="L4" i="74"/>
  <c r="K4" i="74"/>
  <c r="J4" i="74"/>
  <c r="I4" i="74"/>
  <c r="H4" i="74"/>
  <c r="G4" i="74"/>
  <c r="F4" i="74"/>
  <c r="E4" i="74"/>
  <c r="D4" i="74"/>
  <c r="C4" i="74"/>
  <c r="B4" i="74"/>
  <c r="BQ3" i="74"/>
  <c r="BP3" i="74"/>
  <c r="BO3" i="74"/>
  <c r="BN3" i="74"/>
  <c r="BM3" i="74"/>
  <c r="BL3" i="74"/>
  <c r="BK3" i="74"/>
  <c r="BJ3" i="74"/>
  <c r="BI3" i="74"/>
  <c r="BH3" i="74"/>
  <c r="BG3" i="74"/>
  <c r="BF3" i="74"/>
  <c r="BE3" i="74"/>
  <c r="BD3" i="74"/>
  <c r="BC3" i="74"/>
  <c r="BB3" i="74"/>
  <c r="BA3" i="74"/>
  <c r="AZ3" i="74"/>
  <c r="AY3" i="74"/>
  <c r="AX3" i="74"/>
  <c r="AW3" i="74"/>
  <c r="AV3" i="74"/>
  <c r="AU3" i="74"/>
  <c r="AT3" i="74"/>
  <c r="AS3" i="74"/>
  <c r="AR3" i="74"/>
  <c r="AQ3" i="74"/>
  <c r="AP3" i="74"/>
  <c r="AO3" i="74"/>
  <c r="AN3" i="74"/>
  <c r="AM3" i="74"/>
  <c r="AL3" i="74"/>
  <c r="AK3" i="74"/>
  <c r="AJ3" i="74"/>
  <c r="AI3" i="74"/>
  <c r="AH3" i="74"/>
  <c r="AG3" i="74"/>
  <c r="AF3" i="74"/>
  <c r="AE3" i="74"/>
  <c r="AD3" i="74"/>
  <c r="AC3" i="74"/>
  <c r="AB3" i="74"/>
  <c r="AA3" i="74"/>
  <c r="Z3" i="74"/>
  <c r="Y3" i="74"/>
  <c r="X3" i="74"/>
  <c r="W3" i="74"/>
  <c r="V3" i="74"/>
  <c r="U3" i="74"/>
  <c r="T3" i="74"/>
  <c r="S3" i="74"/>
  <c r="R3" i="74"/>
  <c r="Q3" i="74"/>
  <c r="P3" i="74"/>
  <c r="O3" i="74"/>
  <c r="N3" i="74"/>
  <c r="M3" i="74"/>
  <c r="L3" i="74"/>
  <c r="K3" i="74"/>
  <c r="J3" i="74"/>
  <c r="I3" i="74"/>
  <c r="H3" i="74"/>
  <c r="G3" i="74"/>
  <c r="F3" i="74"/>
  <c r="E3" i="74"/>
  <c r="D3" i="74"/>
  <c r="C3" i="74"/>
  <c r="B3" i="74"/>
  <c r="BQ2" i="74"/>
  <c r="BP2" i="74"/>
  <c r="BO2" i="74"/>
  <c r="BN2" i="74"/>
  <c r="BM2" i="74"/>
  <c r="BL2" i="74"/>
  <c r="BK2" i="74"/>
  <c r="BJ2" i="74"/>
  <c r="BI2" i="74"/>
  <c r="BH2" i="74"/>
  <c r="BG2" i="74"/>
  <c r="BF2" i="74"/>
  <c r="BE2" i="74"/>
  <c r="BD2" i="74"/>
  <c r="BC2" i="74"/>
  <c r="BB2" i="74"/>
  <c r="BA2" i="74"/>
  <c r="AZ2" i="74"/>
  <c r="AY2" i="74"/>
  <c r="AX2" i="74"/>
  <c r="AW2" i="74"/>
  <c r="AV2" i="74"/>
  <c r="AU2" i="74"/>
  <c r="AT2" i="74"/>
  <c r="AS2" i="74"/>
  <c r="AR2" i="74"/>
  <c r="AQ2" i="74"/>
  <c r="AP2" i="74"/>
  <c r="AO2" i="74"/>
  <c r="AN2" i="74"/>
  <c r="AM2" i="74"/>
  <c r="AL2" i="74"/>
  <c r="AK2" i="74"/>
  <c r="AJ2" i="74"/>
  <c r="AI2" i="74"/>
  <c r="AH2" i="74"/>
  <c r="AG2" i="74"/>
  <c r="AF2" i="74"/>
  <c r="AE2" i="74"/>
  <c r="AD2" i="74"/>
  <c r="AC2" i="74"/>
  <c r="AB2" i="74"/>
  <c r="AA2" i="74"/>
  <c r="Z2" i="74"/>
  <c r="Y2" i="74"/>
  <c r="X2" i="74"/>
  <c r="W2" i="74"/>
  <c r="V2" i="74"/>
  <c r="U2" i="74"/>
  <c r="T2" i="74"/>
  <c r="S2" i="74"/>
  <c r="R2" i="74"/>
  <c r="Q2" i="74"/>
  <c r="P2" i="74"/>
  <c r="O2" i="74"/>
  <c r="N2" i="74"/>
  <c r="M2" i="74"/>
  <c r="L2" i="74"/>
  <c r="K2" i="74"/>
  <c r="J2" i="74"/>
  <c r="I2" i="74"/>
  <c r="H2" i="74"/>
  <c r="G2" i="74"/>
  <c r="F2" i="74"/>
  <c r="E2" i="74"/>
  <c r="D2" i="74"/>
  <c r="C2" i="74"/>
  <c r="B2" i="74"/>
  <c r="BN10" i="2"/>
  <c r="BN11" i="2"/>
  <c r="BN12" i="2"/>
  <c r="BN16" i="2" s="1"/>
  <c r="BN44" i="2" s="1"/>
  <c r="BN13" i="2"/>
  <c r="BN17" i="2" s="1"/>
  <c r="BN45" i="2" s="1"/>
  <c r="BN14" i="2"/>
  <c r="BN15" i="2"/>
  <c r="BN18" i="2"/>
  <c r="BN19" i="2"/>
  <c r="BN20" i="2"/>
  <c r="BN21" i="2"/>
  <c r="BN22" i="2"/>
  <c r="BN23" i="2"/>
  <c r="BN24" i="2"/>
  <c r="BN25" i="2"/>
  <c r="BN26" i="2"/>
  <c r="BN27" i="2"/>
  <c r="BN28" i="2"/>
  <c r="BN32" i="2" s="1"/>
  <c r="BN29" i="2"/>
  <c r="BN33" i="2" s="1"/>
  <c r="BN30" i="2"/>
  <c r="BN31" i="2"/>
  <c r="BN34" i="2"/>
  <c r="BN35" i="2"/>
  <c r="BN36" i="2"/>
  <c r="BN37" i="2"/>
  <c r="BN38" i="2"/>
  <c r="BN39" i="2"/>
  <c r="BN40" i="2"/>
  <c r="BN41" i="2"/>
  <c r="BN42" i="2"/>
  <c r="BN43" i="2"/>
  <c r="Y4" i="37"/>
  <c r="Z4" i="37"/>
  <c r="AA4" i="37"/>
  <c r="AB4" i="37"/>
  <c r="AC4" i="37"/>
  <c r="AD4" i="37"/>
  <c r="AE4" i="37"/>
  <c r="AF4" i="37"/>
  <c r="AG4" i="37"/>
  <c r="AH4" i="37"/>
  <c r="AI4" i="37"/>
  <c r="AJ4" i="37"/>
  <c r="AK4" i="37"/>
  <c r="AL4" i="37"/>
  <c r="AM4" i="37"/>
  <c r="AN4" i="37"/>
  <c r="AO4" i="37"/>
  <c r="AP4" i="37"/>
  <c r="AQ4" i="37"/>
  <c r="AR4" i="37"/>
  <c r="AS4" i="37"/>
  <c r="AT4" i="37"/>
  <c r="AU4" i="37"/>
  <c r="AV4" i="37"/>
  <c r="AW4" i="37"/>
  <c r="AX4" i="37"/>
  <c r="AY4" i="37"/>
  <c r="AZ4" i="37"/>
  <c r="BA4" i="37"/>
  <c r="BB4" i="37"/>
  <c r="BC4" i="37"/>
  <c r="BD4" i="37"/>
  <c r="BE4" i="37"/>
  <c r="BF4" i="37"/>
  <c r="BG4" i="37"/>
  <c r="BH4" i="37"/>
  <c r="BI4" i="37"/>
  <c r="Y4" i="38"/>
  <c r="Z4" i="38"/>
  <c r="AA4" i="38"/>
  <c r="AB4" i="38"/>
  <c r="AC4" i="38"/>
  <c r="AD4" i="38"/>
  <c r="AE4" i="38"/>
  <c r="AF4" i="38"/>
  <c r="AG4" i="38"/>
  <c r="AH4" i="38"/>
  <c r="AI4" i="38"/>
  <c r="AJ4" i="38"/>
  <c r="AK4" i="38"/>
  <c r="AL4" i="38"/>
  <c r="AM4" i="38"/>
  <c r="AN4" i="38"/>
  <c r="AO4" i="38"/>
  <c r="AP4" i="38"/>
  <c r="AQ4" i="38"/>
  <c r="AR4" i="38"/>
  <c r="AS4" i="38"/>
  <c r="AT4" i="38"/>
  <c r="AU4" i="38"/>
  <c r="AV4" i="38"/>
  <c r="AW4" i="38"/>
  <c r="AX4" i="38"/>
  <c r="AY4" i="38"/>
  <c r="AZ4" i="38"/>
  <c r="BA4" i="38"/>
  <c r="BB4" i="38"/>
  <c r="BC4" i="38"/>
  <c r="BD4" i="38"/>
  <c r="BE4" i="38"/>
  <c r="BF4" i="38"/>
  <c r="BG4" i="38"/>
  <c r="BH4" i="38"/>
  <c r="BI4" i="38"/>
  <c r="Y4" i="39"/>
  <c r="Z4" i="39"/>
  <c r="AA4" i="39"/>
  <c r="AB4" i="39"/>
  <c r="AC4" i="39"/>
  <c r="AD4" i="39"/>
  <c r="AE4" i="39"/>
  <c r="AF4" i="39"/>
  <c r="AG4" i="39"/>
  <c r="AH4" i="39"/>
  <c r="AI4" i="39"/>
  <c r="AJ4" i="39"/>
  <c r="AK4" i="39"/>
  <c r="AL4" i="39"/>
  <c r="AM4" i="39"/>
  <c r="AN4" i="39"/>
  <c r="AO4" i="39"/>
  <c r="AP4" i="39"/>
  <c r="AQ4" i="39"/>
  <c r="AR4" i="39"/>
  <c r="AS4" i="39"/>
  <c r="AT4" i="39"/>
  <c r="AU4" i="39"/>
  <c r="AV4" i="39"/>
  <c r="AW4" i="39"/>
  <c r="AX4" i="39"/>
  <c r="AY4" i="39"/>
  <c r="AZ4" i="39"/>
  <c r="BA4" i="39"/>
  <c r="BB4" i="39"/>
  <c r="BC4" i="39"/>
  <c r="BD4" i="39"/>
  <c r="BE4" i="39"/>
  <c r="BF4" i="39"/>
  <c r="BG4" i="39"/>
  <c r="BH4" i="39"/>
  <c r="BI4" i="39"/>
  <c r="Y4" i="40"/>
  <c r="Z4" i="40"/>
  <c r="AA4" i="40"/>
  <c r="AB4" i="40"/>
  <c r="AC4" i="40"/>
  <c r="AD4" i="40"/>
  <c r="AE4" i="40"/>
  <c r="AF4" i="40"/>
  <c r="AG4" i="40"/>
  <c r="AH4" i="40"/>
  <c r="AI4" i="40"/>
  <c r="AJ4" i="40"/>
  <c r="AK4" i="40"/>
  <c r="AL4" i="40"/>
  <c r="AM4" i="40"/>
  <c r="AN4" i="40"/>
  <c r="AO4" i="40"/>
  <c r="AP4" i="40"/>
  <c r="AQ4" i="40"/>
  <c r="AR4" i="40"/>
  <c r="AS4" i="40"/>
  <c r="AT4" i="40"/>
  <c r="AU4" i="40"/>
  <c r="AV4" i="40"/>
  <c r="AW4" i="40"/>
  <c r="AX4" i="40"/>
  <c r="AY4" i="40"/>
  <c r="AZ4" i="40"/>
  <c r="BA4" i="40"/>
  <c r="BB4" i="40"/>
  <c r="BC4" i="40"/>
  <c r="BD4" i="40"/>
  <c r="BE4" i="40"/>
  <c r="BF4" i="40"/>
  <c r="BG4" i="40"/>
  <c r="BH4" i="40"/>
  <c r="BI4" i="40"/>
  <c r="Y4" i="41"/>
  <c r="Z4" i="41"/>
  <c r="AA4" i="41"/>
  <c r="AB4" i="41"/>
  <c r="AC4" i="41"/>
  <c r="AD4" i="41"/>
  <c r="AE4" i="41"/>
  <c r="AF4" i="41"/>
  <c r="AG4" i="41"/>
  <c r="AH4" i="41"/>
  <c r="AI4" i="41"/>
  <c r="AJ4" i="41"/>
  <c r="AK4" i="41"/>
  <c r="AL4" i="41"/>
  <c r="AM4" i="41"/>
  <c r="AN4" i="41"/>
  <c r="AO4" i="41"/>
  <c r="AP4" i="41"/>
  <c r="AQ4" i="41"/>
  <c r="AR4" i="41"/>
  <c r="AS4" i="41"/>
  <c r="AT4" i="41"/>
  <c r="AU4" i="41"/>
  <c r="AV4" i="41"/>
  <c r="AW4" i="41"/>
  <c r="AX4" i="41"/>
  <c r="AY4" i="41"/>
  <c r="AZ4" i="41"/>
  <c r="BA4" i="41"/>
  <c r="BB4" i="41"/>
  <c r="BC4" i="41"/>
  <c r="BD4" i="41"/>
  <c r="BE4" i="41"/>
  <c r="BF4" i="41"/>
  <c r="BG4" i="41"/>
  <c r="BH4" i="41"/>
  <c r="BI4" i="41"/>
  <c r="Y4" i="42"/>
  <c r="Z4" i="42"/>
  <c r="AA4" i="42"/>
  <c r="AB4" i="42"/>
  <c r="AC4" i="42"/>
  <c r="AD4" i="42"/>
  <c r="AE4" i="42"/>
  <c r="AF4" i="42"/>
  <c r="AG4" i="42"/>
  <c r="AH4" i="42"/>
  <c r="AI4" i="42"/>
  <c r="AJ4" i="42"/>
  <c r="AK4" i="42"/>
  <c r="AL4" i="42"/>
  <c r="AM4" i="42"/>
  <c r="AN4" i="42"/>
  <c r="AO4" i="42"/>
  <c r="AP4" i="42"/>
  <c r="AQ4" i="42"/>
  <c r="AR4" i="42"/>
  <c r="AS4" i="42"/>
  <c r="AT4" i="42"/>
  <c r="AU4" i="42"/>
  <c r="AV4" i="42"/>
  <c r="AW4" i="42"/>
  <c r="AX4" i="42"/>
  <c r="AY4" i="42"/>
  <c r="AZ4" i="42"/>
  <c r="BA4" i="42"/>
  <c r="BB4" i="42"/>
  <c r="BC4" i="42"/>
  <c r="BD4" i="42"/>
  <c r="BE4" i="42"/>
  <c r="BF4" i="42"/>
  <c r="BG4" i="42"/>
  <c r="BH4" i="42"/>
  <c r="BI4" i="42"/>
  <c r="Y4" i="43"/>
  <c r="Z4" i="43"/>
  <c r="AA4" i="43"/>
  <c r="AB4" i="43"/>
  <c r="AC4" i="43"/>
  <c r="AD4" i="43"/>
  <c r="AE4" i="43"/>
  <c r="AF4" i="43"/>
  <c r="AG4" i="43"/>
  <c r="AH4" i="43"/>
  <c r="AI4" i="43"/>
  <c r="AJ4" i="43"/>
  <c r="AK4" i="43"/>
  <c r="AL4" i="43"/>
  <c r="AM4" i="43"/>
  <c r="AN4" i="43"/>
  <c r="AO4" i="43"/>
  <c r="AP4" i="43"/>
  <c r="AQ4" i="43"/>
  <c r="AR4" i="43"/>
  <c r="AS4" i="43"/>
  <c r="AT4" i="43"/>
  <c r="AU4" i="43"/>
  <c r="AV4" i="43"/>
  <c r="AW4" i="43"/>
  <c r="AX4" i="43"/>
  <c r="AY4" i="43"/>
  <c r="AZ4" i="43"/>
  <c r="BA4" i="43"/>
  <c r="BB4" i="43"/>
  <c r="BC4" i="43"/>
  <c r="BD4" i="43"/>
  <c r="BE4" i="43"/>
  <c r="BF4" i="43"/>
  <c r="BG4" i="43"/>
  <c r="BH4" i="43"/>
  <c r="BI4" i="43"/>
  <c r="Y4" i="44"/>
  <c r="Z4" i="44"/>
  <c r="AA4" i="44"/>
  <c r="AB4" i="44"/>
  <c r="AC4" i="44"/>
  <c r="AD4" i="44"/>
  <c r="AE4" i="44"/>
  <c r="AF4" i="44"/>
  <c r="AG4" i="44"/>
  <c r="AH4" i="44"/>
  <c r="AI4" i="44"/>
  <c r="AJ4" i="44"/>
  <c r="AK4" i="44"/>
  <c r="AL4" i="44"/>
  <c r="AM4" i="44"/>
  <c r="AN4" i="44"/>
  <c r="AO4" i="44"/>
  <c r="AP4" i="44"/>
  <c r="AQ4" i="44"/>
  <c r="AR4" i="44"/>
  <c r="AS4" i="44"/>
  <c r="AT4" i="44"/>
  <c r="AU4" i="44"/>
  <c r="AV4" i="44"/>
  <c r="AW4" i="44"/>
  <c r="AX4" i="44"/>
  <c r="AY4" i="44"/>
  <c r="AZ4" i="44"/>
  <c r="BA4" i="44"/>
  <c r="BB4" i="44"/>
  <c r="BC4" i="44"/>
  <c r="BD4" i="44"/>
  <c r="BE4" i="44"/>
  <c r="BF4" i="44"/>
  <c r="BG4" i="44"/>
  <c r="BH4" i="44"/>
  <c r="BI4" i="44"/>
  <c r="Y4" i="45"/>
  <c r="Z4" i="45"/>
  <c r="AA4" i="45"/>
  <c r="AB4" i="45"/>
  <c r="AC4" i="45"/>
  <c r="AD4" i="45"/>
  <c r="AE4" i="45"/>
  <c r="AF4" i="45"/>
  <c r="AG4" i="45"/>
  <c r="AH4" i="45"/>
  <c r="AI4" i="45"/>
  <c r="AJ4" i="45"/>
  <c r="AK4" i="45"/>
  <c r="AL4" i="45"/>
  <c r="AM4" i="45"/>
  <c r="AN4" i="45"/>
  <c r="AO4" i="45"/>
  <c r="AP4" i="45"/>
  <c r="AQ4" i="45"/>
  <c r="AR4" i="45"/>
  <c r="AS4" i="45"/>
  <c r="AT4" i="45"/>
  <c r="AU4" i="45"/>
  <c r="AV4" i="45"/>
  <c r="AW4" i="45"/>
  <c r="AX4" i="45"/>
  <c r="AY4" i="45"/>
  <c r="AZ4" i="45"/>
  <c r="BA4" i="45"/>
  <c r="BB4" i="45"/>
  <c r="BC4" i="45"/>
  <c r="BD4" i="45"/>
  <c r="BE4" i="45"/>
  <c r="BF4" i="45"/>
  <c r="BG4" i="45"/>
  <c r="BH4" i="45"/>
  <c r="BI4" i="45"/>
  <c r="Y4" i="46"/>
  <c r="Z4" i="46"/>
  <c r="AA4" i="46"/>
  <c r="AB4" i="46"/>
  <c r="AC4" i="46"/>
  <c r="AD4" i="46"/>
  <c r="AE4" i="46"/>
  <c r="AF4" i="46"/>
  <c r="AG4" i="46"/>
  <c r="AH4" i="46"/>
  <c r="AI4" i="46"/>
  <c r="AJ4" i="46"/>
  <c r="AK4" i="46"/>
  <c r="AL4" i="46"/>
  <c r="AM4" i="46"/>
  <c r="AN4" i="46"/>
  <c r="AO4" i="46"/>
  <c r="AP4" i="46"/>
  <c r="AQ4" i="46"/>
  <c r="AR4" i="46"/>
  <c r="AS4" i="46"/>
  <c r="AT4" i="46"/>
  <c r="AU4" i="46"/>
  <c r="AV4" i="46"/>
  <c r="AW4" i="46"/>
  <c r="AX4" i="46"/>
  <c r="AY4" i="46"/>
  <c r="AZ4" i="46"/>
  <c r="BA4" i="46"/>
  <c r="BB4" i="46"/>
  <c r="BC4" i="46"/>
  <c r="BD4" i="46"/>
  <c r="BE4" i="46"/>
  <c r="BF4" i="46"/>
  <c r="BG4" i="46"/>
  <c r="BH4" i="46"/>
  <c r="BI4" i="46"/>
  <c r="Y4" i="47"/>
  <c r="Z4" i="47"/>
  <c r="AA4" i="47"/>
  <c r="AB4" i="47"/>
  <c r="AC4" i="47"/>
  <c r="AD4" i="47"/>
  <c r="AE4" i="47"/>
  <c r="AF4" i="47"/>
  <c r="AG4" i="47"/>
  <c r="AH4" i="47"/>
  <c r="AI4" i="47"/>
  <c r="AJ4" i="47"/>
  <c r="AK4" i="47"/>
  <c r="AL4" i="47"/>
  <c r="AM4" i="47"/>
  <c r="AN4" i="47"/>
  <c r="AO4" i="47"/>
  <c r="AP4" i="47"/>
  <c r="AQ4" i="47"/>
  <c r="AR4" i="47"/>
  <c r="AS4" i="47"/>
  <c r="AT4" i="47"/>
  <c r="AU4" i="47"/>
  <c r="AV4" i="47"/>
  <c r="AW4" i="47"/>
  <c r="AX4" i="47"/>
  <c r="AY4" i="47"/>
  <c r="AZ4" i="47"/>
  <c r="BA4" i="47"/>
  <c r="BB4" i="47"/>
  <c r="BC4" i="47"/>
  <c r="BD4" i="47"/>
  <c r="BE4" i="47"/>
  <c r="BF4" i="47"/>
  <c r="BG4" i="47"/>
  <c r="BH4" i="47"/>
  <c r="BI4" i="47"/>
  <c r="Y4" i="36"/>
  <c r="Z4" i="36"/>
  <c r="AA4" i="36"/>
  <c r="AB4" i="36"/>
  <c r="AC4" i="36"/>
  <c r="AD4" i="36"/>
  <c r="AE4" i="36"/>
  <c r="AF4" i="36"/>
  <c r="AG4" i="36"/>
  <c r="AH4" i="36"/>
  <c r="AI4" i="36"/>
  <c r="AJ4" i="36"/>
  <c r="AK4" i="36"/>
  <c r="AL4" i="36"/>
  <c r="AM4" i="36"/>
  <c r="AN4" i="36"/>
  <c r="AO4" i="36"/>
  <c r="AP4" i="36"/>
  <c r="AQ4" i="36"/>
  <c r="AR4" i="36"/>
  <c r="AS4" i="36"/>
  <c r="AT4" i="36"/>
  <c r="AU4" i="36"/>
  <c r="AV4" i="36"/>
  <c r="AW4" i="36"/>
  <c r="AX4" i="36"/>
  <c r="AY4" i="36"/>
  <c r="AZ4" i="36"/>
  <c r="BA4" i="36"/>
  <c r="BB4" i="36"/>
  <c r="BC4" i="36"/>
  <c r="BD4" i="36"/>
  <c r="BE4" i="36"/>
  <c r="BF4" i="36"/>
  <c r="BG4" i="36"/>
  <c r="BH4" i="36"/>
  <c r="BI4" i="36"/>
  <c r="X4" i="37"/>
  <c r="X4" i="38"/>
  <c r="X4" i="39"/>
  <c r="X4" i="40"/>
  <c r="X4" i="41"/>
  <c r="X4" i="42"/>
  <c r="X4" i="43"/>
  <c r="X4" i="44"/>
  <c r="X4" i="45"/>
  <c r="X4" i="46"/>
  <c r="X4" i="47"/>
  <c r="X4" i="36"/>
  <c r="AZ40" i="37"/>
  <c r="AZ39" i="37"/>
  <c r="AZ37" i="37"/>
  <c r="AZ35" i="37"/>
  <c r="AZ41" i="37" s="1"/>
  <c r="AZ32" i="37"/>
  <c r="AZ31" i="37"/>
  <c r="AZ29" i="37"/>
  <c r="AZ27" i="37"/>
  <c r="AZ33" i="37" s="1"/>
  <c r="AZ24" i="37"/>
  <c r="AZ23" i="37"/>
  <c r="AZ21" i="37"/>
  <c r="AZ25" i="37" s="1"/>
  <c r="AZ19" i="37"/>
  <c r="AZ16" i="37"/>
  <c r="AZ44" i="37" s="1"/>
  <c r="AZ15" i="37"/>
  <c r="AZ13" i="37"/>
  <c r="AZ11" i="37"/>
  <c r="AZ17" i="37" s="1"/>
  <c r="AZ45" i="37" s="1"/>
  <c r="AZ40" i="38"/>
  <c r="AZ39" i="38"/>
  <c r="AZ37" i="38"/>
  <c r="AZ35" i="38"/>
  <c r="AZ41" i="38" s="1"/>
  <c r="AZ32" i="38"/>
  <c r="AZ31" i="38"/>
  <c r="AZ33" i="38" s="1"/>
  <c r="AZ29" i="38"/>
  <c r="AZ27" i="38"/>
  <c r="AZ24" i="38"/>
  <c r="AZ23" i="38"/>
  <c r="AZ21" i="38"/>
  <c r="AZ19" i="38"/>
  <c r="AZ25" i="38" s="1"/>
  <c r="AZ16" i="38"/>
  <c r="AZ44" i="38" s="1"/>
  <c r="AZ15" i="38"/>
  <c r="AZ13" i="38"/>
  <c r="AZ11" i="38"/>
  <c r="AZ17" i="38" s="1"/>
  <c r="AZ45" i="38" s="1"/>
  <c r="AZ41" i="39"/>
  <c r="AZ40" i="39"/>
  <c r="AZ39" i="39"/>
  <c r="AZ37" i="39"/>
  <c r="AZ35" i="39"/>
  <c r="AZ32" i="39"/>
  <c r="AZ31" i="39"/>
  <c r="AZ29" i="39"/>
  <c r="AZ27" i="39"/>
  <c r="AZ33" i="39" s="1"/>
  <c r="AZ24" i="39"/>
  <c r="AZ23" i="39"/>
  <c r="AZ21" i="39"/>
  <c r="AZ19" i="39"/>
  <c r="AZ25" i="39" s="1"/>
  <c r="AZ16" i="39"/>
  <c r="AZ44" i="39" s="1"/>
  <c r="AZ15" i="39"/>
  <c r="AZ17" i="39" s="1"/>
  <c r="AZ45" i="39" s="1"/>
  <c r="AZ13" i="39"/>
  <c r="AZ11" i="39"/>
  <c r="AZ40" i="40"/>
  <c r="AZ39" i="40"/>
  <c r="AZ37" i="40"/>
  <c r="AZ35" i="40"/>
  <c r="AZ41" i="40" s="1"/>
  <c r="AZ32" i="40"/>
  <c r="AZ31" i="40"/>
  <c r="AZ29" i="40"/>
  <c r="AZ27" i="40"/>
  <c r="AZ33" i="40" s="1"/>
  <c r="AZ25" i="40"/>
  <c r="AZ24" i="40"/>
  <c r="AZ23" i="40"/>
  <c r="AZ21" i="40"/>
  <c r="AZ19" i="40"/>
  <c r="AZ16" i="40"/>
  <c r="AZ44" i="40" s="1"/>
  <c r="AZ15" i="40"/>
  <c r="AZ13" i="40"/>
  <c r="AZ11" i="40"/>
  <c r="AZ17" i="40" s="1"/>
  <c r="AZ40" i="41"/>
  <c r="AZ39" i="41"/>
  <c r="AZ37" i="41"/>
  <c r="AZ35" i="41"/>
  <c r="AZ41" i="41" s="1"/>
  <c r="AZ33" i="41"/>
  <c r="AZ32" i="41"/>
  <c r="AZ31" i="41"/>
  <c r="AZ29" i="41"/>
  <c r="AZ27" i="41"/>
  <c r="AZ24" i="41"/>
  <c r="AZ23" i="41"/>
  <c r="AZ21" i="41"/>
  <c r="AZ19" i="41"/>
  <c r="AZ25" i="41" s="1"/>
  <c r="AZ16" i="41"/>
  <c r="AZ44" i="41" s="1"/>
  <c r="AZ15" i="41"/>
  <c r="AZ13" i="41"/>
  <c r="AZ11" i="41"/>
  <c r="AZ17" i="41" s="1"/>
  <c r="AZ44" i="42"/>
  <c r="AZ40" i="42"/>
  <c r="AZ39" i="42"/>
  <c r="AZ37" i="42"/>
  <c r="AZ35" i="42"/>
  <c r="AZ41" i="42" s="1"/>
  <c r="AZ32" i="42"/>
  <c r="AZ31" i="42"/>
  <c r="AZ29" i="42"/>
  <c r="AZ27" i="42"/>
  <c r="AZ33" i="42" s="1"/>
  <c r="AZ24" i="42"/>
  <c r="AZ23" i="42"/>
  <c r="AZ21" i="42"/>
  <c r="AZ19" i="42"/>
  <c r="AZ25" i="42" s="1"/>
  <c r="AZ17" i="42"/>
  <c r="AZ16" i="42"/>
  <c r="AZ15" i="42"/>
  <c r="AZ13" i="42"/>
  <c r="AZ11" i="42"/>
  <c r="AZ40" i="43"/>
  <c r="AZ39" i="43"/>
  <c r="AZ37" i="43"/>
  <c r="AZ35" i="43"/>
  <c r="AZ41" i="43" s="1"/>
  <c r="AZ32" i="43"/>
  <c r="AZ31" i="43"/>
  <c r="AZ29" i="43"/>
  <c r="AZ27" i="43"/>
  <c r="AZ33" i="43" s="1"/>
  <c r="AZ24" i="43"/>
  <c r="AZ23" i="43"/>
  <c r="AZ21" i="43"/>
  <c r="AZ19" i="43"/>
  <c r="AZ25" i="43" s="1"/>
  <c r="AZ16" i="43"/>
  <c r="AZ44" i="43" s="1"/>
  <c r="AZ15" i="43"/>
  <c r="AZ13" i="43"/>
  <c r="AZ11" i="43"/>
  <c r="AZ17" i="43" s="1"/>
  <c r="AZ40" i="44"/>
  <c r="AZ39" i="44"/>
  <c r="AZ37" i="44"/>
  <c r="AZ41" i="44" s="1"/>
  <c r="AZ35" i="44"/>
  <c r="AZ32" i="44"/>
  <c r="AZ31" i="44"/>
  <c r="AZ29" i="44"/>
  <c r="AZ27" i="44"/>
  <c r="AZ33" i="44" s="1"/>
  <c r="AZ24" i="44"/>
  <c r="AZ23" i="44"/>
  <c r="AZ21" i="44"/>
  <c r="AZ19" i="44"/>
  <c r="AZ25" i="44" s="1"/>
  <c r="AZ16" i="44"/>
  <c r="AZ44" i="44" s="1"/>
  <c r="AZ15" i="44"/>
  <c r="AZ13" i="44"/>
  <c r="AZ11" i="44"/>
  <c r="AZ17" i="44" s="1"/>
  <c r="AZ40" i="45"/>
  <c r="AZ39" i="45"/>
  <c r="AZ37" i="45"/>
  <c r="AZ35" i="45"/>
  <c r="AZ41" i="45" s="1"/>
  <c r="AZ32" i="45"/>
  <c r="AZ31" i="45"/>
  <c r="AZ29" i="45"/>
  <c r="AZ27" i="45"/>
  <c r="AZ33" i="45" s="1"/>
  <c r="AZ24" i="45"/>
  <c r="AZ23" i="45"/>
  <c r="AZ21" i="45"/>
  <c r="AZ25" i="45" s="1"/>
  <c r="AZ19" i="45"/>
  <c r="AZ16" i="45"/>
  <c r="AZ44" i="45" s="1"/>
  <c r="AZ15" i="45"/>
  <c r="AZ13" i="45"/>
  <c r="AZ11" i="45"/>
  <c r="AZ17" i="45" s="1"/>
  <c r="AZ40" i="46"/>
  <c r="AZ39" i="46"/>
  <c r="AZ37" i="46"/>
  <c r="AZ35" i="46"/>
  <c r="AZ41" i="46" s="1"/>
  <c r="AZ32" i="46"/>
  <c r="AZ31" i="46"/>
  <c r="AZ33" i="46" s="1"/>
  <c r="AZ29" i="46"/>
  <c r="AZ27" i="46"/>
  <c r="AZ24" i="46"/>
  <c r="AZ23" i="46"/>
  <c r="AZ21" i="46"/>
  <c r="AZ19" i="46"/>
  <c r="AZ25" i="46" s="1"/>
  <c r="AZ16" i="46"/>
  <c r="AZ44" i="46" s="1"/>
  <c r="AZ15" i="46"/>
  <c r="AZ13" i="46"/>
  <c r="AZ11" i="46"/>
  <c r="AZ17" i="46" s="1"/>
  <c r="AZ41" i="47"/>
  <c r="AZ40" i="47"/>
  <c r="AZ39" i="47"/>
  <c r="AZ37" i="47"/>
  <c r="AZ35" i="47"/>
  <c r="AZ32" i="47"/>
  <c r="AZ31" i="47"/>
  <c r="AZ29" i="47"/>
  <c r="AZ27" i="47"/>
  <c r="AZ33" i="47" s="1"/>
  <c r="AZ24" i="47"/>
  <c r="AZ23" i="47"/>
  <c r="AZ21" i="47"/>
  <c r="AZ19" i="47"/>
  <c r="AZ25" i="47" s="1"/>
  <c r="AZ16" i="47"/>
  <c r="AZ44" i="47" s="1"/>
  <c r="AZ15" i="47"/>
  <c r="AZ17" i="47" s="1"/>
  <c r="AZ13" i="47"/>
  <c r="AZ11" i="47"/>
  <c r="AZ40" i="36"/>
  <c r="AZ39" i="36"/>
  <c r="AZ37" i="36"/>
  <c r="AZ35" i="36"/>
  <c r="AZ41" i="36" s="1"/>
  <c r="AZ32" i="36"/>
  <c r="AZ31" i="36"/>
  <c r="AZ29" i="36"/>
  <c r="AZ27" i="36"/>
  <c r="AZ33" i="36" s="1"/>
  <c r="AZ25" i="36"/>
  <c r="AZ24" i="36"/>
  <c r="AZ23" i="36"/>
  <c r="AZ21" i="36"/>
  <c r="AZ19" i="36"/>
  <c r="AZ16" i="36"/>
  <c r="AZ44" i="36" s="1"/>
  <c r="AZ15" i="36"/>
  <c r="AZ13" i="36"/>
  <c r="AZ11" i="36"/>
  <c r="AZ17" i="36" s="1"/>
  <c r="AY16" i="37"/>
  <c r="AY17" i="37"/>
  <c r="AY24" i="37"/>
  <c r="AY25" i="37"/>
  <c r="AY32" i="37"/>
  <c r="AY44" i="37" s="1"/>
  <c r="AY33" i="37"/>
  <c r="AY45" i="37" s="1"/>
  <c r="AY40" i="37"/>
  <c r="AY41" i="37"/>
  <c r="AY16" i="38"/>
  <c r="AY44" i="38" s="1"/>
  <c r="AY17" i="38"/>
  <c r="AY45" i="38" s="1"/>
  <c r="AY24" i="38"/>
  <c r="AY25" i="38"/>
  <c r="AY32" i="38"/>
  <c r="AY33" i="38"/>
  <c r="AY40" i="38"/>
  <c r="AY41" i="38"/>
  <c r="AY16" i="39"/>
  <c r="AY17" i="39"/>
  <c r="AY24" i="39"/>
  <c r="AY25" i="39"/>
  <c r="AY32" i="39"/>
  <c r="AY33" i="39"/>
  <c r="AY40" i="39"/>
  <c r="AY41" i="39"/>
  <c r="AY44" i="39"/>
  <c r="AY45" i="39"/>
  <c r="AY16" i="40"/>
  <c r="AY44" i="40" s="1"/>
  <c r="AY17" i="40"/>
  <c r="AY45" i="40" s="1"/>
  <c r="AY24" i="40"/>
  <c r="AY25" i="40"/>
  <c r="AY32" i="40"/>
  <c r="AY33" i="40"/>
  <c r="AY40" i="40"/>
  <c r="AY41" i="40"/>
  <c r="AY16" i="41"/>
  <c r="AY44" i="41" s="1"/>
  <c r="AY17" i="41"/>
  <c r="AY45" i="41" s="1"/>
  <c r="AY24" i="41"/>
  <c r="AY25" i="41"/>
  <c r="AY32" i="41"/>
  <c r="AY33" i="41"/>
  <c r="AY40" i="41"/>
  <c r="AY41" i="41"/>
  <c r="AY16" i="42"/>
  <c r="AY17" i="42"/>
  <c r="AY24" i="42"/>
  <c r="AY25" i="42"/>
  <c r="AY32" i="42"/>
  <c r="AY33" i="42"/>
  <c r="AY40" i="42"/>
  <c r="AY41" i="42"/>
  <c r="AY44" i="42"/>
  <c r="AY45" i="42"/>
  <c r="AY16" i="43"/>
  <c r="AY44" i="43" s="1"/>
  <c r="AY17" i="43"/>
  <c r="AY45" i="43" s="1"/>
  <c r="AY24" i="43"/>
  <c r="AY25" i="43"/>
  <c r="AY32" i="43"/>
  <c r="AY33" i="43"/>
  <c r="AY40" i="43"/>
  <c r="AY41" i="43"/>
  <c r="AY16" i="44"/>
  <c r="AY17" i="44"/>
  <c r="AY24" i="44"/>
  <c r="AY25" i="44"/>
  <c r="AY32" i="44"/>
  <c r="AY33" i="44"/>
  <c r="AY40" i="44"/>
  <c r="AY41" i="44"/>
  <c r="AY44" i="44"/>
  <c r="AY45" i="44"/>
  <c r="AY16" i="45"/>
  <c r="AY17" i="45"/>
  <c r="AY24" i="45"/>
  <c r="AY25" i="45"/>
  <c r="AY32" i="45"/>
  <c r="AY44" i="45" s="1"/>
  <c r="AY33" i="45"/>
  <c r="AY45" i="45" s="1"/>
  <c r="AY40" i="45"/>
  <c r="AY41" i="45"/>
  <c r="AY16" i="46"/>
  <c r="AY44" i="46" s="1"/>
  <c r="AY17" i="46"/>
  <c r="AY45" i="46" s="1"/>
  <c r="AY24" i="46"/>
  <c r="AY25" i="46"/>
  <c r="AY32" i="46"/>
  <c r="AY33" i="46"/>
  <c r="AY40" i="46"/>
  <c r="AY41" i="46"/>
  <c r="AY16" i="47"/>
  <c r="AY17" i="47"/>
  <c r="AY24" i="47"/>
  <c r="AY25" i="47"/>
  <c r="AY32" i="47"/>
  <c r="AY33" i="47"/>
  <c r="AY40" i="47"/>
  <c r="AY41" i="47"/>
  <c r="AY44" i="47"/>
  <c r="AY45" i="47"/>
  <c r="AY16" i="36"/>
  <c r="AY44" i="36" s="1"/>
  <c r="AY17" i="36"/>
  <c r="AY45" i="36" s="1"/>
  <c r="AY24" i="36"/>
  <c r="AY25" i="36"/>
  <c r="AY32" i="36"/>
  <c r="AY33" i="36"/>
  <c r="AY40" i="36"/>
  <c r="AY41" i="36"/>
  <c r="AY7" i="37"/>
  <c r="AY8" i="37"/>
  <c r="AY9" i="37"/>
  <c r="AY7" i="38"/>
  <c r="AY8" i="38"/>
  <c r="AY9" i="38"/>
  <c r="AY7" i="39"/>
  <c r="AY8" i="39"/>
  <c r="AY9" i="39"/>
  <c r="AY7" i="40"/>
  <c r="AY8" i="40"/>
  <c r="AY9" i="40"/>
  <c r="AY7" i="41"/>
  <c r="AY8" i="41"/>
  <c r="AY9" i="41"/>
  <c r="AY7" i="42"/>
  <c r="AY8" i="42"/>
  <c r="AY9" i="42"/>
  <c r="AY7" i="43"/>
  <c r="AY8" i="43"/>
  <c r="AY9" i="43"/>
  <c r="AY7" i="44"/>
  <c r="AY8" i="44"/>
  <c r="AY9" i="44"/>
  <c r="AY7" i="45"/>
  <c r="AY8" i="45"/>
  <c r="AY9" i="45"/>
  <c r="AY7" i="46"/>
  <c r="AY8" i="46"/>
  <c r="AY9" i="46"/>
  <c r="AY7" i="47"/>
  <c r="AY8" i="47"/>
  <c r="AY9" i="47"/>
  <c r="AY7" i="36"/>
  <c r="AY8" i="36"/>
  <c r="AY9" i="36"/>
  <c r="AU38" i="36"/>
  <c r="AT38" i="36"/>
  <c r="AS38" i="36"/>
  <c r="AU38" i="37"/>
  <c r="AT38" i="37"/>
  <c r="AS38" i="37"/>
  <c r="AU38" i="38"/>
  <c r="AT38" i="38"/>
  <c r="AS38" i="38"/>
  <c r="AU38" i="39"/>
  <c r="AT38" i="39"/>
  <c r="AS38" i="39"/>
  <c r="AU38" i="40"/>
  <c r="AT38" i="40"/>
  <c r="AS38" i="40"/>
  <c r="AU38" i="41"/>
  <c r="AT38" i="41"/>
  <c r="AS38" i="41"/>
  <c r="AU38" i="42"/>
  <c r="AT38" i="42"/>
  <c r="AS38" i="42"/>
  <c r="AU38" i="43"/>
  <c r="AT38" i="43"/>
  <c r="AS38" i="43"/>
  <c r="AU38" i="44"/>
  <c r="AT38" i="44"/>
  <c r="AS38" i="44"/>
  <c r="AU38" i="45"/>
  <c r="AT38" i="45"/>
  <c r="AS38" i="45"/>
  <c r="AU38" i="47"/>
  <c r="AT38" i="47"/>
  <c r="AS38" i="47"/>
  <c r="AU38" i="46"/>
  <c r="AT38" i="46"/>
  <c r="AS38" i="46"/>
  <c r="AU36" i="36"/>
  <c r="AT36" i="36"/>
  <c r="AS36" i="36"/>
  <c r="AU36" i="37"/>
  <c r="AT36" i="37"/>
  <c r="AS36" i="37"/>
  <c r="AU36" i="38"/>
  <c r="AT36" i="38"/>
  <c r="AS36" i="38"/>
  <c r="AU36" i="39"/>
  <c r="AT36" i="39"/>
  <c r="AS36" i="39"/>
  <c r="AU36" i="40"/>
  <c r="AT36" i="40"/>
  <c r="AS36" i="40"/>
  <c r="AU36" i="41"/>
  <c r="AT36" i="41"/>
  <c r="AS36" i="41"/>
  <c r="AU36" i="42"/>
  <c r="AT36" i="42"/>
  <c r="AS36" i="42"/>
  <c r="AU36" i="43"/>
  <c r="AT36" i="43"/>
  <c r="AS36" i="43"/>
  <c r="AU36" i="44"/>
  <c r="AT36" i="44"/>
  <c r="AS36" i="44"/>
  <c r="AU36" i="45"/>
  <c r="AT36" i="45"/>
  <c r="AS36" i="45"/>
  <c r="AU36" i="47"/>
  <c r="AT36" i="47"/>
  <c r="AS36" i="47"/>
  <c r="AU36" i="46"/>
  <c r="AT36" i="46"/>
  <c r="AS36" i="46"/>
  <c r="AU34" i="36"/>
  <c r="AT34" i="36"/>
  <c r="AS34" i="36"/>
  <c r="AU34" i="37"/>
  <c r="AT34" i="37"/>
  <c r="AS34" i="37"/>
  <c r="AU34" i="38"/>
  <c r="AT34" i="38"/>
  <c r="AS34" i="38"/>
  <c r="AU34" i="39"/>
  <c r="AT34" i="39"/>
  <c r="AS34" i="39"/>
  <c r="AU34" i="40"/>
  <c r="AT34" i="40"/>
  <c r="AS34" i="40"/>
  <c r="AU34" i="41"/>
  <c r="AT34" i="41"/>
  <c r="AS34" i="41"/>
  <c r="AU34" i="42"/>
  <c r="AT34" i="42"/>
  <c r="AS34" i="42"/>
  <c r="AU34" i="43"/>
  <c r="AT34" i="43"/>
  <c r="AS34" i="43"/>
  <c r="AU34" i="44"/>
  <c r="AT34" i="44"/>
  <c r="AS34" i="44"/>
  <c r="AU34" i="45"/>
  <c r="AT34" i="45"/>
  <c r="AS34" i="45"/>
  <c r="AU34" i="47"/>
  <c r="AT34" i="47"/>
  <c r="AS34" i="47"/>
  <c r="AU34" i="46"/>
  <c r="AT34" i="46"/>
  <c r="AS34" i="46"/>
  <c r="AU30" i="36"/>
  <c r="AT30" i="36"/>
  <c r="AS30" i="36"/>
  <c r="AU30" i="37"/>
  <c r="AT30" i="37"/>
  <c r="AS30" i="37"/>
  <c r="AU30" i="38"/>
  <c r="AT30" i="38"/>
  <c r="AS30" i="38"/>
  <c r="AU30" i="39"/>
  <c r="AT30" i="39"/>
  <c r="AS30" i="39"/>
  <c r="AU30" i="40"/>
  <c r="AT30" i="40"/>
  <c r="AS30" i="40"/>
  <c r="AU30" i="41"/>
  <c r="AT30" i="41"/>
  <c r="AS30" i="41"/>
  <c r="AU30" i="42"/>
  <c r="AT30" i="42"/>
  <c r="AS30" i="42"/>
  <c r="AU30" i="43"/>
  <c r="AT30" i="43"/>
  <c r="AS30" i="43"/>
  <c r="AU30" i="44"/>
  <c r="AT30" i="44"/>
  <c r="AS30" i="44"/>
  <c r="AU30" i="45"/>
  <c r="AT30" i="45"/>
  <c r="AS30" i="45"/>
  <c r="AU30" i="47"/>
  <c r="AT30" i="47"/>
  <c r="AS30" i="47"/>
  <c r="AU30" i="46"/>
  <c r="AT30" i="46"/>
  <c r="AS30" i="46"/>
  <c r="AU28" i="36"/>
  <c r="AT28" i="36"/>
  <c r="AS28" i="36"/>
  <c r="AU28" i="37"/>
  <c r="AT28" i="37"/>
  <c r="AS28" i="37"/>
  <c r="AU28" i="38"/>
  <c r="AT28" i="38"/>
  <c r="AS28" i="38"/>
  <c r="AU28" i="39"/>
  <c r="AT28" i="39"/>
  <c r="AS28" i="39"/>
  <c r="AU28" i="40"/>
  <c r="AT28" i="40"/>
  <c r="AS28" i="40"/>
  <c r="AU28" i="41"/>
  <c r="AT28" i="41"/>
  <c r="AS28" i="41"/>
  <c r="AU28" i="42"/>
  <c r="AT28" i="42"/>
  <c r="AS28" i="42"/>
  <c r="AU28" i="43"/>
  <c r="AT28" i="43"/>
  <c r="AS28" i="43"/>
  <c r="AU28" i="44"/>
  <c r="AT28" i="44"/>
  <c r="AS28" i="44"/>
  <c r="AU28" i="45"/>
  <c r="AT28" i="45"/>
  <c r="AS28" i="45"/>
  <c r="AU28" i="47"/>
  <c r="AT28" i="47"/>
  <c r="AS28" i="47"/>
  <c r="AU28" i="46"/>
  <c r="AT28" i="46"/>
  <c r="AS28" i="46"/>
  <c r="AU26" i="36"/>
  <c r="AT26" i="36"/>
  <c r="AS26" i="36"/>
  <c r="AU26" i="37"/>
  <c r="AT26" i="37"/>
  <c r="AS26" i="37"/>
  <c r="AU26" i="38"/>
  <c r="AT26" i="38"/>
  <c r="AS26" i="38"/>
  <c r="AU26" i="39"/>
  <c r="AT26" i="39"/>
  <c r="AS26" i="39"/>
  <c r="AU26" i="40"/>
  <c r="AT26" i="40"/>
  <c r="AS26" i="40"/>
  <c r="AU26" i="41"/>
  <c r="AT26" i="41"/>
  <c r="AS26" i="41"/>
  <c r="AU26" i="42"/>
  <c r="AT26" i="42"/>
  <c r="AS26" i="42"/>
  <c r="AU26" i="43"/>
  <c r="AT26" i="43"/>
  <c r="AS26" i="43"/>
  <c r="AU26" i="44"/>
  <c r="AT26" i="44"/>
  <c r="AS26" i="44"/>
  <c r="AU26" i="45"/>
  <c r="AT26" i="45"/>
  <c r="AS26" i="45"/>
  <c r="AU26" i="47"/>
  <c r="AT26" i="47"/>
  <c r="AS26" i="47"/>
  <c r="AU26" i="46"/>
  <c r="AT26" i="46"/>
  <c r="AS26" i="46"/>
  <c r="AU22" i="36"/>
  <c r="AT22" i="36"/>
  <c r="AS22" i="36"/>
  <c r="AU22" i="37"/>
  <c r="AT22" i="37"/>
  <c r="AS22" i="37"/>
  <c r="AU22" i="38"/>
  <c r="AT22" i="38"/>
  <c r="AS22" i="38"/>
  <c r="AU22" i="39"/>
  <c r="AT22" i="39"/>
  <c r="AS22" i="39"/>
  <c r="AU22" i="40"/>
  <c r="AT22" i="40"/>
  <c r="AS22" i="40"/>
  <c r="AU22" i="41"/>
  <c r="AT22" i="41"/>
  <c r="AS22" i="41"/>
  <c r="AU22" i="42"/>
  <c r="AT22" i="42"/>
  <c r="AS22" i="42"/>
  <c r="AU22" i="43"/>
  <c r="AT22" i="43"/>
  <c r="AS22" i="43"/>
  <c r="AU22" i="44"/>
  <c r="AT22" i="44"/>
  <c r="AS22" i="44"/>
  <c r="AU22" i="45"/>
  <c r="AT22" i="45"/>
  <c r="AS22" i="45"/>
  <c r="AU22" i="47"/>
  <c r="AT22" i="47"/>
  <c r="AS22" i="47"/>
  <c r="AU22" i="46"/>
  <c r="AT22" i="46"/>
  <c r="AS22" i="46"/>
  <c r="AU20" i="36"/>
  <c r="AT20" i="36"/>
  <c r="AS20" i="36"/>
  <c r="AU20" i="37"/>
  <c r="AT20" i="37"/>
  <c r="AS20" i="37"/>
  <c r="AU20" i="38"/>
  <c r="AT20" i="38"/>
  <c r="AS20" i="38"/>
  <c r="AU20" i="39"/>
  <c r="AT20" i="39"/>
  <c r="AS20" i="39"/>
  <c r="AU20" i="40"/>
  <c r="AT20" i="40"/>
  <c r="AS20" i="40"/>
  <c r="AU20" i="41"/>
  <c r="AT20" i="41"/>
  <c r="AS20" i="41"/>
  <c r="AU20" i="42"/>
  <c r="AT20" i="42"/>
  <c r="AS20" i="42"/>
  <c r="AU20" i="43"/>
  <c r="AT20" i="43"/>
  <c r="AS20" i="43"/>
  <c r="AU20" i="44"/>
  <c r="AT20" i="44"/>
  <c r="AS20" i="44"/>
  <c r="AU20" i="45"/>
  <c r="AT20" i="45"/>
  <c r="AS20" i="45"/>
  <c r="AU20" i="47"/>
  <c r="AT20" i="47"/>
  <c r="AS20" i="47"/>
  <c r="AU20" i="46"/>
  <c r="AT20" i="46"/>
  <c r="AS20" i="46"/>
  <c r="AU18" i="36"/>
  <c r="AT18" i="36"/>
  <c r="AS18" i="36"/>
  <c r="AU18" i="37"/>
  <c r="AT18" i="37"/>
  <c r="AS18" i="37"/>
  <c r="AU18" i="38"/>
  <c r="AT18" i="38"/>
  <c r="AS18" i="38"/>
  <c r="AU18" i="39"/>
  <c r="AT18" i="39"/>
  <c r="AS18" i="39"/>
  <c r="AU18" i="40"/>
  <c r="AT18" i="40"/>
  <c r="AS18" i="40"/>
  <c r="AU18" i="41"/>
  <c r="AT18" i="41"/>
  <c r="AS18" i="41"/>
  <c r="AU18" i="42"/>
  <c r="AT18" i="42"/>
  <c r="AS18" i="42"/>
  <c r="AU18" i="43"/>
  <c r="AT18" i="43"/>
  <c r="AS18" i="43"/>
  <c r="AU18" i="44"/>
  <c r="AT18" i="44"/>
  <c r="AS18" i="44"/>
  <c r="AU18" i="45"/>
  <c r="AT18" i="45"/>
  <c r="AS18" i="45"/>
  <c r="AU18" i="47"/>
  <c r="AT18" i="47"/>
  <c r="AS18" i="47"/>
  <c r="AU18" i="46"/>
  <c r="AT18" i="46"/>
  <c r="AS18" i="46"/>
  <c r="AU14" i="36"/>
  <c r="AT14" i="36"/>
  <c r="AS14" i="36"/>
  <c r="AU14" i="37"/>
  <c r="AT14" i="37"/>
  <c r="AS14" i="37"/>
  <c r="AU14" i="38"/>
  <c r="AT14" i="38"/>
  <c r="AS14" i="38"/>
  <c r="AU14" i="39"/>
  <c r="AT14" i="39"/>
  <c r="AS14" i="39"/>
  <c r="AU14" i="40"/>
  <c r="AT14" i="40"/>
  <c r="AS14" i="40"/>
  <c r="AU14" i="41"/>
  <c r="AT14" i="41"/>
  <c r="AS14" i="41"/>
  <c r="AU14" i="42"/>
  <c r="AT14" i="42"/>
  <c r="AS14" i="42"/>
  <c r="AU14" i="43"/>
  <c r="AT14" i="43"/>
  <c r="AS14" i="43"/>
  <c r="AU14" i="44"/>
  <c r="AT14" i="44"/>
  <c r="AS14" i="44"/>
  <c r="AU14" i="45"/>
  <c r="AT14" i="45"/>
  <c r="AS14" i="45"/>
  <c r="AU14" i="47"/>
  <c r="AT14" i="47"/>
  <c r="AS14" i="47"/>
  <c r="AU14" i="46"/>
  <c r="AT14" i="46"/>
  <c r="AS14" i="46"/>
  <c r="AU12" i="36"/>
  <c r="AT12" i="36"/>
  <c r="AS12" i="36"/>
  <c r="AU12" i="37"/>
  <c r="AT12" i="37"/>
  <c r="AS12" i="37"/>
  <c r="AU12" i="38"/>
  <c r="AT12" i="38"/>
  <c r="AS12" i="38"/>
  <c r="AU12" i="39"/>
  <c r="AT12" i="39"/>
  <c r="AS12" i="39"/>
  <c r="AU12" i="40"/>
  <c r="AT12" i="40"/>
  <c r="AS12" i="40"/>
  <c r="AU12" i="41"/>
  <c r="AT12" i="41"/>
  <c r="AS12" i="41"/>
  <c r="AU12" i="42"/>
  <c r="AT12" i="42"/>
  <c r="AS12" i="42"/>
  <c r="AU12" i="43"/>
  <c r="AT12" i="43"/>
  <c r="AS12" i="43"/>
  <c r="AU12" i="44"/>
  <c r="AT12" i="44"/>
  <c r="AS12" i="44"/>
  <c r="AU12" i="45"/>
  <c r="AT12" i="45"/>
  <c r="AS12" i="45"/>
  <c r="AU12" i="47"/>
  <c r="AT12" i="47"/>
  <c r="AS12" i="47"/>
  <c r="AU12" i="46"/>
  <c r="AT12" i="46"/>
  <c r="AS12" i="46"/>
  <c r="AT10" i="36"/>
  <c r="AU10" i="36"/>
  <c r="AT10" i="37"/>
  <c r="AU10" i="37"/>
  <c r="AT10" i="38"/>
  <c r="AU10" i="38"/>
  <c r="AT10" i="39"/>
  <c r="AU10" i="39"/>
  <c r="AT10" i="40"/>
  <c r="AU10" i="40"/>
  <c r="AT10" i="41"/>
  <c r="AU10" i="41"/>
  <c r="AT10" i="42"/>
  <c r="AU10" i="42"/>
  <c r="AT10" i="43"/>
  <c r="AU10" i="43"/>
  <c r="AT10" i="44"/>
  <c r="AU10" i="44"/>
  <c r="AT10" i="45"/>
  <c r="AU10" i="45"/>
  <c r="AT10" i="47"/>
  <c r="AU10" i="47"/>
  <c r="AT10" i="46"/>
  <c r="AU10" i="46"/>
  <c r="AS10" i="36"/>
  <c r="AS10" i="37"/>
  <c r="AS10" i="38"/>
  <c r="AS10" i="39"/>
  <c r="AS10" i="40"/>
  <c r="AS10" i="41"/>
  <c r="AS10" i="42"/>
  <c r="AS10" i="43"/>
  <c r="AS10" i="44"/>
  <c r="AS10" i="45"/>
  <c r="AS10" i="47"/>
  <c r="AS10" i="46"/>
  <c r="AE7" i="2"/>
  <c r="AD7" i="2"/>
  <c r="X7" i="2"/>
  <c r="Y7" i="2"/>
  <c r="Z7" i="2"/>
  <c r="AA7" i="2"/>
  <c r="AB7" i="2"/>
  <c r="D34" i="2"/>
  <c r="D36" i="2"/>
  <c r="D38" i="2"/>
  <c r="R32" i="2"/>
  <c r="Q32" i="2"/>
  <c r="P32" i="2"/>
  <c r="O32" i="2"/>
  <c r="N32" i="2"/>
  <c r="M32" i="2"/>
  <c r="L32" i="2"/>
  <c r="K32" i="2"/>
  <c r="J32" i="2"/>
  <c r="I32" i="2"/>
  <c r="H32" i="2"/>
  <c r="G32" i="2"/>
  <c r="F32" i="2"/>
  <c r="E32" i="2"/>
  <c r="C32" i="2"/>
  <c r="B32" i="2"/>
  <c r="D30" i="2"/>
  <c r="D28" i="2"/>
  <c r="D26" i="2"/>
  <c r="D32" i="2" s="1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E24" i="2"/>
  <c r="C24" i="2"/>
  <c r="B24" i="2"/>
  <c r="D22" i="2"/>
  <c r="D20" i="2"/>
  <c r="D18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C16" i="2"/>
  <c r="B16" i="2"/>
  <c r="D14" i="2"/>
  <c r="D12" i="2"/>
  <c r="D10" i="2"/>
  <c r="D16" i="2" s="1"/>
  <c r="AZ45" i="44" l="1"/>
  <c r="AZ45" i="40"/>
  <c r="AZ45" i="36"/>
  <c r="AZ45" i="46"/>
  <c r="AZ45" i="45"/>
  <c r="AZ45" i="43"/>
  <c r="AZ45" i="47"/>
  <c r="AZ45" i="41"/>
  <c r="AZ45" i="42"/>
  <c r="D24" i="2"/>
  <c r="T38" i="2"/>
  <c r="S38" i="2"/>
  <c r="T36" i="2"/>
  <c r="S36" i="2"/>
  <c r="T34" i="2"/>
  <c r="S34" i="2"/>
  <c r="T30" i="2"/>
  <c r="S30" i="2"/>
  <c r="T28" i="2"/>
  <c r="S28" i="2"/>
  <c r="T26" i="2"/>
  <c r="S26" i="2"/>
  <c r="T22" i="2"/>
  <c r="S22" i="2"/>
  <c r="T20" i="2"/>
  <c r="S20" i="2"/>
  <c r="T18" i="2"/>
  <c r="S18" i="2"/>
  <c r="T14" i="2"/>
  <c r="S14" i="2"/>
  <c r="T12" i="2"/>
  <c r="S12" i="2"/>
  <c r="T10" i="2"/>
  <c r="S10" i="2"/>
  <c r="I7" i="37"/>
  <c r="J7" i="37"/>
  <c r="K7" i="37"/>
  <c r="L7" i="37"/>
  <c r="M7" i="37"/>
  <c r="O7" i="37"/>
  <c r="P7" i="37"/>
  <c r="Q7" i="37"/>
  <c r="I7" i="38"/>
  <c r="J7" i="38"/>
  <c r="K7" i="38"/>
  <c r="L7" i="38"/>
  <c r="M7" i="38"/>
  <c r="O7" i="38"/>
  <c r="P7" i="38"/>
  <c r="Q7" i="38"/>
  <c r="I7" i="39"/>
  <c r="J7" i="39"/>
  <c r="K7" i="39"/>
  <c r="L7" i="39"/>
  <c r="M7" i="39"/>
  <c r="O7" i="39"/>
  <c r="P7" i="39"/>
  <c r="Q7" i="39"/>
  <c r="I7" i="40"/>
  <c r="J7" i="40"/>
  <c r="K7" i="40"/>
  <c r="L7" i="40"/>
  <c r="M7" i="40"/>
  <c r="O7" i="40"/>
  <c r="P7" i="40"/>
  <c r="Q7" i="40"/>
  <c r="I7" i="41"/>
  <c r="J7" i="41"/>
  <c r="K7" i="41"/>
  <c r="L7" i="41"/>
  <c r="M7" i="41"/>
  <c r="O7" i="41"/>
  <c r="P7" i="41"/>
  <c r="Q7" i="41"/>
  <c r="I7" i="42"/>
  <c r="J7" i="42"/>
  <c r="K7" i="42"/>
  <c r="L7" i="42"/>
  <c r="M7" i="42"/>
  <c r="O7" i="42"/>
  <c r="P7" i="42"/>
  <c r="Q7" i="42"/>
  <c r="I7" i="43"/>
  <c r="J7" i="43"/>
  <c r="K7" i="43"/>
  <c r="L7" i="43"/>
  <c r="M7" i="43"/>
  <c r="O7" i="43"/>
  <c r="P7" i="43"/>
  <c r="Q7" i="43"/>
  <c r="I7" i="44"/>
  <c r="J7" i="44"/>
  <c r="K7" i="44"/>
  <c r="L7" i="44"/>
  <c r="M7" i="44"/>
  <c r="O7" i="44"/>
  <c r="P7" i="44"/>
  <c r="Q7" i="44"/>
  <c r="I7" i="45"/>
  <c r="J7" i="45"/>
  <c r="K7" i="45"/>
  <c r="L7" i="45"/>
  <c r="M7" i="45"/>
  <c r="O7" i="45"/>
  <c r="P7" i="45"/>
  <c r="Q7" i="45"/>
  <c r="I7" i="46"/>
  <c r="J7" i="46"/>
  <c r="K7" i="46"/>
  <c r="L7" i="46"/>
  <c r="M7" i="46"/>
  <c r="O7" i="46"/>
  <c r="P7" i="46"/>
  <c r="Q7" i="46"/>
  <c r="I7" i="47"/>
  <c r="J7" i="47"/>
  <c r="K7" i="47"/>
  <c r="L7" i="47"/>
  <c r="M7" i="47"/>
  <c r="O7" i="47"/>
  <c r="P7" i="47"/>
  <c r="Q7" i="47"/>
  <c r="I7" i="36"/>
  <c r="J7" i="36"/>
  <c r="K7" i="36"/>
  <c r="L7" i="36"/>
  <c r="M7" i="36"/>
  <c r="O7" i="36"/>
  <c r="P7" i="36"/>
  <c r="Q7" i="36"/>
  <c r="S16" i="2" l="1"/>
  <c r="T16" i="2"/>
  <c r="S24" i="2"/>
  <c r="S32" i="2"/>
  <c r="T24" i="2"/>
  <c r="T32" i="2"/>
  <c r="F7" i="37"/>
  <c r="F7" i="38"/>
  <c r="F7" i="39"/>
  <c r="F7" i="40"/>
  <c r="F7" i="41"/>
  <c r="F7" i="42"/>
  <c r="F7" i="43"/>
  <c r="F7" i="44"/>
  <c r="F7" i="45"/>
  <c r="F7" i="46"/>
  <c r="F7" i="47"/>
  <c r="F7" i="36"/>
  <c r="AE11" i="2" l="1"/>
  <c r="AE13" i="2"/>
  <c r="AE15" i="2"/>
  <c r="AE17" i="2"/>
  <c r="AE19" i="2"/>
  <c r="P8" i="37"/>
  <c r="P9" i="37"/>
  <c r="P8" i="38"/>
  <c r="P9" i="38"/>
  <c r="P8" i="39"/>
  <c r="P9" i="39"/>
  <c r="P8" i="40"/>
  <c r="P9" i="40"/>
  <c r="P8" i="41"/>
  <c r="P9" i="41"/>
  <c r="P8" i="42"/>
  <c r="P9" i="42"/>
  <c r="P8" i="43"/>
  <c r="P9" i="43"/>
  <c r="P8" i="44"/>
  <c r="P9" i="44"/>
  <c r="P8" i="45"/>
  <c r="P9" i="45"/>
  <c r="P8" i="46"/>
  <c r="P9" i="46"/>
  <c r="P8" i="47"/>
  <c r="P9" i="47"/>
  <c r="P8" i="36"/>
  <c r="P9" i="36"/>
  <c r="P17" i="37"/>
  <c r="P17" i="38"/>
  <c r="P17" i="39"/>
  <c r="P17" i="40"/>
  <c r="P17" i="41"/>
  <c r="P17" i="42"/>
  <c r="P17" i="43"/>
  <c r="P17" i="44"/>
  <c r="P17" i="45"/>
  <c r="P17" i="46"/>
  <c r="P17" i="47"/>
  <c r="P17" i="36"/>
  <c r="W8" i="2"/>
  <c r="W7" i="2" s="1"/>
  <c r="V8" i="2"/>
  <c r="X11" i="2"/>
  <c r="Y11" i="2"/>
  <c r="Z11" i="2"/>
  <c r="AA11" i="2"/>
  <c r="X13" i="2"/>
  <c r="Y13" i="2"/>
  <c r="Z13" i="2"/>
  <c r="AA13" i="2"/>
  <c r="X15" i="2"/>
  <c r="Y15" i="2"/>
  <c r="Z15" i="2"/>
  <c r="AA15" i="2"/>
  <c r="X19" i="2"/>
  <c r="Y19" i="2"/>
  <c r="Z19" i="2"/>
  <c r="AA19" i="2"/>
  <c r="X42" i="2"/>
  <c r="Y42" i="2"/>
  <c r="Z42" i="2"/>
  <c r="Z43" i="2"/>
  <c r="BX43" i="2"/>
  <c r="BV43" i="2"/>
  <c r="BU43" i="2"/>
  <c r="BT43" i="2"/>
  <c r="BS43" i="2"/>
  <c r="BR43" i="2"/>
  <c r="BO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BX42" i="2"/>
  <c r="BW42" i="2"/>
  <c r="BV42" i="2"/>
  <c r="BU42" i="2"/>
  <c r="BT42" i="2"/>
  <c r="BS42" i="2"/>
  <c r="BR42" i="2"/>
  <c r="BQ42" i="2"/>
  <c r="BP42" i="2"/>
  <c r="BO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J43" i="2"/>
  <c r="AJ42" i="2"/>
  <c r="AH43" i="2"/>
  <c r="AG43" i="2"/>
  <c r="AH42" i="2"/>
  <c r="AG42" i="2"/>
  <c r="AC42" i="2"/>
  <c r="W42" i="2"/>
  <c r="V42" i="2"/>
  <c r="J17" i="37"/>
  <c r="J17" i="38"/>
  <c r="J17" i="39"/>
  <c r="J17" i="40"/>
  <c r="J17" i="41"/>
  <c r="J17" i="42"/>
  <c r="J17" i="43"/>
  <c r="J17" i="44"/>
  <c r="J17" i="45"/>
  <c r="J17" i="46"/>
  <c r="J17" i="47"/>
  <c r="J17" i="36"/>
  <c r="J8" i="37"/>
  <c r="K8" i="37"/>
  <c r="J9" i="37"/>
  <c r="K9" i="37"/>
  <c r="J8" i="38"/>
  <c r="K8" i="38"/>
  <c r="J9" i="38"/>
  <c r="K9" i="38"/>
  <c r="J8" i="39"/>
  <c r="K8" i="39"/>
  <c r="J9" i="39"/>
  <c r="K9" i="39"/>
  <c r="J8" i="40"/>
  <c r="K8" i="40"/>
  <c r="J9" i="40"/>
  <c r="K9" i="40"/>
  <c r="J8" i="41"/>
  <c r="K8" i="41"/>
  <c r="J9" i="41"/>
  <c r="K9" i="41"/>
  <c r="J8" i="42"/>
  <c r="K8" i="42"/>
  <c r="J9" i="42"/>
  <c r="K9" i="42"/>
  <c r="J8" i="43"/>
  <c r="K8" i="43"/>
  <c r="J9" i="43"/>
  <c r="K9" i="43"/>
  <c r="J8" i="44"/>
  <c r="K8" i="44"/>
  <c r="J9" i="44"/>
  <c r="K9" i="44"/>
  <c r="J8" i="45"/>
  <c r="K8" i="45"/>
  <c r="J9" i="45"/>
  <c r="K9" i="45"/>
  <c r="J8" i="46"/>
  <c r="K8" i="46"/>
  <c r="J9" i="46"/>
  <c r="K9" i="46"/>
  <c r="J8" i="47"/>
  <c r="K8" i="47"/>
  <c r="J9" i="47"/>
  <c r="K9" i="47"/>
  <c r="J8" i="36"/>
  <c r="K8" i="36"/>
  <c r="J9" i="36"/>
  <c r="K9" i="36"/>
  <c r="AC8" i="2" l="1"/>
  <c r="V7" i="2"/>
  <c r="H7" i="45"/>
  <c r="H7" i="42"/>
  <c r="H7" i="38"/>
  <c r="H7" i="39"/>
  <c r="H7" i="36"/>
  <c r="H7" i="41"/>
  <c r="H7" i="43"/>
  <c r="H7" i="47"/>
  <c r="H7" i="40"/>
  <c r="H7" i="37"/>
  <c r="H7" i="44"/>
  <c r="H7" i="46"/>
  <c r="AA17" i="2"/>
  <c r="Z17" i="2"/>
  <c r="Y17" i="2"/>
  <c r="X17" i="2"/>
  <c r="AV38" i="37"/>
  <c r="AV38" i="38"/>
  <c r="AV38" i="39"/>
  <c r="AV38" i="40"/>
  <c r="AV38" i="41"/>
  <c r="AV38" i="42"/>
  <c r="AV38" i="43"/>
  <c r="AV38" i="44"/>
  <c r="AV38" i="45"/>
  <c r="AV38" i="46"/>
  <c r="AV38" i="47"/>
  <c r="AV38" i="36"/>
  <c r="AV36" i="37"/>
  <c r="AV36" i="38"/>
  <c r="AV36" i="39"/>
  <c r="AV36" i="40"/>
  <c r="AV36" i="41"/>
  <c r="AV36" i="42"/>
  <c r="AV36" i="43"/>
  <c r="AV36" i="44"/>
  <c r="AV36" i="45"/>
  <c r="AV36" i="46"/>
  <c r="AV36" i="47"/>
  <c r="AV36" i="36"/>
  <c r="AV34" i="37"/>
  <c r="AV34" i="38"/>
  <c r="AV34" i="39"/>
  <c r="AV34" i="40"/>
  <c r="AV34" i="41"/>
  <c r="AV34" i="42"/>
  <c r="AV34" i="43"/>
  <c r="AV34" i="44"/>
  <c r="AV34" i="45"/>
  <c r="AV34" i="46"/>
  <c r="AV34" i="47"/>
  <c r="AV34" i="36"/>
  <c r="AV30" i="37"/>
  <c r="AV30" i="38"/>
  <c r="AV30" i="39"/>
  <c r="AV30" i="40"/>
  <c r="AV30" i="41"/>
  <c r="AV30" i="42"/>
  <c r="AV30" i="43"/>
  <c r="AV30" i="44"/>
  <c r="AV32" i="44" s="1"/>
  <c r="AV30" i="45"/>
  <c r="AV30" i="46"/>
  <c r="AV30" i="47"/>
  <c r="AV30" i="36"/>
  <c r="AV28" i="37"/>
  <c r="AV28" i="38"/>
  <c r="AV28" i="39"/>
  <c r="AV28" i="40"/>
  <c r="AV28" i="41"/>
  <c r="AV28" i="42"/>
  <c r="AV28" i="43"/>
  <c r="AV28" i="44"/>
  <c r="AV28" i="45"/>
  <c r="AV28" i="46"/>
  <c r="AV28" i="47"/>
  <c r="AV28" i="36"/>
  <c r="AV26" i="37"/>
  <c r="AV26" i="38"/>
  <c r="AV26" i="39"/>
  <c r="AV26" i="40"/>
  <c r="AV26" i="41"/>
  <c r="AV26" i="42"/>
  <c r="AV26" i="43"/>
  <c r="AV26" i="44"/>
  <c r="AV26" i="45"/>
  <c r="AV26" i="46"/>
  <c r="AV26" i="47"/>
  <c r="AV26" i="36"/>
  <c r="AV22" i="37"/>
  <c r="AV22" i="38"/>
  <c r="AV22" i="39"/>
  <c r="AV24" i="39" s="1"/>
  <c r="AV22" i="40"/>
  <c r="AV22" i="41"/>
  <c r="AV22" i="42"/>
  <c r="AV22" i="43"/>
  <c r="AV22" i="44"/>
  <c r="AV22" i="45"/>
  <c r="AV22" i="46"/>
  <c r="AV22" i="47"/>
  <c r="AV22" i="36"/>
  <c r="AV20" i="37"/>
  <c r="AV20" i="38"/>
  <c r="AV20" i="39"/>
  <c r="AV20" i="40"/>
  <c r="AV20" i="41"/>
  <c r="AV20" i="42"/>
  <c r="AV20" i="43"/>
  <c r="AV20" i="44"/>
  <c r="AV20" i="45"/>
  <c r="AV20" i="46"/>
  <c r="AV20" i="47"/>
  <c r="AV20" i="36"/>
  <c r="AV18" i="37"/>
  <c r="AV18" i="38"/>
  <c r="AV18" i="39"/>
  <c r="AV18" i="40"/>
  <c r="AV18" i="41"/>
  <c r="AV18" i="42"/>
  <c r="AV18" i="43"/>
  <c r="AV18" i="44"/>
  <c r="AV18" i="45"/>
  <c r="AV18" i="46"/>
  <c r="AV18" i="47"/>
  <c r="AV18" i="36"/>
  <c r="AV14" i="37"/>
  <c r="AV14" i="38"/>
  <c r="AV14" i="39"/>
  <c r="AV14" i="40"/>
  <c r="AV14" i="41"/>
  <c r="AV14" i="42"/>
  <c r="AV14" i="43"/>
  <c r="AV14" i="44"/>
  <c r="AV14" i="45"/>
  <c r="AV14" i="46"/>
  <c r="AV14" i="47"/>
  <c r="AV14" i="36"/>
  <c r="AV12" i="37"/>
  <c r="AV12" i="38"/>
  <c r="AV12" i="39"/>
  <c r="AV12" i="40"/>
  <c r="AV12" i="41"/>
  <c r="AV12" i="42"/>
  <c r="AV12" i="43"/>
  <c r="AV12" i="44"/>
  <c r="AV12" i="45"/>
  <c r="AV12" i="46"/>
  <c r="AV12" i="47"/>
  <c r="AV12" i="36"/>
  <c r="AV10" i="37"/>
  <c r="AV10" i="38"/>
  <c r="AV10" i="39"/>
  <c r="AV10" i="40"/>
  <c r="AV10" i="41"/>
  <c r="AV10" i="42"/>
  <c r="AV10" i="43"/>
  <c r="AV10" i="44"/>
  <c r="AV10" i="45"/>
  <c r="AV10" i="46"/>
  <c r="AV10" i="47"/>
  <c r="AV10" i="36"/>
  <c r="A1" i="37"/>
  <c r="A1" i="38"/>
  <c r="A1" i="39"/>
  <c r="A1" i="40"/>
  <c r="A1" i="41"/>
  <c r="A1" i="42"/>
  <c r="A1" i="43"/>
  <c r="A1" i="44"/>
  <c r="A1" i="45"/>
  <c r="A1" i="46"/>
  <c r="A1" i="47"/>
  <c r="A1" i="36"/>
  <c r="AV9" i="37"/>
  <c r="AV9" i="38"/>
  <c r="AV9" i="39"/>
  <c r="AV9" i="40"/>
  <c r="AV9" i="41"/>
  <c r="AV9" i="42"/>
  <c r="AV9" i="43"/>
  <c r="AV9" i="44"/>
  <c r="AV9" i="45"/>
  <c r="AV9" i="46"/>
  <c r="AV9" i="47"/>
  <c r="AV9" i="36"/>
  <c r="BB34" i="37"/>
  <c r="BB34" i="38"/>
  <c r="BB34" i="39"/>
  <c r="BB34" i="40"/>
  <c r="BB34" i="41"/>
  <c r="BB34" i="42"/>
  <c r="BB34" i="43"/>
  <c r="BB34" i="44"/>
  <c r="BB34" i="45"/>
  <c r="BB34" i="46"/>
  <c r="BB34" i="47"/>
  <c r="BB34" i="36"/>
  <c r="BA34" i="37"/>
  <c r="BA34" i="38"/>
  <c r="BA34" i="39"/>
  <c r="BA34" i="40"/>
  <c r="BA34" i="41"/>
  <c r="BA34" i="42"/>
  <c r="BA34" i="43"/>
  <c r="BA34" i="44"/>
  <c r="BA34" i="45"/>
  <c r="BA34" i="46"/>
  <c r="BA34" i="47"/>
  <c r="BA34" i="36"/>
  <c r="BB38" i="37"/>
  <c r="BA38" i="37"/>
  <c r="BB36" i="37"/>
  <c r="BA36" i="37"/>
  <c r="BB38" i="38"/>
  <c r="BA38" i="38"/>
  <c r="BB36" i="38"/>
  <c r="BA36" i="38"/>
  <c r="BA38" i="39"/>
  <c r="BA36" i="39"/>
  <c r="BB38" i="40"/>
  <c r="BA38" i="40"/>
  <c r="BB36" i="40"/>
  <c r="BA36" i="40"/>
  <c r="BB38" i="41"/>
  <c r="BA38" i="41"/>
  <c r="BB36" i="41"/>
  <c r="BA36" i="41"/>
  <c r="BB38" i="42"/>
  <c r="BA38" i="42"/>
  <c r="BB36" i="42"/>
  <c r="BA36" i="42"/>
  <c r="BB38" i="43"/>
  <c r="BA38" i="43"/>
  <c r="BB36" i="43"/>
  <c r="BA36" i="43"/>
  <c r="BB38" i="44"/>
  <c r="BA38" i="44"/>
  <c r="BB36" i="44"/>
  <c r="BA36" i="44"/>
  <c r="BB38" i="45"/>
  <c r="BA38" i="45"/>
  <c r="BB36" i="45"/>
  <c r="BA36" i="45"/>
  <c r="BB38" i="46"/>
  <c r="BA38" i="46"/>
  <c r="BB36" i="46"/>
  <c r="BA36" i="46"/>
  <c r="BB38" i="47"/>
  <c r="BA38" i="47"/>
  <c r="BB36" i="47"/>
  <c r="BA36" i="47"/>
  <c r="BB38" i="36"/>
  <c r="BA38" i="36"/>
  <c r="BB36" i="36"/>
  <c r="BA36" i="36"/>
  <c r="BB30" i="37"/>
  <c r="BA30" i="37"/>
  <c r="BB28" i="37"/>
  <c r="BA28" i="37"/>
  <c r="BB26" i="37"/>
  <c r="BA26" i="37"/>
  <c r="BB30" i="38"/>
  <c r="BA30" i="38"/>
  <c r="BB28" i="38"/>
  <c r="BA28" i="38"/>
  <c r="BB26" i="38"/>
  <c r="BA26" i="38"/>
  <c r="BA30" i="39"/>
  <c r="BA28" i="39"/>
  <c r="BA26" i="39"/>
  <c r="BB30" i="40"/>
  <c r="BA30" i="40"/>
  <c r="BB28" i="40"/>
  <c r="BA28" i="40"/>
  <c r="BB26" i="40"/>
  <c r="BA26" i="40"/>
  <c r="BB30" i="41"/>
  <c r="BA30" i="41"/>
  <c r="BB28" i="41"/>
  <c r="BA28" i="41"/>
  <c r="BB26" i="41"/>
  <c r="BA26" i="41"/>
  <c r="BB30" i="42"/>
  <c r="BA30" i="42"/>
  <c r="BB28" i="42"/>
  <c r="BA28" i="42"/>
  <c r="BB26" i="42"/>
  <c r="BA26" i="42"/>
  <c r="BB30" i="43"/>
  <c r="BA30" i="43"/>
  <c r="BB28" i="43"/>
  <c r="BA28" i="43"/>
  <c r="BB26" i="43"/>
  <c r="BA26" i="43"/>
  <c r="BB30" i="44"/>
  <c r="BA30" i="44"/>
  <c r="BB28" i="44"/>
  <c r="BA28" i="44"/>
  <c r="BB26" i="44"/>
  <c r="BA26" i="44"/>
  <c r="BB30" i="45"/>
  <c r="BA30" i="45"/>
  <c r="BB28" i="45"/>
  <c r="BA28" i="45"/>
  <c r="BB26" i="45"/>
  <c r="BA26" i="45"/>
  <c r="BB30" i="46"/>
  <c r="BA30" i="46"/>
  <c r="BB28" i="46"/>
  <c r="BA28" i="46"/>
  <c r="BB26" i="46"/>
  <c r="BA26" i="46"/>
  <c r="BB30" i="47"/>
  <c r="BA30" i="47"/>
  <c r="BB28" i="47"/>
  <c r="BA28" i="47"/>
  <c r="BB26" i="47"/>
  <c r="BA26" i="47"/>
  <c r="BB30" i="36"/>
  <c r="BA30" i="36"/>
  <c r="BB28" i="36"/>
  <c r="BA28" i="36"/>
  <c r="BB26" i="36"/>
  <c r="BA26" i="36"/>
  <c r="BB22" i="37"/>
  <c r="BA22" i="37"/>
  <c r="BB20" i="37"/>
  <c r="BA20" i="37"/>
  <c r="BB18" i="37"/>
  <c r="BA18" i="37"/>
  <c r="BB22" i="38"/>
  <c r="BA22" i="38"/>
  <c r="BB20" i="38"/>
  <c r="BA20" i="38"/>
  <c r="BB18" i="38"/>
  <c r="BA18" i="38"/>
  <c r="BA22" i="39"/>
  <c r="BA20" i="39"/>
  <c r="BA18" i="39"/>
  <c r="BB22" i="40"/>
  <c r="BA22" i="40"/>
  <c r="BB20" i="40"/>
  <c r="BA20" i="40"/>
  <c r="BB18" i="40"/>
  <c r="BA18" i="40"/>
  <c r="BB22" i="41"/>
  <c r="BA22" i="41"/>
  <c r="BB20" i="41"/>
  <c r="BA20" i="41"/>
  <c r="BB18" i="41"/>
  <c r="BA18" i="41"/>
  <c r="BB22" i="42"/>
  <c r="BA22" i="42"/>
  <c r="BB20" i="42"/>
  <c r="BA20" i="42"/>
  <c r="BB18" i="42"/>
  <c r="BA18" i="42"/>
  <c r="BB22" i="43"/>
  <c r="BA22" i="43"/>
  <c r="BB20" i="43"/>
  <c r="BA20" i="43"/>
  <c r="BB18" i="43"/>
  <c r="BA18" i="43"/>
  <c r="BB22" i="44"/>
  <c r="BA22" i="44"/>
  <c r="BB20" i="44"/>
  <c r="BA20" i="44"/>
  <c r="BB18" i="44"/>
  <c r="BA18" i="44"/>
  <c r="BB22" i="45"/>
  <c r="BA22" i="45"/>
  <c r="BB20" i="45"/>
  <c r="BA20" i="45"/>
  <c r="BB18" i="45"/>
  <c r="BA18" i="45"/>
  <c r="BB22" i="46"/>
  <c r="BA22" i="46"/>
  <c r="BB20" i="46"/>
  <c r="BA20" i="46"/>
  <c r="BB18" i="46"/>
  <c r="BA18" i="46"/>
  <c r="BB22" i="47"/>
  <c r="BA22" i="47"/>
  <c r="BB20" i="47"/>
  <c r="BA20" i="47"/>
  <c r="BB18" i="47"/>
  <c r="BA18" i="47"/>
  <c r="BB22" i="36"/>
  <c r="BA22" i="36"/>
  <c r="BB20" i="36"/>
  <c r="BA20" i="36"/>
  <c r="BB18" i="36"/>
  <c r="BA18" i="36"/>
  <c r="BA12" i="37"/>
  <c r="BA12" i="38"/>
  <c r="BA12" i="39"/>
  <c r="BA12" i="40"/>
  <c r="BA12" i="41"/>
  <c r="BA12" i="42"/>
  <c r="BA12" i="43"/>
  <c r="BA12" i="44"/>
  <c r="BA12" i="45"/>
  <c r="BA12" i="46"/>
  <c r="BA12" i="47"/>
  <c r="BA12" i="36"/>
  <c r="AC9" i="2"/>
  <c r="AW40" i="37"/>
  <c r="AX40" i="37"/>
  <c r="AW41" i="37"/>
  <c r="AX41" i="37"/>
  <c r="AW40" i="38"/>
  <c r="AX40" i="38"/>
  <c r="AW41" i="38"/>
  <c r="AX41" i="38"/>
  <c r="AW40" i="39"/>
  <c r="AX40" i="39"/>
  <c r="AW41" i="39"/>
  <c r="AX41" i="39"/>
  <c r="AW40" i="40"/>
  <c r="AX40" i="40"/>
  <c r="AW41" i="40"/>
  <c r="AX41" i="40"/>
  <c r="AW40" i="41"/>
  <c r="AX40" i="41"/>
  <c r="AW41" i="41"/>
  <c r="AX41" i="41"/>
  <c r="AW40" i="42"/>
  <c r="AX40" i="42"/>
  <c r="AW41" i="42"/>
  <c r="AX41" i="42"/>
  <c r="AW40" i="43"/>
  <c r="AX40" i="43"/>
  <c r="AW41" i="43"/>
  <c r="AX41" i="43"/>
  <c r="AW40" i="44"/>
  <c r="AX40" i="44"/>
  <c r="AW41" i="44"/>
  <c r="AX41" i="44"/>
  <c r="AW40" i="45"/>
  <c r="AX40" i="45"/>
  <c r="AW41" i="45"/>
  <c r="AX41" i="45"/>
  <c r="AW40" i="46"/>
  <c r="AX40" i="46"/>
  <c r="AW41" i="46"/>
  <c r="AX41" i="46"/>
  <c r="AW40" i="47"/>
  <c r="AX40" i="47"/>
  <c r="AW41" i="47"/>
  <c r="AX41" i="47"/>
  <c r="AW40" i="36"/>
  <c r="AX40" i="36"/>
  <c r="AW41" i="36"/>
  <c r="AX41" i="36"/>
  <c r="AW32" i="37"/>
  <c r="AX32" i="37"/>
  <c r="AW33" i="37"/>
  <c r="AX33" i="37"/>
  <c r="AW32" i="38"/>
  <c r="AX32" i="38"/>
  <c r="AW33" i="38"/>
  <c r="AX33" i="38"/>
  <c r="AW32" i="39"/>
  <c r="AX32" i="39"/>
  <c r="AW33" i="39"/>
  <c r="AX33" i="39"/>
  <c r="AW32" i="40"/>
  <c r="AX32" i="40"/>
  <c r="AW33" i="40"/>
  <c r="AX33" i="40"/>
  <c r="AW32" i="41"/>
  <c r="AX32" i="41"/>
  <c r="AW33" i="41"/>
  <c r="AX33" i="41"/>
  <c r="AW32" i="42"/>
  <c r="AX32" i="42"/>
  <c r="AW33" i="42"/>
  <c r="AX33" i="42"/>
  <c r="AW32" i="43"/>
  <c r="AX32" i="43"/>
  <c r="AW33" i="43"/>
  <c r="AX33" i="43"/>
  <c r="AW32" i="44"/>
  <c r="AX32" i="44"/>
  <c r="AW33" i="44"/>
  <c r="AX33" i="44"/>
  <c r="AW32" i="45"/>
  <c r="AX32" i="45"/>
  <c r="AW33" i="45"/>
  <c r="AX33" i="45"/>
  <c r="AW32" i="46"/>
  <c r="AX32" i="46"/>
  <c r="AW33" i="46"/>
  <c r="AX33" i="46"/>
  <c r="AW32" i="47"/>
  <c r="AX32" i="47"/>
  <c r="AW33" i="47"/>
  <c r="AX33" i="47"/>
  <c r="AW32" i="36"/>
  <c r="AX32" i="36"/>
  <c r="AW33" i="36"/>
  <c r="AX33" i="36"/>
  <c r="AW24" i="37"/>
  <c r="AX24" i="37"/>
  <c r="AW25" i="37"/>
  <c r="AX25" i="37"/>
  <c r="AW24" i="38"/>
  <c r="AX24" i="38"/>
  <c r="AW25" i="38"/>
  <c r="AX25" i="38"/>
  <c r="AW24" i="39"/>
  <c r="AX24" i="39"/>
  <c r="AW25" i="39"/>
  <c r="AX25" i="39"/>
  <c r="AW24" i="40"/>
  <c r="AX24" i="40"/>
  <c r="AW25" i="40"/>
  <c r="AX25" i="40"/>
  <c r="AW24" i="41"/>
  <c r="AX24" i="41"/>
  <c r="AW25" i="41"/>
  <c r="AX25" i="41"/>
  <c r="AW24" i="42"/>
  <c r="AX24" i="42"/>
  <c r="AW25" i="42"/>
  <c r="AX25" i="42"/>
  <c r="AW24" i="43"/>
  <c r="AX24" i="43"/>
  <c r="AW25" i="43"/>
  <c r="AX25" i="43"/>
  <c r="AW24" i="44"/>
  <c r="AX24" i="44"/>
  <c r="AW25" i="44"/>
  <c r="AX25" i="44"/>
  <c r="AW24" i="45"/>
  <c r="AX24" i="45"/>
  <c r="AW25" i="45"/>
  <c r="AX25" i="45"/>
  <c r="AW24" i="46"/>
  <c r="AX24" i="46"/>
  <c r="AW25" i="46"/>
  <c r="AX25" i="46"/>
  <c r="AW24" i="47"/>
  <c r="AX24" i="47"/>
  <c r="AW25" i="47"/>
  <c r="AX25" i="47"/>
  <c r="AW24" i="36"/>
  <c r="AX24" i="36"/>
  <c r="AW25" i="36"/>
  <c r="AX25" i="36"/>
  <c r="AW16" i="37"/>
  <c r="AW44" i="37" s="1"/>
  <c r="AX16" i="37"/>
  <c r="AW17" i="37"/>
  <c r="AX17" i="37"/>
  <c r="AW16" i="38"/>
  <c r="AX16" i="38"/>
  <c r="AW17" i="38"/>
  <c r="AW45" i="38" s="1"/>
  <c r="AX17" i="38"/>
  <c r="AW16" i="39"/>
  <c r="AW44" i="39" s="1"/>
  <c r="AX16" i="39"/>
  <c r="AW17" i="39"/>
  <c r="AX17" i="39"/>
  <c r="AW16" i="40"/>
  <c r="AX16" i="40"/>
  <c r="AW17" i="40"/>
  <c r="AX17" i="40"/>
  <c r="AW16" i="41"/>
  <c r="AX16" i="41"/>
  <c r="AW17" i="41"/>
  <c r="AW45" i="41" s="1"/>
  <c r="AX17" i="41"/>
  <c r="AW16" i="42"/>
  <c r="AW44" i="42" s="1"/>
  <c r="AX16" i="42"/>
  <c r="AW17" i="42"/>
  <c r="AX17" i="42"/>
  <c r="AW16" i="43"/>
  <c r="AX16" i="43"/>
  <c r="AW17" i="43"/>
  <c r="AX17" i="43"/>
  <c r="AW16" i="44"/>
  <c r="AW44" i="44" s="1"/>
  <c r="AX16" i="44"/>
  <c r="AW17" i="44"/>
  <c r="AW45" i="44" s="1"/>
  <c r="AX17" i="44"/>
  <c r="AW16" i="45"/>
  <c r="AW44" i="45" s="1"/>
  <c r="AX16" i="45"/>
  <c r="AW17" i="45"/>
  <c r="AX17" i="45"/>
  <c r="AW16" i="46"/>
  <c r="AX16" i="46"/>
  <c r="AW17" i="46"/>
  <c r="AW45" i="46" s="1"/>
  <c r="AX17" i="46"/>
  <c r="AW16" i="47"/>
  <c r="AW44" i="47" s="1"/>
  <c r="AX16" i="47"/>
  <c r="AW17" i="47"/>
  <c r="AX17" i="47"/>
  <c r="AW16" i="36"/>
  <c r="AX16" i="36"/>
  <c r="AW17" i="36"/>
  <c r="AX17" i="36"/>
  <c r="AW44" i="41" l="1"/>
  <c r="AW45" i="43"/>
  <c r="AW44" i="46"/>
  <c r="AW44" i="38"/>
  <c r="AW44" i="43"/>
  <c r="AW44" i="36"/>
  <c r="AW44" i="40"/>
  <c r="AV39" i="36"/>
  <c r="AV29" i="36"/>
  <c r="AV35" i="36"/>
  <c r="AV37" i="36"/>
  <c r="AV31" i="36"/>
  <c r="AV23" i="36"/>
  <c r="AV27" i="36"/>
  <c r="AV21" i="36"/>
  <c r="AV15" i="36"/>
  <c r="AV11" i="36"/>
  <c r="AV13" i="36"/>
  <c r="AV19" i="36"/>
  <c r="AV35" i="46"/>
  <c r="AV31" i="46"/>
  <c r="AV29" i="46"/>
  <c r="AV37" i="46"/>
  <c r="AV23" i="46"/>
  <c r="AV21" i="46"/>
  <c r="AV27" i="46"/>
  <c r="AV15" i="46"/>
  <c r="AV13" i="46"/>
  <c r="AV19" i="46"/>
  <c r="AV39" i="46"/>
  <c r="AV11" i="46"/>
  <c r="AV39" i="37"/>
  <c r="AV35" i="37"/>
  <c r="AV37" i="37"/>
  <c r="AV31" i="37"/>
  <c r="AV29" i="37"/>
  <c r="AV27" i="37"/>
  <c r="AV21" i="37"/>
  <c r="AV23" i="37"/>
  <c r="AV19" i="37"/>
  <c r="AV15" i="37"/>
  <c r="AV13" i="37"/>
  <c r="AV11" i="37"/>
  <c r="AV31" i="47"/>
  <c r="AV37" i="47"/>
  <c r="AV19" i="47"/>
  <c r="AV39" i="47"/>
  <c r="AV29" i="47"/>
  <c r="AV13" i="47"/>
  <c r="AV23" i="47"/>
  <c r="AV27" i="47"/>
  <c r="AV15" i="47"/>
  <c r="AV35" i="47"/>
  <c r="AV21" i="47"/>
  <c r="AV11" i="47"/>
  <c r="AV31" i="45"/>
  <c r="AV37" i="45"/>
  <c r="AV35" i="45"/>
  <c r="AV27" i="45"/>
  <c r="AV19" i="45"/>
  <c r="AV39" i="45"/>
  <c r="AV29" i="45"/>
  <c r="AV21" i="45"/>
  <c r="AV11" i="45"/>
  <c r="AV23" i="45"/>
  <c r="AV13" i="45"/>
  <c r="AV15" i="45"/>
  <c r="AV39" i="38"/>
  <c r="AV31" i="38"/>
  <c r="AV35" i="38"/>
  <c r="AV29" i="38"/>
  <c r="AV19" i="38"/>
  <c r="AV23" i="38"/>
  <c r="AV15" i="38"/>
  <c r="AV13" i="38"/>
  <c r="AV37" i="38"/>
  <c r="AV27" i="38"/>
  <c r="AV11" i="38"/>
  <c r="AV21" i="38"/>
  <c r="AV35" i="44"/>
  <c r="AV39" i="44"/>
  <c r="AV37" i="44"/>
  <c r="AV23" i="44"/>
  <c r="AV31" i="44"/>
  <c r="AV29" i="44"/>
  <c r="AV21" i="44"/>
  <c r="AV19" i="44"/>
  <c r="AV27" i="44"/>
  <c r="AV15" i="44"/>
  <c r="AV13" i="44"/>
  <c r="AV11" i="44"/>
  <c r="AV39" i="43"/>
  <c r="AV35" i="43"/>
  <c r="AV27" i="43"/>
  <c r="AV37" i="43"/>
  <c r="AV31" i="43"/>
  <c r="AV15" i="43"/>
  <c r="AV11" i="43"/>
  <c r="AV23" i="43"/>
  <c r="AV13" i="43"/>
  <c r="AV19" i="43"/>
  <c r="AV21" i="43"/>
  <c r="AV29" i="43"/>
  <c r="AV37" i="42"/>
  <c r="AV35" i="42"/>
  <c r="AV39" i="42"/>
  <c r="AV23" i="42"/>
  <c r="AV21" i="42"/>
  <c r="AV15" i="42"/>
  <c r="AV31" i="42"/>
  <c r="AV19" i="42"/>
  <c r="AV27" i="42"/>
  <c r="AV11" i="42"/>
  <c r="AV13" i="42"/>
  <c r="AV29" i="42"/>
  <c r="AV37" i="41"/>
  <c r="AV31" i="41"/>
  <c r="AV39" i="41"/>
  <c r="AV29" i="41"/>
  <c r="AV35" i="41"/>
  <c r="AV21" i="41"/>
  <c r="AV15" i="41"/>
  <c r="AV19" i="41"/>
  <c r="AV13" i="41"/>
  <c r="AV27" i="41"/>
  <c r="AV23" i="41"/>
  <c r="AV11" i="41"/>
  <c r="AV31" i="40"/>
  <c r="AV37" i="40"/>
  <c r="AV39" i="40"/>
  <c r="AV29" i="40"/>
  <c r="AV27" i="40"/>
  <c r="AV23" i="40"/>
  <c r="AV21" i="40"/>
  <c r="AV11" i="40"/>
  <c r="AV15" i="40"/>
  <c r="AV19" i="40"/>
  <c r="AV35" i="40"/>
  <c r="AV13" i="40"/>
  <c r="G7" i="38"/>
  <c r="G7" i="46"/>
  <c r="G7" i="47"/>
  <c r="G7" i="36"/>
  <c r="G7" i="44"/>
  <c r="G7" i="45"/>
  <c r="G7" i="37"/>
  <c r="G7" i="42"/>
  <c r="G7" i="39"/>
  <c r="G7" i="40"/>
  <c r="G7" i="41"/>
  <c r="G7" i="43"/>
  <c r="AC7" i="2"/>
  <c r="AV39" i="39"/>
  <c r="AV35" i="39"/>
  <c r="AV31" i="39"/>
  <c r="AV29" i="39"/>
  <c r="AV23" i="39"/>
  <c r="AV21" i="39"/>
  <c r="AV15" i="39"/>
  <c r="AV37" i="39"/>
  <c r="AV11" i="39"/>
  <c r="AV13" i="39"/>
  <c r="AV19" i="39"/>
  <c r="AV27" i="39"/>
  <c r="AW45" i="37"/>
  <c r="AW45" i="42"/>
  <c r="AW45" i="45"/>
  <c r="AW45" i="36"/>
  <c r="AW45" i="40"/>
  <c r="AW45" i="47"/>
  <c r="AW45" i="39"/>
  <c r="AV24" i="37"/>
  <c r="AV32" i="40"/>
  <c r="AV40" i="44"/>
  <c r="AV32" i="39"/>
  <c r="AV40" i="43"/>
  <c r="AV32" i="38"/>
  <c r="AV40" i="42"/>
  <c r="AV24" i="45"/>
  <c r="AV24" i="41"/>
  <c r="AV40" i="41"/>
  <c r="AV40" i="37"/>
  <c r="AV16" i="38"/>
  <c r="AV32" i="41"/>
  <c r="AV32" i="42"/>
  <c r="AV24" i="40"/>
  <c r="AV16" i="40"/>
  <c r="AV40" i="38"/>
  <c r="AV32" i="43"/>
  <c r="AV16" i="39"/>
  <c r="AV16" i="37"/>
  <c r="AV44" i="37" s="1"/>
  <c r="AV24" i="43"/>
  <c r="AV24" i="38"/>
  <c r="AV40" i="39"/>
  <c r="AV16" i="47"/>
  <c r="AV16" i="45"/>
  <c r="AV40" i="45"/>
  <c r="AV40" i="40"/>
  <c r="AV32" i="45"/>
  <c r="AV16" i="43"/>
  <c r="AV16" i="41"/>
  <c r="AV44" i="41" s="1"/>
  <c r="AV32" i="37"/>
  <c r="AV40" i="36"/>
  <c r="AV40" i="46"/>
  <c r="AV40" i="47"/>
  <c r="AV32" i="36"/>
  <c r="AV32" i="47"/>
  <c r="AV32" i="46"/>
  <c r="AV24" i="36"/>
  <c r="AV24" i="42"/>
  <c r="AV24" i="44"/>
  <c r="AV24" i="47"/>
  <c r="AV24" i="46"/>
  <c r="AV16" i="46"/>
  <c r="AV16" i="42"/>
  <c r="AV16" i="36"/>
  <c r="AV16" i="44"/>
  <c r="AV44" i="39" l="1"/>
  <c r="AV44" i="40"/>
  <c r="AV44" i="44"/>
  <c r="AV44" i="36"/>
  <c r="AV44" i="43"/>
  <c r="AV44" i="42"/>
  <c r="AV44" i="38"/>
  <c r="AV44" i="46"/>
  <c r="AV44" i="45"/>
  <c r="AV44" i="47"/>
  <c r="AV17" i="43"/>
  <c r="AV17" i="45"/>
  <c r="N7" i="39"/>
  <c r="N7" i="47"/>
  <c r="N7" i="43"/>
  <c r="N7" i="36"/>
  <c r="N7" i="42"/>
  <c r="N7" i="46"/>
  <c r="N7" i="41"/>
  <c r="N7" i="45"/>
  <c r="N7" i="44"/>
  <c r="N7" i="38"/>
  <c r="N7" i="40"/>
  <c r="N7" i="37"/>
  <c r="AV17" i="47"/>
  <c r="AV17" i="42"/>
  <c r="AV25" i="42"/>
  <c r="AV17" i="38"/>
  <c r="AV17" i="44"/>
  <c r="AV17" i="37"/>
  <c r="AV17" i="40"/>
  <c r="AV17" i="46"/>
  <c r="AV17" i="39"/>
  <c r="AV17" i="41"/>
  <c r="AV17" i="36"/>
  <c r="AV25" i="38" l="1"/>
  <c r="AV25" i="46"/>
  <c r="AV25" i="39"/>
  <c r="AV25" i="43"/>
  <c r="AV25" i="47"/>
  <c r="AV25" i="45"/>
  <c r="F8" i="37"/>
  <c r="F9" i="37"/>
  <c r="F8" i="38"/>
  <c r="F9" i="38"/>
  <c r="F8" i="39"/>
  <c r="F9" i="39"/>
  <c r="F8" i="40"/>
  <c r="F9" i="40"/>
  <c r="F8" i="41"/>
  <c r="F9" i="41"/>
  <c r="F8" i="42"/>
  <c r="F9" i="42"/>
  <c r="F8" i="43"/>
  <c r="F9" i="43"/>
  <c r="F8" i="44"/>
  <c r="F9" i="44"/>
  <c r="F8" i="45"/>
  <c r="F9" i="45"/>
  <c r="F8" i="46"/>
  <c r="F9" i="46"/>
  <c r="F8" i="47"/>
  <c r="F9" i="47"/>
  <c r="F8" i="36"/>
  <c r="F9" i="36"/>
  <c r="N8" i="37"/>
  <c r="O8" i="37"/>
  <c r="Q8" i="37"/>
  <c r="N8" i="38"/>
  <c r="O8" i="38"/>
  <c r="Q8" i="38"/>
  <c r="N8" i="39"/>
  <c r="O8" i="39"/>
  <c r="Q8" i="39"/>
  <c r="N8" i="40"/>
  <c r="O8" i="40"/>
  <c r="Q8" i="40"/>
  <c r="N8" i="41"/>
  <c r="O8" i="41"/>
  <c r="Q8" i="41"/>
  <c r="N8" i="42"/>
  <c r="O8" i="42"/>
  <c r="Q8" i="42"/>
  <c r="N8" i="43"/>
  <c r="O8" i="43"/>
  <c r="Q8" i="43"/>
  <c r="N8" i="44"/>
  <c r="O8" i="44"/>
  <c r="Q8" i="44"/>
  <c r="N8" i="45"/>
  <c r="O8" i="45"/>
  <c r="Q8" i="45"/>
  <c r="N8" i="46"/>
  <c r="O8" i="46"/>
  <c r="Q8" i="46"/>
  <c r="N8" i="47"/>
  <c r="O8" i="47"/>
  <c r="Q8" i="47"/>
  <c r="N8" i="36"/>
  <c r="O8" i="36"/>
  <c r="Q8" i="36"/>
  <c r="G8" i="37"/>
  <c r="H8" i="37"/>
  <c r="G8" i="38"/>
  <c r="H8" i="38"/>
  <c r="G8" i="39"/>
  <c r="H8" i="39"/>
  <c r="G8" i="40"/>
  <c r="H8" i="40"/>
  <c r="G8" i="41"/>
  <c r="H8" i="41"/>
  <c r="G8" i="42"/>
  <c r="H8" i="42"/>
  <c r="G8" i="43"/>
  <c r="H8" i="43"/>
  <c r="G8" i="44"/>
  <c r="H8" i="44"/>
  <c r="G8" i="45"/>
  <c r="H8" i="45"/>
  <c r="G8" i="46"/>
  <c r="H8" i="46"/>
  <c r="G8" i="47"/>
  <c r="H8" i="47"/>
  <c r="G8" i="36"/>
  <c r="H8" i="36"/>
  <c r="I8" i="37"/>
  <c r="I8" i="38"/>
  <c r="I8" i="39"/>
  <c r="I8" i="40"/>
  <c r="I8" i="41"/>
  <c r="I8" i="42"/>
  <c r="I8" i="43"/>
  <c r="I8" i="44"/>
  <c r="I8" i="45"/>
  <c r="I8" i="46"/>
  <c r="I8" i="47"/>
  <c r="I8" i="36"/>
  <c r="M8" i="37"/>
  <c r="M8" i="38"/>
  <c r="M8" i="39"/>
  <c r="M8" i="40"/>
  <c r="M8" i="41"/>
  <c r="M8" i="42"/>
  <c r="M8" i="43"/>
  <c r="M8" i="44"/>
  <c r="M8" i="45"/>
  <c r="M8" i="46"/>
  <c r="M8" i="47"/>
  <c r="M8" i="36"/>
  <c r="L8" i="37"/>
  <c r="L8" i="38"/>
  <c r="L8" i="39"/>
  <c r="L8" i="40"/>
  <c r="L8" i="41"/>
  <c r="L8" i="42"/>
  <c r="L8" i="43"/>
  <c r="L8" i="44"/>
  <c r="L8" i="45"/>
  <c r="L8" i="46"/>
  <c r="L8" i="47"/>
  <c r="L8" i="36"/>
  <c r="AB13" i="72"/>
  <c r="T13" i="72"/>
  <c r="S13" i="72"/>
  <c r="R13" i="72"/>
  <c r="Q13" i="72"/>
  <c r="P13" i="72"/>
  <c r="O13" i="72"/>
  <c r="H13" i="72"/>
  <c r="C13" i="72"/>
  <c r="AB12" i="72"/>
  <c r="T12" i="72"/>
  <c r="S12" i="72"/>
  <c r="R12" i="72"/>
  <c r="Q12" i="72"/>
  <c r="P12" i="72"/>
  <c r="O12" i="72"/>
  <c r="H12" i="72"/>
  <c r="C12" i="72"/>
  <c r="AB11" i="72"/>
  <c r="T11" i="72"/>
  <c r="S11" i="72"/>
  <c r="R11" i="72"/>
  <c r="Q11" i="72"/>
  <c r="P11" i="72"/>
  <c r="O11" i="72"/>
  <c r="H11" i="72"/>
  <c r="C11" i="72"/>
  <c r="AB10" i="72"/>
  <c r="T10" i="72"/>
  <c r="S10" i="72"/>
  <c r="R10" i="72"/>
  <c r="Q10" i="72"/>
  <c r="P10" i="72"/>
  <c r="O10" i="72"/>
  <c r="H10" i="72"/>
  <c r="C10" i="72"/>
  <c r="AB9" i="72"/>
  <c r="T9" i="72"/>
  <c r="S9" i="72"/>
  <c r="R9" i="72"/>
  <c r="Q9" i="72"/>
  <c r="P9" i="72"/>
  <c r="O9" i="72"/>
  <c r="H9" i="72"/>
  <c r="C9" i="72"/>
  <c r="AB8" i="72"/>
  <c r="T8" i="72"/>
  <c r="S8" i="72"/>
  <c r="R8" i="72"/>
  <c r="Q8" i="72"/>
  <c r="P8" i="72"/>
  <c r="O8" i="72"/>
  <c r="H8" i="72"/>
  <c r="C8" i="72"/>
  <c r="AB7" i="72"/>
  <c r="T7" i="72"/>
  <c r="S7" i="72"/>
  <c r="R7" i="72"/>
  <c r="Q7" i="72"/>
  <c r="P7" i="72"/>
  <c r="O7" i="72"/>
  <c r="H7" i="72"/>
  <c r="C7" i="72"/>
  <c r="AB6" i="72"/>
  <c r="T6" i="72"/>
  <c r="S6" i="72"/>
  <c r="R6" i="72"/>
  <c r="Q6" i="72"/>
  <c r="P6" i="72"/>
  <c r="O6" i="72"/>
  <c r="H6" i="72"/>
  <c r="C6" i="72"/>
  <c r="AB5" i="72"/>
  <c r="T5" i="72"/>
  <c r="S5" i="72"/>
  <c r="R5" i="72"/>
  <c r="Q5" i="72"/>
  <c r="P5" i="72"/>
  <c r="O5" i="72"/>
  <c r="H5" i="72"/>
  <c r="C5" i="72"/>
  <c r="AB4" i="72"/>
  <c r="T4" i="72"/>
  <c r="S4" i="72"/>
  <c r="R4" i="72"/>
  <c r="Q4" i="72"/>
  <c r="P4" i="72"/>
  <c r="O4" i="72"/>
  <c r="H4" i="72"/>
  <c r="C4" i="72"/>
  <c r="AB3" i="72"/>
  <c r="T3" i="72"/>
  <c r="S3" i="72"/>
  <c r="R3" i="72"/>
  <c r="Q3" i="72"/>
  <c r="P3" i="72"/>
  <c r="O3" i="72"/>
  <c r="H3" i="72"/>
  <c r="C3" i="72"/>
  <c r="AB2" i="72"/>
  <c r="T2" i="72"/>
  <c r="S2" i="72"/>
  <c r="R2" i="72"/>
  <c r="Q2" i="72"/>
  <c r="P2" i="72"/>
  <c r="O2" i="72"/>
  <c r="H2" i="72"/>
  <c r="C2" i="72"/>
  <c r="AL13" i="71"/>
  <c r="AD13" i="71"/>
  <c r="AL12" i="71"/>
  <c r="AD12" i="71"/>
  <c r="AL11" i="71"/>
  <c r="AD11" i="71"/>
  <c r="AL10" i="71"/>
  <c r="AN10" i="71" s="1"/>
  <c r="AD10" i="71"/>
  <c r="AL9" i="71"/>
  <c r="AN9" i="71" s="1"/>
  <c r="AD9" i="71"/>
  <c r="AL8" i="71"/>
  <c r="AN8" i="71" s="1"/>
  <c r="AD8" i="71"/>
  <c r="AL7" i="71"/>
  <c r="AN7" i="71" s="1"/>
  <c r="AD7" i="71"/>
  <c r="AL6" i="71"/>
  <c r="AG6" i="71" s="1"/>
  <c r="AD6" i="71"/>
  <c r="AL5" i="71"/>
  <c r="AN5" i="71" s="1"/>
  <c r="AD5" i="71"/>
  <c r="AL4" i="71"/>
  <c r="AD4" i="71"/>
  <c r="AL3" i="71"/>
  <c r="AG3" i="71" s="1"/>
  <c r="AD3" i="71"/>
  <c r="AL2" i="71"/>
  <c r="AN2" i="71" s="1"/>
  <c r="AD2" i="71"/>
  <c r="AB13" i="70"/>
  <c r="T13" i="70"/>
  <c r="S13" i="70"/>
  <c r="R13" i="70"/>
  <c r="Q13" i="70"/>
  <c r="P13" i="70"/>
  <c r="O13" i="70"/>
  <c r="H13" i="70"/>
  <c r="C13" i="70"/>
  <c r="AB12" i="70"/>
  <c r="T12" i="70"/>
  <c r="S12" i="70"/>
  <c r="R12" i="70"/>
  <c r="Q12" i="70"/>
  <c r="P12" i="70"/>
  <c r="O12" i="70"/>
  <c r="H12" i="70"/>
  <c r="C12" i="70"/>
  <c r="AB11" i="70"/>
  <c r="T11" i="70"/>
  <c r="S11" i="70"/>
  <c r="R11" i="70"/>
  <c r="Q11" i="70"/>
  <c r="P11" i="70"/>
  <c r="O11" i="70"/>
  <c r="H11" i="70"/>
  <c r="C11" i="70"/>
  <c r="AB10" i="70"/>
  <c r="T10" i="70"/>
  <c r="S10" i="70"/>
  <c r="R10" i="70"/>
  <c r="Q10" i="70"/>
  <c r="P10" i="70"/>
  <c r="O10" i="70"/>
  <c r="H10" i="70"/>
  <c r="C10" i="70"/>
  <c r="AB9" i="70"/>
  <c r="T9" i="70"/>
  <c r="S9" i="70"/>
  <c r="R9" i="70"/>
  <c r="Q9" i="70"/>
  <c r="P9" i="70"/>
  <c r="O9" i="70"/>
  <c r="H9" i="70"/>
  <c r="C9" i="70"/>
  <c r="AB8" i="70"/>
  <c r="T8" i="70"/>
  <c r="S8" i="70"/>
  <c r="R8" i="70"/>
  <c r="Q8" i="70"/>
  <c r="P8" i="70"/>
  <c r="O8" i="70"/>
  <c r="H8" i="70"/>
  <c r="C8" i="70"/>
  <c r="AB7" i="70"/>
  <c r="T7" i="70"/>
  <c r="S7" i="70"/>
  <c r="R7" i="70"/>
  <c r="Q7" i="70"/>
  <c r="P7" i="70"/>
  <c r="O7" i="70"/>
  <c r="H7" i="70"/>
  <c r="C7" i="70"/>
  <c r="AB6" i="70"/>
  <c r="T6" i="70"/>
  <c r="S6" i="70"/>
  <c r="R6" i="70"/>
  <c r="Q6" i="70"/>
  <c r="P6" i="70"/>
  <c r="O6" i="70"/>
  <c r="H6" i="70"/>
  <c r="C6" i="70"/>
  <c r="AB5" i="70"/>
  <c r="T5" i="70"/>
  <c r="S5" i="70"/>
  <c r="R5" i="70"/>
  <c r="Q5" i="70"/>
  <c r="P5" i="70"/>
  <c r="O5" i="70"/>
  <c r="H5" i="70"/>
  <c r="C5" i="70"/>
  <c r="AB4" i="70"/>
  <c r="T4" i="70"/>
  <c r="S4" i="70"/>
  <c r="R4" i="70"/>
  <c r="Q4" i="70"/>
  <c r="P4" i="70"/>
  <c r="O4" i="70"/>
  <c r="H4" i="70"/>
  <c r="C4" i="70"/>
  <c r="AB3" i="70"/>
  <c r="T3" i="70"/>
  <c r="S3" i="70"/>
  <c r="R3" i="70"/>
  <c r="Q3" i="70"/>
  <c r="P3" i="70"/>
  <c r="O3" i="70"/>
  <c r="H3" i="70"/>
  <c r="C3" i="70"/>
  <c r="AB2" i="70"/>
  <c r="T2" i="70"/>
  <c r="S2" i="70"/>
  <c r="R2" i="70"/>
  <c r="Q2" i="70"/>
  <c r="P2" i="70"/>
  <c r="O2" i="70"/>
  <c r="H2" i="70"/>
  <c r="C2" i="70"/>
  <c r="AL13" i="69"/>
  <c r="AN13" i="69" s="1"/>
  <c r="AD13" i="69"/>
  <c r="AL12" i="69"/>
  <c r="AG12" i="69" s="1"/>
  <c r="AD12" i="69"/>
  <c r="AL11" i="69"/>
  <c r="AG11" i="69" s="1"/>
  <c r="AD11" i="69"/>
  <c r="AL10" i="69"/>
  <c r="AD10" i="69"/>
  <c r="AL9" i="69"/>
  <c r="AN9" i="69" s="1"/>
  <c r="AD9" i="69"/>
  <c r="AL8" i="69"/>
  <c r="AN8" i="69" s="1"/>
  <c r="AD8" i="69"/>
  <c r="AL7" i="69"/>
  <c r="AD7" i="69"/>
  <c r="AL6" i="69"/>
  <c r="AD6" i="69"/>
  <c r="AL5" i="69"/>
  <c r="AD5" i="69"/>
  <c r="AL4" i="69"/>
  <c r="AN4" i="69" s="1"/>
  <c r="AD4" i="69"/>
  <c r="AL3" i="69"/>
  <c r="AN3" i="69" s="1"/>
  <c r="AD3" i="69"/>
  <c r="AL2" i="69"/>
  <c r="AD2" i="69"/>
  <c r="AB13" i="68"/>
  <c r="T13" i="68"/>
  <c r="S13" i="68"/>
  <c r="R13" i="68"/>
  <c r="Q13" i="68"/>
  <c r="P13" i="68"/>
  <c r="O13" i="68"/>
  <c r="H13" i="68"/>
  <c r="C13" i="68"/>
  <c r="AB12" i="68"/>
  <c r="T12" i="68"/>
  <c r="S12" i="68"/>
  <c r="R12" i="68"/>
  <c r="Q12" i="68"/>
  <c r="P12" i="68"/>
  <c r="O12" i="68"/>
  <c r="H12" i="68"/>
  <c r="C12" i="68"/>
  <c r="AB11" i="68"/>
  <c r="T11" i="68"/>
  <c r="S11" i="68"/>
  <c r="R11" i="68"/>
  <c r="Q11" i="68"/>
  <c r="P11" i="68"/>
  <c r="O11" i="68"/>
  <c r="H11" i="68"/>
  <c r="C11" i="68"/>
  <c r="AB10" i="68"/>
  <c r="T10" i="68"/>
  <c r="S10" i="68"/>
  <c r="R10" i="68"/>
  <c r="Q10" i="68"/>
  <c r="P10" i="68"/>
  <c r="O10" i="68"/>
  <c r="H10" i="68"/>
  <c r="C10" i="68"/>
  <c r="AB9" i="68"/>
  <c r="T9" i="68"/>
  <c r="S9" i="68"/>
  <c r="R9" i="68"/>
  <c r="Q9" i="68"/>
  <c r="P9" i="68"/>
  <c r="O9" i="68"/>
  <c r="H9" i="68"/>
  <c r="C9" i="68"/>
  <c r="AB8" i="68"/>
  <c r="T8" i="68"/>
  <c r="S8" i="68"/>
  <c r="R8" i="68"/>
  <c r="Q8" i="68"/>
  <c r="P8" i="68"/>
  <c r="O8" i="68"/>
  <c r="H8" i="68"/>
  <c r="C8" i="68"/>
  <c r="AB7" i="68"/>
  <c r="T7" i="68"/>
  <c r="S7" i="68"/>
  <c r="R7" i="68"/>
  <c r="Q7" i="68"/>
  <c r="P7" i="68"/>
  <c r="O7" i="68"/>
  <c r="H7" i="68"/>
  <c r="C7" i="68"/>
  <c r="AB6" i="68"/>
  <c r="T6" i="68"/>
  <c r="S6" i="68"/>
  <c r="R6" i="68"/>
  <c r="Q6" i="68"/>
  <c r="P6" i="68"/>
  <c r="O6" i="68"/>
  <c r="H6" i="68"/>
  <c r="C6" i="68"/>
  <c r="AB5" i="68"/>
  <c r="T5" i="68"/>
  <c r="S5" i="68"/>
  <c r="R5" i="68"/>
  <c r="Q5" i="68"/>
  <c r="P5" i="68"/>
  <c r="O5" i="68"/>
  <c r="H5" i="68"/>
  <c r="C5" i="68"/>
  <c r="AB4" i="68"/>
  <c r="T4" i="68"/>
  <c r="S4" i="68"/>
  <c r="R4" i="68"/>
  <c r="Q4" i="68"/>
  <c r="P4" i="68"/>
  <c r="O4" i="68"/>
  <c r="H4" i="68"/>
  <c r="C4" i="68"/>
  <c r="AB3" i="68"/>
  <c r="T3" i="68"/>
  <c r="S3" i="68"/>
  <c r="R3" i="68"/>
  <c r="Q3" i="68"/>
  <c r="P3" i="68"/>
  <c r="O3" i="68"/>
  <c r="H3" i="68"/>
  <c r="C3" i="68"/>
  <c r="AB2" i="68"/>
  <c r="T2" i="68"/>
  <c r="S2" i="68"/>
  <c r="R2" i="68"/>
  <c r="Q2" i="68"/>
  <c r="P2" i="68"/>
  <c r="O2" i="68"/>
  <c r="H2" i="68"/>
  <c r="C2" i="68"/>
  <c r="AL13" i="67"/>
  <c r="AN13" i="67" s="1"/>
  <c r="AD13" i="67"/>
  <c r="AL12" i="67"/>
  <c r="AD12" i="67"/>
  <c r="AL11" i="67"/>
  <c r="AN11" i="67" s="1"/>
  <c r="AD11" i="67"/>
  <c r="AL10" i="67"/>
  <c r="AD10" i="67"/>
  <c r="AL9" i="67"/>
  <c r="AG9" i="67" s="1"/>
  <c r="AD9" i="67"/>
  <c r="AL8" i="67"/>
  <c r="AD8" i="67"/>
  <c r="AL7" i="67"/>
  <c r="AN7" i="67" s="1"/>
  <c r="AD7" i="67"/>
  <c r="AL6" i="67"/>
  <c r="AN6" i="67" s="1"/>
  <c r="AD6" i="67"/>
  <c r="AL5" i="67"/>
  <c r="AN5" i="67" s="1"/>
  <c r="AD5" i="67"/>
  <c r="AL4" i="67"/>
  <c r="AN4" i="67" s="1"/>
  <c r="AD4" i="67"/>
  <c r="AL3" i="67"/>
  <c r="AG3" i="67" s="1"/>
  <c r="AD3" i="67"/>
  <c r="AL2" i="67"/>
  <c r="AN2" i="67" s="1"/>
  <c r="AD2" i="67"/>
  <c r="AB13" i="66"/>
  <c r="T13" i="66"/>
  <c r="S13" i="66"/>
  <c r="R13" i="66"/>
  <c r="Q13" i="66"/>
  <c r="P13" i="66"/>
  <c r="O13" i="66"/>
  <c r="H13" i="66"/>
  <c r="C13" i="66"/>
  <c r="AB12" i="66"/>
  <c r="T12" i="66"/>
  <c r="S12" i="66"/>
  <c r="R12" i="66"/>
  <c r="Q12" i="66"/>
  <c r="P12" i="66"/>
  <c r="O12" i="66"/>
  <c r="H12" i="66"/>
  <c r="C12" i="66"/>
  <c r="AB11" i="66"/>
  <c r="T11" i="66"/>
  <c r="S11" i="66"/>
  <c r="R11" i="66"/>
  <c r="Q11" i="66"/>
  <c r="P11" i="66"/>
  <c r="O11" i="66"/>
  <c r="H11" i="66"/>
  <c r="C11" i="66"/>
  <c r="AB10" i="66"/>
  <c r="T10" i="66"/>
  <c r="S10" i="66"/>
  <c r="R10" i="66"/>
  <c r="Q10" i="66"/>
  <c r="P10" i="66"/>
  <c r="O10" i="66"/>
  <c r="H10" i="66"/>
  <c r="C10" i="66"/>
  <c r="AB9" i="66"/>
  <c r="T9" i="66"/>
  <c r="S9" i="66"/>
  <c r="R9" i="66"/>
  <c r="Q9" i="66"/>
  <c r="P9" i="66"/>
  <c r="O9" i="66"/>
  <c r="H9" i="66"/>
  <c r="C9" i="66"/>
  <c r="AB8" i="66"/>
  <c r="T8" i="66"/>
  <c r="S8" i="66"/>
  <c r="R8" i="66"/>
  <c r="Q8" i="66"/>
  <c r="P8" i="66"/>
  <c r="O8" i="66"/>
  <c r="H8" i="66"/>
  <c r="C8" i="66"/>
  <c r="AB7" i="66"/>
  <c r="T7" i="66"/>
  <c r="S7" i="66"/>
  <c r="R7" i="66"/>
  <c r="Q7" i="66"/>
  <c r="P7" i="66"/>
  <c r="O7" i="66"/>
  <c r="H7" i="66"/>
  <c r="C7" i="66"/>
  <c r="AB6" i="66"/>
  <c r="T6" i="66"/>
  <c r="S6" i="66"/>
  <c r="R6" i="66"/>
  <c r="Q6" i="66"/>
  <c r="P6" i="66"/>
  <c r="O6" i="66"/>
  <c r="H6" i="66"/>
  <c r="C6" i="66"/>
  <c r="AB5" i="66"/>
  <c r="T5" i="66"/>
  <c r="S5" i="66"/>
  <c r="R5" i="66"/>
  <c r="Q5" i="66"/>
  <c r="P5" i="66"/>
  <c r="O5" i="66"/>
  <c r="H5" i="66"/>
  <c r="C5" i="66"/>
  <c r="AB4" i="66"/>
  <c r="T4" i="66"/>
  <c r="S4" i="66"/>
  <c r="R4" i="66"/>
  <c r="Q4" i="66"/>
  <c r="P4" i="66"/>
  <c r="O4" i="66"/>
  <c r="H4" i="66"/>
  <c r="C4" i="66"/>
  <c r="AB3" i="66"/>
  <c r="T3" i="66"/>
  <c r="S3" i="66"/>
  <c r="R3" i="66"/>
  <c r="Q3" i="66"/>
  <c r="P3" i="66"/>
  <c r="O3" i="66"/>
  <c r="H3" i="66"/>
  <c r="C3" i="66"/>
  <c r="AB2" i="66"/>
  <c r="T2" i="66"/>
  <c r="S2" i="66"/>
  <c r="R2" i="66"/>
  <c r="Q2" i="66"/>
  <c r="P2" i="66"/>
  <c r="O2" i="66"/>
  <c r="H2" i="66"/>
  <c r="C2" i="66"/>
  <c r="AL13" i="65"/>
  <c r="AN13" i="65" s="1"/>
  <c r="AD13" i="65"/>
  <c r="AL12" i="65"/>
  <c r="AG12" i="65" s="1"/>
  <c r="AD12" i="65"/>
  <c r="AL11" i="65"/>
  <c r="AG11" i="65" s="1"/>
  <c r="AD11" i="65"/>
  <c r="AL10" i="65"/>
  <c r="AN10" i="65" s="1"/>
  <c r="AD10" i="65"/>
  <c r="AL9" i="65"/>
  <c r="AN9" i="65" s="1"/>
  <c r="AD9" i="65"/>
  <c r="AL8" i="65"/>
  <c r="AN8" i="65" s="1"/>
  <c r="AD8" i="65"/>
  <c r="AL7" i="65"/>
  <c r="AG7" i="65" s="1"/>
  <c r="AD7" i="65"/>
  <c r="AL6" i="65"/>
  <c r="AD6" i="65"/>
  <c r="AL5" i="65"/>
  <c r="AD5" i="65"/>
  <c r="AL4" i="65"/>
  <c r="AN4" i="65" s="1"/>
  <c r="AD4" i="65"/>
  <c r="AL3" i="65"/>
  <c r="AN3" i="65" s="1"/>
  <c r="AD3" i="65"/>
  <c r="AL2" i="65"/>
  <c r="AD2" i="65"/>
  <c r="AB13" i="64"/>
  <c r="T13" i="64"/>
  <c r="S13" i="64"/>
  <c r="R13" i="64"/>
  <c r="Q13" i="64"/>
  <c r="P13" i="64"/>
  <c r="O13" i="64"/>
  <c r="H13" i="64"/>
  <c r="C13" i="64"/>
  <c r="AB12" i="64"/>
  <c r="T12" i="64"/>
  <c r="S12" i="64"/>
  <c r="R12" i="64"/>
  <c r="Q12" i="64"/>
  <c r="P12" i="64"/>
  <c r="O12" i="64"/>
  <c r="H12" i="64"/>
  <c r="C12" i="64"/>
  <c r="AB11" i="64"/>
  <c r="T11" i="64"/>
  <c r="S11" i="64"/>
  <c r="R11" i="64"/>
  <c r="Q11" i="64"/>
  <c r="P11" i="64"/>
  <c r="O11" i="64"/>
  <c r="H11" i="64"/>
  <c r="C11" i="64"/>
  <c r="AB10" i="64"/>
  <c r="T10" i="64"/>
  <c r="S10" i="64"/>
  <c r="R10" i="64"/>
  <c r="Q10" i="64"/>
  <c r="P10" i="64"/>
  <c r="O10" i="64"/>
  <c r="H10" i="64"/>
  <c r="C10" i="64"/>
  <c r="AB9" i="64"/>
  <c r="T9" i="64"/>
  <c r="S9" i="64"/>
  <c r="R9" i="64"/>
  <c r="Q9" i="64"/>
  <c r="P9" i="64"/>
  <c r="O9" i="64"/>
  <c r="H9" i="64"/>
  <c r="C9" i="64"/>
  <c r="AB8" i="64"/>
  <c r="T8" i="64"/>
  <c r="S8" i="64"/>
  <c r="R8" i="64"/>
  <c r="Q8" i="64"/>
  <c r="P8" i="64"/>
  <c r="O8" i="64"/>
  <c r="H8" i="64"/>
  <c r="C8" i="64"/>
  <c r="AB7" i="64"/>
  <c r="T7" i="64"/>
  <c r="S7" i="64"/>
  <c r="R7" i="64"/>
  <c r="Q7" i="64"/>
  <c r="P7" i="64"/>
  <c r="O7" i="64"/>
  <c r="H7" i="64"/>
  <c r="C7" i="64"/>
  <c r="AB6" i="64"/>
  <c r="T6" i="64"/>
  <c r="S6" i="64"/>
  <c r="R6" i="64"/>
  <c r="Q6" i="64"/>
  <c r="P6" i="64"/>
  <c r="O6" i="64"/>
  <c r="H6" i="64"/>
  <c r="C6" i="64"/>
  <c r="AB5" i="64"/>
  <c r="T5" i="64"/>
  <c r="S5" i="64"/>
  <c r="R5" i="64"/>
  <c r="Q5" i="64"/>
  <c r="P5" i="64"/>
  <c r="O5" i="64"/>
  <c r="H5" i="64"/>
  <c r="C5" i="64"/>
  <c r="AB4" i="64"/>
  <c r="T4" i="64"/>
  <c r="S4" i="64"/>
  <c r="R4" i="64"/>
  <c r="Q4" i="64"/>
  <c r="P4" i="64"/>
  <c r="O4" i="64"/>
  <c r="H4" i="64"/>
  <c r="C4" i="64"/>
  <c r="AB3" i="64"/>
  <c r="T3" i="64"/>
  <c r="S3" i="64"/>
  <c r="R3" i="64"/>
  <c r="Q3" i="64"/>
  <c r="P3" i="64"/>
  <c r="O3" i="64"/>
  <c r="H3" i="64"/>
  <c r="C3" i="64"/>
  <c r="AB2" i="64"/>
  <c r="T2" i="64"/>
  <c r="S2" i="64"/>
  <c r="R2" i="64"/>
  <c r="Q2" i="64"/>
  <c r="P2" i="64"/>
  <c r="O2" i="64"/>
  <c r="H2" i="64"/>
  <c r="C2" i="64"/>
  <c r="AL13" i="63"/>
  <c r="AN13" i="63" s="1"/>
  <c r="AD13" i="63"/>
  <c r="AL12" i="63"/>
  <c r="AN12" i="63" s="1"/>
  <c r="AD12" i="63"/>
  <c r="AL11" i="63"/>
  <c r="AD11" i="63"/>
  <c r="AL10" i="63"/>
  <c r="AD10" i="63"/>
  <c r="AL9" i="63"/>
  <c r="AN9" i="63" s="1"/>
  <c r="AD9" i="63"/>
  <c r="AL8" i="63"/>
  <c r="AN8" i="63" s="1"/>
  <c r="AD8" i="63"/>
  <c r="AL7" i="63"/>
  <c r="AN7" i="63" s="1"/>
  <c r="AD7" i="63"/>
  <c r="AL6" i="63"/>
  <c r="AG6" i="63" s="1"/>
  <c r="AD6" i="63"/>
  <c r="AL5" i="63"/>
  <c r="AN5" i="63" s="1"/>
  <c r="AD5" i="63"/>
  <c r="AL4" i="63"/>
  <c r="AD4" i="63"/>
  <c r="AL3" i="63"/>
  <c r="AG3" i="63" s="1"/>
  <c r="AD3" i="63"/>
  <c r="AL2" i="63"/>
  <c r="AN2" i="63" s="1"/>
  <c r="AD2" i="63"/>
  <c r="AB13" i="62"/>
  <c r="T13" i="62"/>
  <c r="S13" i="62"/>
  <c r="R13" i="62"/>
  <c r="Q13" i="62"/>
  <c r="P13" i="62"/>
  <c r="O13" i="62"/>
  <c r="H13" i="62"/>
  <c r="C13" i="62"/>
  <c r="AB12" i="62"/>
  <c r="T12" i="62"/>
  <c r="S12" i="62"/>
  <c r="R12" i="62"/>
  <c r="Q12" i="62"/>
  <c r="P12" i="62"/>
  <c r="O12" i="62"/>
  <c r="H12" i="62"/>
  <c r="C12" i="62"/>
  <c r="AB11" i="62"/>
  <c r="T11" i="62"/>
  <c r="S11" i="62"/>
  <c r="R11" i="62"/>
  <c r="Q11" i="62"/>
  <c r="P11" i="62"/>
  <c r="O11" i="62"/>
  <c r="H11" i="62"/>
  <c r="C11" i="62"/>
  <c r="AB10" i="62"/>
  <c r="T10" i="62"/>
  <c r="S10" i="62"/>
  <c r="R10" i="62"/>
  <c r="Q10" i="62"/>
  <c r="P10" i="62"/>
  <c r="O10" i="62"/>
  <c r="H10" i="62"/>
  <c r="C10" i="62"/>
  <c r="AB9" i="62"/>
  <c r="T9" i="62"/>
  <c r="S9" i="62"/>
  <c r="R9" i="62"/>
  <c r="Q9" i="62"/>
  <c r="P9" i="62"/>
  <c r="O9" i="62"/>
  <c r="H9" i="62"/>
  <c r="C9" i="62"/>
  <c r="AB8" i="62"/>
  <c r="T8" i="62"/>
  <c r="S8" i="62"/>
  <c r="R8" i="62"/>
  <c r="Q8" i="62"/>
  <c r="P8" i="62"/>
  <c r="O8" i="62"/>
  <c r="H8" i="62"/>
  <c r="C8" i="62"/>
  <c r="AB7" i="62"/>
  <c r="T7" i="62"/>
  <c r="S7" i="62"/>
  <c r="R7" i="62"/>
  <c r="Q7" i="62"/>
  <c r="P7" i="62"/>
  <c r="O7" i="62"/>
  <c r="H7" i="62"/>
  <c r="C7" i="62"/>
  <c r="AB6" i="62"/>
  <c r="T6" i="62"/>
  <c r="S6" i="62"/>
  <c r="R6" i="62"/>
  <c r="Q6" i="62"/>
  <c r="P6" i="62"/>
  <c r="O6" i="62"/>
  <c r="H6" i="62"/>
  <c r="C6" i="62"/>
  <c r="AB5" i="62"/>
  <c r="T5" i="62"/>
  <c r="S5" i="62"/>
  <c r="R5" i="62"/>
  <c r="Q5" i="62"/>
  <c r="P5" i="62"/>
  <c r="O5" i="62"/>
  <c r="H5" i="62"/>
  <c r="C5" i="62"/>
  <c r="AB4" i="62"/>
  <c r="T4" i="62"/>
  <c r="S4" i="62"/>
  <c r="R4" i="62"/>
  <c r="Q4" i="62"/>
  <c r="P4" i="62"/>
  <c r="O4" i="62"/>
  <c r="H4" i="62"/>
  <c r="C4" i="62"/>
  <c r="AB3" i="62"/>
  <c r="T3" i="62"/>
  <c r="S3" i="62"/>
  <c r="R3" i="62"/>
  <c r="Q3" i="62"/>
  <c r="P3" i="62"/>
  <c r="O3" i="62"/>
  <c r="H3" i="62"/>
  <c r="C3" i="62"/>
  <c r="AB2" i="62"/>
  <c r="T2" i="62"/>
  <c r="S2" i="62"/>
  <c r="R2" i="62"/>
  <c r="Q2" i="62"/>
  <c r="P2" i="62"/>
  <c r="O2" i="62"/>
  <c r="H2" i="62"/>
  <c r="C2" i="62"/>
  <c r="AL13" i="61"/>
  <c r="AN13" i="61" s="1"/>
  <c r="AD13" i="61"/>
  <c r="AL12" i="61"/>
  <c r="AN12" i="61" s="1"/>
  <c r="AD12" i="61"/>
  <c r="AL11" i="61"/>
  <c r="AG11" i="61" s="1"/>
  <c r="AD11" i="61"/>
  <c r="AL10" i="61"/>
  <c r="AN10" i="61" s="1"/>
  <c r="AD10" i="61"/>
  <c r="AL9" i="61"/>
  <c r="AG9" i="61" s="1"/>
  <c r="AD9" i="61"/>
  <c r="AL8" i="61"/>
  <c r="AN8" i="61" s="1"/>
  <c r="AD8" i="61"/>
  <c r="AL7" i="61"/>
  <c r="AN7" i="61" s="1"/>
  <c r="AD7" i="61"/>
  <c r="AL6" i="61"/>
  <c r="AD6" i="61"/>
  <c r="AL5" i="61"/>
  <c r="AD5" i="61"/>
  <c r="AL4" i="61"/>
  <c r="AN4" i="61" s="1"/>
  <c r="AD4" i="61"/>
  <c r="AL3" i="61"/>
  <c r="AN3" i="61" s="1"/>
  <c r="AD3" i="61"/>
  <c r="AL2" i="61"/>
  <c r="AN2" i="61" s="1"/>
  <c r="AD2" i="61"/>
  <c r="AB13" i="60"/>
  <c r="T13" i="60"/>
  <c r="S13" i="60"/>
  <c r="R13" i="60"/>
  <c r="Q13" i="60"/>
  <c r="P13" i="60"/>
  <c r="O13" i="60"/>
  <c r="H13" i="60"/>
  <c r="C13" i="60"/>
  <c r="AB12" i="60"/>
  <c r="T12" i="60"/>
  <c r="S12" i="60"/>
  <c r="R12" i="60"/>
  <c r="Q12" i="60"/>
  <c r="P12" i="60"/>
  <c r="O12" i="60"/>
  <c r="H12" i="60"/>
  <c r="C12" i="60"/>
  <c r="AB11" i="60"/>
  <c r="T11" i="60"/>
  <c r="S11" i="60"/>
  <c r="R11" i="60"/>
  <c r="Q11" i="60"/>
  <c r="P11" i="60"/>
  <c r="O11" i="60"/>
  <c r="H11" i="60"/>
  <c r="C11" i="60"/>
  <c r="AB10" i="60"/>
  <c r="T10" i="60"/>
  <c r="S10" i="60"/>
  <c r="R10" i="60"/>
  <c r="Q10" i="60"/>
  <c r="P10" i="60"/>
  <c r="O10" i="60"/>
  <c r="H10" i="60"/>
  <c r="C10" i="60"/>
  <c r="AB9" i="60"/>
  <c r="T9" i="60"/>
  <c r="S9" i="60"/>
  <c r="R9" i="60"/>
  <c r="Q9" i="60"/>
  <c r="P9" i="60"/>
  <c r="O9" i="60"/>
  <c r="H9" i="60"/>
  <c r="C9" i="60"/>
  <c r="AB8" i="60"/>
  <c r="T8" i="60"/>
  <c r="S8" i="60"/>
  <c r="R8" i="60"/>
  <c r="Q8" i="60"/>
  <c r="P8" i="60"/>
  <c r="O8" i="60"/>
  <c r="H8" i="60"/>
  <c r="C8" i="60"/>
  <c r="AB7" i="60"/>
  <c r="T7" i="60"/>
  <c r="S7" i="60"/>
  <c r="R7" i="60"/>
  <c r="Q7" i="60"/>
  <c r="P7" i="60"/>
  <c r="O7" i="60"/>
  <c r="H7" i="60"/>
  <c r="C7" i="60"/>
  <c r="AB6" i="60"/>
  <c r="T6" i="60"/>
  <c r="S6" i="60"/>
  <c r="R6" i="60"/>
  <c r="Q6" i="60"/>
  <c r="P6" i="60"/>
  <c r="O6" i="60"/>
  <c r="H6" i="60"/>
  <c r="C6" i="60"/>
  <c r="AB5" i="60"/>
  <c r="T5" i="60"/>
  <c r="S5" i="60"/>
  <c r="R5" i="60"/>
  <c r="Q5" i="60"/>
  <c r="P5" i="60"/>
  <c r="O5" i="60"/>
  <c r="H5" i="60"/>
  <c r="C5" i="60"/>
  <c r="AB4" i="60"/>
  <c r="T4" i="60"/>
  <c r="S4" i="60"/>
  <c r="R4" i="60"/>
  <c r="Q4" i="60"/>
  <c r="P4" i="60"/>
  <c r="O4" i="60"/>
  <c r="H4" i="60"/>
  <c r="C4" i="60"/>
  <c r="AB3" i="60"/>
  <c r="T3" i="60"/>
  <c r="S3" i="60"/>
  <c r="R3" i="60"/>
  <c r="Q3" i="60"/>
  <c r="P3" i="60"/>
  <c r="O3" i="60"/>
  <c r="H3" i="60"/>
  <c r="C3" i="60"/>
  <c r="AB2" i="60"/>
  <c r="T2" i="60"/>
  <c r="S2" i="60"/>
  <c r="R2" i="60"/>
  <c r="Q2" i="60"/>
  <c r="P2" i="60"/>
  <c r="O2" i="60"/>
  <c r="H2" i="60"/>
  <c r="C2" i="60"/>
  <c r="AL13" i="59"/>
  <c r="AD13" i="59"/>
  <c r="AL12" i="59"/>
  <c r="AN12" i="59" s="1"/>
  <c r="AD12" i="59"/>
  <c r="AL11" i="59"/>
  <c r="AD11" i="59"/>
  <c r="AL10" i="59"/>
  <c r="AN10" i="59" s="1"/>
  <c r="AD10" i="59"/>
  <c r="AL9" i="59"/>
  <c r="AN9" i="59" s="1"/>
  <c r="AD9" i="59"/>
  <c r="AL8" i="59"/>
  <c r="AN8" i="59" s="1"/>
  <c r="AD8" i="59"/>
  <c r="AL7" i="59"/>
  <c r="AN7" i="59" s="1"/>
  <c r="AD7" i="59"/>
  <c r="AL6" i="59"/>
  <c r="AN6" i="59" s="1"/>
  <c r="AD6" i="59"/>
  <c r="AL5" i="59"/>
  <c r="AD5" i="59"/>
  <c r="AL4" i="59"/>
  <c r="AG4" i="59" s="1"/>
  <c r="AD4" i="59"/>
  <c r="AL3" i="59"/>
  <c r="AD3" i="59"/>
  <c r="AL2" i="59"/>
  <c r="AN2" i="59" s="1"/>
  <c r="AD2" i="59"/>
  <c r="AB13" i="58"/>
  <c r="T13" i="58"/>
  <c r="S13" i="58"/>
  <c r="R13" i="58"/>
  <c r="Q13" i="58"/>
  <c r="P13" i="58"/>
  <c r="O13" i="58"/>
  <c r="H13" i="58"/>
  <c r="C13" i="58"/>
  <c r="AB12" i="58"/>
  <c r="T12" i="58"/>
  <c r="S12" i="58"/>
  <c r="R12" i="58"/>
  <c r="Q12" i="58"/>
  <c r="P12" i="58"/>
  <c r="O12" i="58"/>
  <c r="H12" i="58"/>
  <c r="C12" i="58"/>
  <c r="AB11" i="58"/>
  <c r="T11" i="58"/>
  <c r="S11" i="58"/>
  <c r="R11" i="58"/>
  <c r="Q11" i="58"/>
  <c r="P11" i="58"/>
  <c r="O11" i="58"/>
  <c r="H11" i="58"/>
  <c r="C11" i="58"/>
  <c r="AB10" i="58"/>
  <c r="T10" i="58"/>
  <c r="S10" i="58"/>
  <c r="R10" i="58"/>
  <c r="Q10" i="58"/>
  <c r="P10" i="58"/>
  <c r="O10" i="58"/>
  <c r="H10" i="58"/>
  <c r="C10" i="58"/>
  <c r="AB9" i="58"/>
  <c r="T9" i="58"/>
  <c r="S9" i="58"/>
  <c r="R9" i="58"/>
  <c r="Q9" i="58"/>
  <c r="P9" i="58"/>
  <c r="O9" i="58"/>
  <c r="H9" i="58"/>
  <c r="C9" i="58"/>
  <c r="AB8" i="58"/>
  <c r="T8" i="58"/>
  <c r="S8" i="58"/>
  <c r="R8" i="58"/>
  <c r="Q8" i="58"/>
  <c r="P8" i="58"/>
  <c r="O8" i="58"/>
  <c r="H8" i="58"/>
  <c r="C8" i="58"/>
  <c r="AB7" i="58"/>
  <c r="T7" i="58"/>
  <c r="S7" i="58"/>
  <c r="R7" i="58"/>
  <c r="Q7" i="58"/>
  <c r="P7" i="58"/>
  <c r="O7" i="58"/>
  <c r="H7" i="58"/>
  <c r="C7" i="58"/>
  <c r="AB6" i="58"/>
  <c r="T6" i="58"/>
  <c r="S6" i="58"/>
  <c r="R6" i="58"/>
  <c r="Q6" i="58"/>
  <c r="P6" i="58"/>
  <c r="O6" i="58"/>
  <c r="H6" i="58"/>
  <c r="C6" i="58"/>
  <c r="AB5" i="58"/>
  <c r="T5" i="58"/>
  <c r="S5" i="58"/>
  <c r="R5" i="58"/>
  <c r="Q5" i="58"/>
  <c r="P5" i="58"/>
  <c r="O5" i="58"/>
  <c r="H5" i="58"/>
  <c r="C5" i="58"/>
  <c r="AB4" i="58"/>
  <c r="T4" i="58"/>
  <c r="S4" i="58"/>
  <c r="R4" i="58"/>
  <c r="Q4" i="58"/>
  <c r="P4" i="58"/>
  <c r="O4" i="58"/>
  <c r="H4" i="58"/>
  <c r="C4" i="58"/>
  <c r="AB3" i="58"/>
  <c r="T3" i="58"/>
  <c r="S3" i="58"/>
  <c r="R3" i="58"/>
  <c r="Q3" i="58"/>
  <c r="P3" i="58"/>
  <c r="O3" i="58"/>
  <c r="H3" i="58"/>
  <c r="C3" i="58"/>
  <c r="AB2" i="58"/>
  <c r="T2" i="58"/>
  <c r="S2" i="58"/>
  <c r="R2" i="58"/>
  <c r="Q2" i="58"/>
  <c r="P2" i="58"/>
  <c r="O2" i="58"/>
  <c r="H2" i="58"/>
  <c r="C2" i="58"/>
  <c r="AL13" i="57"/>
  <c r="AD13" i="57"/>
  <c r="AL12" i="57"/>
  <c r="AN12" i="57" s="1"/>
  <c r="AD12" i="57"/>
  <c r="AL11" i="57"/>
  <c r="AG11" i="57" s="1"/>
  <c r="AD11" i="57"/>
  <c r="AL10" i="57"/>
  <c r="AD10" i="57"/>
  <c r="AL9" i="57"/>
  <c r="AN9" i="57" s="1"/>
  <c r="AD9" i="57"/>
  <c r="AL8" i="57"/>
  <c r="AN8" i="57" s="1"/>
  <c r="AD8" i="57"/>
  <c r="AL7" i="57"/>
  <c r="AD7" i="57"/>
  <c r="AL6" i="57"/>
  <c r="AD6" i="57"/>
  <c r="AL5" i="57"/>
  <c r="AD5" i="57"/>
  <c r="AL4" i="57"/>
  <c r="AN4" i="57" s="1"/>
  <c r="AD4" i="57"/>
  <c r="AL3" i="57"/>
  <c r="AN3" i="57" s="1"/>
  <c r="AD3" i="57"/>
  <c r="AL2" i="57"/>
  <c r="AD2" i="57"/>
  <c r="AB13" i="56"/>
  <c r="T13" i="56"/>
  <c r="S13" i="56"/>
  <c r="R13" i="56"/>
  <c r="Q13" i="56"/>
  <c r="P13" i="56"/>
  <c r="O13" i="56"/>
  <c r="H13" i="56"/>
  <c r="C13" i="56"/>
  <c r="AB12" i="56"/>
  <c r="T12" i="56"/>
  <c r="S12" i="56"/>
  <c r="R12" i="56"/>
  <c r="Q12" i="56"/>
  <c r="P12" i="56"/>
  <c r="O12" i="56"/>
  <c r="H12" i="56"/>
  <c r="C12" i="56"/>
  <c r="AB11" i="56"/>
  <c r="T11" i="56"/>
  <c r="S11" i="56"/>
  <c r="R11" i="56"/>
  <c r="Q11" i="56"/>
  <c r="P11" i="56"/>
  <c r="O11" i="56"/>
  <c r="H11" i="56"/>
  <c r="C11" i="56"/>
  <c r="AB10" i="56"/>
  <c r="T10" i="56"/>
  <c r="S10" i="56"/>
  <c r="R10" i="56"/>
  <c r="Q10" i="56"/>
  <c r="P10" i="56"/>
  <c r="O10" i="56"/>
  <c r="H10" i="56"/>
  <c r="C10" i="56"/>
  <c r="AB9" i="56"/>
  <c r="T9" i="56"/>
  <c r="S9" i="56"/>
  <c r="R9" i="56"/>
  <c r="Q9" i="56"/>
  <c r="P9" i="56"/>
  <c r="O9" i="56"/>
  <c r="H9" i="56"/>
  <c r="C9" i="56"/>
  <c r="AB8" i="56"/>
  <c r="T8" i="56"/>
  <c r="S8" i="56"/>
  <c r="R8" i="56"/>
  <c r="Q8" i="56"/>
  <c r="P8" i="56"/>
  <c r="O8" i="56"/>
  <c r="H8" i="56"/>
  <c r="C8" i="56"/>
  <c r="AB7" i="56"/>
  <c r="T7" i="56"/>
  <c r="S7" i="56"/>
  <c r="R7" i="56"/>
  <c r="Q7" i="56"/>
  <c r="P7" i="56"/>
  <c r="O7" i="56"/>
  <c r="H7" i="56"/>
  <c r="C7" i="56"/>
  <c r="AB6" i="56"/>
  <c r="T6" i="56"/>
  <c r="S6" i="56"/>
  <c r="R6" i="56"/>
  <c r="Q6" i="56"/>
  <c r="P6" i="56"/>
  <c r="O6" i="56"/>
  <c r="H6" i="56"/>
  <c r="C6" i="56"/>
  <c r="AB5" i="56"/>
  <c r="T5" i="56"/>
  <c r="S5" i="56"/>
  <c r="R5" i="56"/>
  <c r="Q5" i="56"/>
  <c r="P5" i="56"/>
  <c r="O5" i="56"/>
  <c r="H5" i="56"/>
  <c r="C5" i="56"/>
  <c r="AB4" i="56"/>
  <c r="T4" i="56"/>
  <c r="S4" i="56"/>
  <c r="R4" i="56"/>
  <c r="Q4" i="56"/>
  <c r="P4" i="56"/>
  <c r="O4" i="56"/>
  <c r="H4" i="56"/>
  <c r="C4" i="56"/>
  <c r="AB3" i="56"/>
  <c r="T3" i="56"/>
  <c r="S3" i="56"/>
  <c r="R3" i="56"/>
  <c r="Q3" i="56"/>
  <c r="P3" i="56"/>
  <c r="O3" i="56"/>
  <c r="H3" i="56"/>
  <c r="C3" i="56"/>
  <c r="AB2" i="56"/>
  <c r="T2" i="56"/>
  <c r="S2" i="56"/>
  <c r="R2" i="56"/>
  <c r="Q2" i="56"/>
  <c r="P2" i="56"/>
  <c r="O2" i="56"/>
  <c r="H2" i="56"/>
  <c r="C2" i="56"/>
  <c r="AL13" i="55"/>
  <c r="AN13" i="55" s="1"/>
  <c r="AD13" i="55"/>
  <c r="AL12" i="55"/>
  <c r="AN12" i="55" s="1"/>
  <c r="AD12" i="55"/>
  <c r="AL11" i="55"/>
  <c r="AN11" i="55" s="1"/>
  <c r="AD11" i="55"/>
  <c r="AL10" i="55"/>
  <c r="AN10" i="55" s="1"/>
  <c r="AD10" i="55"/>
  <c r="AL9" i="55"/>
  <c r="AN9" i="55" s="1"/>
  <c r="AD9" i="55"/>
  <c r="AL8" i="55"/>
  <c r="AD8" i="55"/>
  <c r="AL7" i="55"/>
  <c r="AG7" i="55" s="1"/>
  <c r="AD7" i="55"/>
  <c r="AL6" i="55"/>
  <c r="AD6" i="55"/>
  <c r="AL5" i="55"/>
  <c r="AD5" i="55"/>
  <c r="AL4" i="55"/>
  <c r="AN4" i="55" s="1"/>
  <c r="AD4" i="55"/>
  <c r="AL3" i="55"/>
  <c r="AG3" i="55" s="1"/>
  <c r="AD3" i="55"/>
  <c r="AL2" i="55"/>
  <c r="AN2" i="55" s="1"/>
  <c r="AD2" i="55"/>
  <c r="AB13" i="54"/>
  <c r="T13" i="54"/>
  <c r="S13" i="54"/>
  <c r="R13" i="54"/>
  <c r="Q13" i="54"/>
  <c r="P13" i="54"/>
  <c r="O13" i="54"/>
  <c r="H13" i="54"/>
  <c r="C13" i="54"/>
  <c r="AB12" i="54"/>
  <c r="T12" i="54"/>
  <c r="S12" i="54"/>
  <c r="R12" i="54"/>
  <c r="Q12" i="54"/>
  <c r="P12" i="54"/>
  <c r="O12" i="54"/>
  <c r="H12" i="54"/>
  <c r="C12" i="54"/>
  <c r="AB11" i="54"/>
  <c r="T11" i="54"/>
  <c r="S11" i="54"/>
  <c r="R11" i="54"/>
  <c r="Q11" i="54"/>
  <c r="P11" i="54"/>
  <c r="O11" i="54"/>
  <c r="H11" i="54"/>
  <c r="C11" i="54"/>
  <c r="AB10" i="54"/>
  <c r="T10" i="54"/>
  <c r="S10" i="54"/>
  <c r="R10" i="54"/>
  <c r="Q10" i="54"/>
  <c r="P10" i="54"/>
  <c r="O10" i="54"/>
  <c r="H10" i="54"/>
  <c r="C10" i="54"/>
  <c r="AB9" i="54"/>
  <c r="T9" i="54"/>
  <c r="S9" i="54"/>
  <c r="R9" i="54"/>
  <c r="Q9" i="54"/>
  <c r="P9" i="54"/>
  <c r="O9" i="54"/>
  <c r="H9" i="54"/>
  <c r="C9" i="54"/>
  <c r="AB8" i="54"/>
  <c r="T8" i="54"/>
  <c r="S8" i="54"/>
  <c r="R8" i="54"/>
  <c r="Q8" i="54"/>
  <c r="P8" i="54"/>
  <c r="O8" i="54"/>
  <c r="H8" i="54"/>
  <c r="C8" i="54"/>
  <c r="AB7" i="54"/>
  <c r="T7" i="54"/>
  <c r="S7" i="54"/>
  <c r="R7" i="54"/>
  <c r="Q7" i="54"/>
  <c r="P7" i="54"/>
  <c r="O7" i="54"/>
  <c r="H7" i="54"/>
  <c r="C7" i="54"/>
  <c r="AB6" i="54"/>
  <c r="T6" i="54"/>
  <c r="S6" i="54"/>
  <c r="R6" i="54"/>
  <c r="Q6" i="54"/>
  <c r="P6" i="54"/>
  <c r="O6" i="54"/>
  <c r="H6" i="54"/>
  <c r="C6" i="54"/>
  <c r="AB5" i="54"/>
  <c r="T5" i="54"/>
  <c r="S5" i="54"/>
  <c r="R5" i="54"/>
  <c r="Q5" i="54"/>
  <c r="P5" i="54"/>
  <c r="O5" i="54"/>
  <c r="H5" i="54"/>
  <c r="C5" i="54"/>
  <c r="AB4" i="54"/>
  <c r="T4" i="54"/>
  <c r="S4" i="54"/>
  <c r="R4" i="54"/>
  <c r="Q4" i="54"/>
  <c r="P4" i="54"/>
  <c r="O4" i="54"/>
  <c r="H4" i="54"/>
  <c r="C4" i="54"/>
  <c r="AB3" i="54"/>
  <c r="T3" i="54"/>
  <c r="S3" i="54"/>
  <c r="R3" i="54"/>
  <c r="Q3" i="54"/>
  <c r="P3" i="54"/>
  <c r="O3" i="54"/>
  <c r="H3" i="54"/>
  <c r="C3" i="54"/>
  <c r="AB2" i="54"/>
  <c r="T2" i="54"/>
  <c r="S2" i="54"/>
  <c r="R2" i="54"/>
  <c r="Q2" i="54"/>
  <c r="P2" i="54"/>
  <c r="O2" i="54"/>
  <c r="H2" i="54"/>
  <c r="C2" i="54"/>
  <c r="AL13" i="53"/>
  <c r="AD13" i="53"/>
  <c r="AL12" i="53"/>
  <c r="AN12" i="53" s="1"/>
  <c r="AD12" i="53"/>
  <c r="AL11" i="53"/>
  <c r="AG11" i="53" s="1"/>
  <c r="AD11" i="53"/>
  <c r="AL10" i="53"/>
  <c r="AG10" i="53" s="1"/>
  <c r="AD10" i="53"/>
  <c r="AL9" i="53"/>
  <c r="AN9" i="53" s="1"/>
  <c r="AD9" i="53"/>
  <c r="AL8" i="53"/>
  <c r="AG8" i="53" s="1"/>
  <c r="AD8" i="53"/>
  <c r="AL7" i="53"/>
  <c r="AD7" i="53"/>
  <c r="AL6" i="53"/>
  <c r="AN6" i="53" s="1"/>
  <c r="AD6" i="53"/>
  <c r="AL5" i="53"/>
  <c r="AD5" i="53"/>
  <c r="AL4" i="53"/>
  <c r="AN4" i="53" s="1"/>
  <c r="AD4" i="53"/>
  <c r="AL3" i="53"/>
  <c r="AG3" i="53" s="1"/>
  <c r="AD3" i="53"/>
  <c r="AL2" i="53"/>
  <c r="AD2" i="53"/>
  <c r="AB13" i="52"/>
  <c r="T13" i="52"/>
  <c r="S13" i="52"/>
  <c r="R13" i="52"/>
  <c r="Q13" i="52"/>
  <c r="P13" i="52"/>
  <c r="O13" i="52"/>
  <c r="H13" i="52"/>
  <c r="C13" i="52"/>
  <c r="AB12" i="52"/>
  <c r="T12" i="52"/>
  <c r="S12" i="52"/>
  <c r="R12" i="52"/>
  <c r="Q12" i="52"/>
  <c r="P12" i="52"/>
  <c r="O12" i="52"/>
  <c r="H12" i="52"/>
  <c r="C12" i="52"/>
  <c r="AB11" i="52"/>
  <c r="T11" i="52"/>
  <c r="S11" i="52"/>
  <c r="R11" i="52"/>
  <c r="Q11" i="52"/>
  <c r="P11" i="52"/>
  <c r="O11" i="52"/>
  <c r="H11" i="52"/>
  <c r="C11" i="52"/>
  <c r="AB10" i="52"/>
  <c r="T10" i="52"/>
  <c r="S10" i="52"/>
  <c r="R10" i="52"/>
  <c r="Q10" i="52"/>
  <c r="P10" i="52"/>
  <c r="O10" i="52"/>
  <c r="H10" i="52"/>
  <c r="C10" i="52"/>
  <c r="AB9" i="52"/>
  <c r="T9" i="52"/>
  <c r="S9" i="52"/>
  <c r="R9" i="52"/>
  <c r="Q9" i="52"/>
  <c r="P9" i="52"/>
  <c r="O9" i="52"/>
  <c r="H9" i="52"/>
  <c r="C9" i="52"/>
  <c r="AB8" i="52"/>
  <c r="T8" i="52"/>
  <c r="S8" i="52"/>
  <c r="R8" i="52"/>
  <c r="Q8" i="52"/>
  <c r="P8" i="52"/>
  <c r="O8" i="52"/>
  <c r="H8" i="52"/>
  <c r="C8" i="52"/>
  <c r="AB7" i="52"/>
  <c r="T7" i="52"/>
  <c r="S7" i="52"/>
  <c r="R7" i="52"/>
  <c r="Q7" i="52"/>
  <c r="P7" i="52"/>
  <c r="O7" i="52"/>
  <c r="H7" i="52"/>
  <c r="C7" i="52"/>
  <c r="AB6" i="52"/>
  <c r="T6" i="52"/>
  <c r="S6" i="52"/>
  <c r="R6" i="52"/>
  <c r="Q6" i="52"/>
  <c r="P6" i="52"/>
  <c r="O6" i="52"/>
  <c r="H6" i="52"/>
  <c r="C6" i="52"/>
  <c r="AB5" i="52"/>
  <c r="T5" i="52"/>
  <c r="S5" i="52"/>
  <c r="R5" i="52"/>
  <c r="Q5" i="52"/>
  <c r="P5" i="52"/>
  <c r="O5" i="52"/>
  <c r="H5" i="52"/>
  <c r="C5" i="52"/>
  <c r="AB4" i="52"/>
  <c r="T4" i="52"/>
  <c r="S4" i="52"/>
  <c r="R4" i="52"/>
  <c r="Q4" i="52"/>
  <c r="P4" i="52"/>
  <c r="O4" i="52"/>
  <c r="H4" i="52"/>
  <c r="C4" i="52"/>
  <c r="AB3" i="52"/>
  <c r="T3" i="52"/>
  <c r="S3" i="52"/>
  <c r="R3" i="52"/>
  <c r="Q3" i="52"/>
  <c r="P3" i="52"/>
  <c r="O3" i="52"/>
  <c r="H3" i="52"/>
  <c r="C3" i="52"/>
  <c r="AB2" i="52"/>
  <c r="T2" i="52"/>
  <c r="S2" i="52"/>
  <c r="R2" i="52"/>
  <c r="Q2" i="52"/>
  <c r="P2" i="52"/>
  <c r="O2" i="52"/>
  <c r="H2" i="52"/>
  <c r="C2" i="52"/>
  <c r="AL13" i="51"/>
  <c r="AD13" i="51"/>
  <c r="AL12" i="51"/>
  <c r="AD12" i="51"/>
  <c r="AL11" i="51"/>
  <c r="AN11" i="51" s="1"/>
  <c r="AD11" i="51"/>
  <c r="AL10" i="51"/>
  <c r="AG10" i="51" s="1"/>
  <c r="AD10" i="51"/>
  <c r="AL9" i="51"/>
  <c r="AD9" i="51"/>
  <c r="AL8" i="51"/>
  <c r="AD8" i="51"/>
  <c r="AL7" i="51"/>
  <c r="AN7" i="51" s="1"/>
  <c r="AD7" i="51"/>
  <c r="AL6" i="51"/>
  <c r="AD6" i="51"/>
  <c r="AL5" i="51"/>
  <c r="AD5" i="51"/>
  <c r="AL4" i="51"/>
  <c r="AN4" i="51" s="1"/>
  <c r="AD4" i="51"/>
  <c r="AL3" i="51"/>
  <c r="AG3" i="51" s="1"/>
  <c r="AD3" i="51"/>
  <c r="AL2" i="51"/>
  <c r="AN2" i="51" s="1"/>
  <c r="AD2" i="51"/>
  <c r="AB13" i="50"/>
  <c r="T13" i="50"/>
  <c r="S13" i="50"/>
  <c r="R13" i="50"/>
  <c r="Q13" i="50"/>
  <c r="P13" i="50"/>
  <c r="O13" i="50"/>
  <c r="H13" i="50"/>
  <c r="C13" i="50"/>
  <c r="AB12" i="50"/>
  <c r="T12" i="50"/>
  <c r="S12" i="50"/>
  <c r="R12" i="50"/>
  <c r="Q12" i="50"/>
  <c r="P12" i="50"/>
  <c r="O12" i="50"/>
  <c r="H12" i="50"/>
  <c r="C12" i="50"/>
  <c r="AB11" i="50"/>
  <c r="T11" i="50"/>
  <c r="S11" i="50"/>
  <c r="R11" i="50"/>
  <c r="Q11" i="50"/>
  <c r="P11" i="50"/>
  <c r="O11" i="50"/>
  <c r="H11" i="50"/>
  <c r="C11" i="50"/>
  <c r="AB10" i="50"/>
  <c r="T10" i="50"/>
  <c r="S10" i="50"/>
  <c r="R10" i="50"/>
  <c r="Q10" i="50"/>
  <c r="P10" i="50"/>
  <c r="O10" i="50"/>
  <c r="H10" i="50"/>
  <c r="C10" i="50"/>
  <c r="AB9" i="50"/>
  <c r="T9" i="50"/>
  <c r="S9" i="50"/>
  <c r="R9" i="50"/>
  <c r="Q9" i="50"/>
  <c r="P9" i="50"/>
  <c r="O9" i="50"/>
  <c r="H9" i="50"/>
  <c r="C9" i="50"/>
  <c r="AB8" i="50"/>
  <c r="T8" i="50"/>
  <c r="S8" i="50"/>
  <c r="R8" i="50"/>
  <c r="Q8" i="50"/>
  <c r="P8" i="50"/>
  <c r="O8" i="50"/>
  <c r="H8" i="50"/>
  <c r="C8" i="50"/>
  <c r="AB7" i="50"/>
  <c r="T7" i="50"/>
  <c r="S7" i="50"/>
  <c r="R7" i="50"/>
  <c r="Q7" i="50"/>
  <c r="P7" i="50"/>
  <c r="O7" i="50"/>
  <c r="H7" i="50"/>
  <c r="C7" i="50"/>
  <c r="AB6" i="50"/>
  <c r="T6" i="50"/>
  <c r="S6" i="50"/>
  <c r="R6" i="50"/>
  <c r="Q6" i="50"/>
  <c r="P6" i="50"/>
  <c r="O6" i="50"/>
  <c r="H6" i="50"/>
  <c r="C6" i="50"/>
  <c r="AB5" i="50"/>
  <c r="T5" i="50"/>
  <c r="S5" i="50"/>
  <c r="R5" i="50"/>
  <c r="Q5" i="50"/>
  <c r="P5" i="50"/>
  <c r="O5" i="50"/>
  <c r="H5" i="50"/>
  <c r="C5" i="50"/>
  <c r="AB4" i="50"/>
  <c r="T4" i="50"/>
  <c r="S4" i="50"/>
  <c r="R4" i="50"/>
  <c r="Q4" i="50"/>
  <c r="P4" i="50"/>
  <c r="O4" i="50"/>
  <c r="H4" i="50"/>
  <c r="C4" i="50"/>
  <c r="AB3" i="50"/>
  <c r="T3" i="50"/>
  <c r="S3" i="50"/>
  <c r="R3" i="50"/>
  <c r="Q3" i="50"/>
  <c r="P3" i="50"/>
  <c r="O3" i="50"/>
  <c r="H3" i="50"/>
  <c r="C3" i="50"/>
  <c r="AB2" i="50"/>
  <c r="T2" i="50"/>
  <c r="S2" i="50"/>
  <c r="R2" i="50"/>
  <c r="Q2" i="50"/>
  <c r="P2" i="50"/>
  <c r="O2" i="50"/>
  <c r="H2" i="50"/>
  <c r="C2" i="50"/>
  <c r="AL13" i="49"/>
  <c r="AD13" i="49"/>
  <c r="AL12" i="49"/>
  <c r="AN12" i="49" s="1"/>
  <c r="AD12" i="49"/>
  <c r="AL11" i="49"/>
  <c r="AG11" i="49" s="1"/>
  <c r="AD11" i="49"/>
  <c r="AL10" i="49"/>
  <c r="AG10" i="49" s="1"/>
  <c r="AD10" i="49"/>
  <c r="AL9" i="49"/>
  <c r="AN9" i="49" s="1"/>
  <c r="AD9" i="49"/>
  <c r="AL8" i="49"/>
  <c r="AD8" i="49"/>
  <c r="AL7" i="49"/>
  <c r="AN7" i="49" s="1"/>
  <c r="AD7" i="49"/>
  <c r="AL6" i="49"/>
  <c r="AN6" i="49" s="1"/>
  <c r="AD6" i="49"/>
  <c r="AL5" i="49"/>
  <c r="AD5" i="49"/>
  <c r="AL4" i="49"/>
  <c r="AD4" i="49"/>
  <c r="AL3" i="49"/>
  <c r="AD3" i="49"/>
  <c r="AL2" i="49"/>
  <c r="AN2" i="49" s="1"/>
  <c r="AD2" i="49"/>
  <c r="AG8" i="71"/>
  <c r="Z7" i="37"/>
  <c r="AA7" i="37"/>
  <c r="AB7" i="37"/>
  <c r="AC7" i="37"/>
  <c r="AD7" i="37"/>
  <c r="AE7" i="37"/>
  <c r="AF7" i="37"/>
  <c r="AG7" i="37"/>
  <c r="AH7" i="37"/>
  <c r="AI7" i="37"/>
  <c r="AJ7" i="37"/>
  <c r="AK7" i="37"/>
  <c r="AL7" i="37"/>
  <c r="AM7" i="37"/>
  <c r="AN7" i="37"/>
  <c r="AO7" i="37"/>
  <c r="AP7" i="37"/>
  <c r="AQ7" i="37"/>
  <c r="AR7" i="37"/>
  <c r="AS7" i="37"/>
  <c r="AT7" i="37"/>
  <c r="AU7" i="37"/>
  <c r="AV7" i="37"/>
  <c r="AW7" i="37"/>
  <c r="AX7" i="37"/>
  <c r="AZ7" i="37"/>
  <c r="BA7" i="37"/>
  <c r="BB7" i="37"/>
  <c r="BC7" i="37"/>
  <c r="BD7" i="37"/>
  <c r="BE7" i="37"/>
  <c r="BF7" i="37"/>
  <c r="BG7" i="37"/>
  <c r="BH7" i="37"/>
  <c r="BI7" i="37"/>
  <c r="Z8" i="37"/>
  <c r="AA8" i="37"/>
  <c r="AB8" i="37"/>
  <c r="AC8" i="37"/>
  <c r="AD8" i="37"/>
  <c r="AE8" i="37"/>
  <c r="AF8" i="37"/>
  <c r="AG8" i="37"/>
  <c r="AH8" i="37"/>
  <c r="AI8" i="37"/>
  <c r="AJ8" i="37"/>
  <c r="AK8" i="37"/>
  <c r="AL8" i="37"/>
  <c r="AM8" i="37"/>
  <c r="AN8" i="37"/>
  <c r="AO8" i="37"/>
  <c r="AP8" i="37"/>
  <c r="AQ8" i="37"/>
  <c r="AR8" i="37"/>
  <c r="AS8" i="37"/>
  <c r="AT8" i="37"/>
  <c r="AU8" i="37"/>
  <c r="AV8" i="37"/>
  <c r="AW8" i="37"/>
  <c r="AX8" i="37"/>
  <c r="AZ8" i="37"/>
  <c r="BA8" i="37"/>
  <c r="BB8" i="37"/>
  <c r="BC8" i="37"/>
  <c r="BD8" i="37"/>
  <c r="BE8" i="37"/>
  <c r="BF8" i="37"/>
  <c r="BG8" i="37"/>
  <c r="BH8" i="37"/>
  <c r="BI8" i="37"/>
  <c r="Z7" i="38"/>
  <c r="AA7" i="38"/>
  <c r="AB7" i="38"/>
  <c r="AC7" i="38"/>
  <c r="AD7" i="38"/>
  <c r="AE7" i="38"/>
  <c r="AF7" i="38"/>
  <c r="AG7" i="38"/>
  <c r="AH7" i="38"/>
  <c r="AI7" i="38"/>
  <c r="AJ7" i="38"/>
  <c r="AK7" i="38"/>
  <c r="AL7" i="38"/>
  <c r="AM7" i="38"/>
  <c r="AN7" i="38"/>
  <c r="AO7" i="38"/>
  <c r="AP7" i="38"/>
  <c r="AQ7" i="38"/>
  <c r="AR7" i="38"/>
  <c r="AS7" i="38"/>
  <c r="AT7" i="38"/>
  <c r="AU7" i="38"/>
  <c r="AV7" i="38"/>
  <c r="AW7" i="38"/>
  <c r="AX7" i="38"/>
  <c r="AZ7" i="38"/>
  <c r="BA7" i="38"/>
  <c r="BB7" i="38"/>
  <c r="BC7" i="38"/>
  <c r="BD7" i="38"/>
  <c r="BE7" i="38"/>
  <c r="BF7" i="38"/>
  <c r="BG7" i="38"/>
  <c r="BH7" i="38"/>
  <c r="BI7" i="38"/>
  <c r="Z8" i="38"/>
  <c r="AA8" i="38"/>
  <c r="AB8" i="38"/>
  <c r="AC8" i="38"/>
  <c r="AD8" i="38"/>
  <c r="AE8" i="38"/>
  <c r="AF8" i="38"/>
  <c r="AG8" i="38"/>
  <c r="AH8" i="38"/>
  <c r="AI8" i="38"/>
  <c r="AJ8" i="38"/>
  <c r="AK8" i="38"/>
  <c r="AL8" i="38"/>
  <c r="AM8" i="38"/>
  <c r="AN8" i="38"/>
  <c r="AO8" i="38"/>
  <c r="AP8" i="38"/>
  <c r="AQ8" i="38"/>
  <c r="AR8" i="38"/>
  <c r="AS8" i="38"/>
  <c r="AT8" i="38"/>
  <c r="AU8" i="38"/>
  <c r="AV8" i="38"/>
  <c r="AW8" i="38"/>
  <c r="AX8" i="38"/>
  <c r="AZ8" i="38"/>
  <c r="BA8" i="38"/>
  <c r="BB8" i="38"/>
  <c r="BC8" i="38"/>
  <c r="BD8" i="38"/>
  <c r="BE8" i="38"/>
  <c r="BF8" i="38"/>
  <c r="BG8" i="38"/>
  <c r="BH8" i="38"/>
  <c r="BI8" i="38"/>
  <c r="Z7" i="39"/>
  <c r="AA7" i="39"/>
  <c r="AB7" i="39"/>
  <c r="AC7" i="39"/>
  <c r="AD7" i="39"/>
  <c r="AE7" i="39"/>
  <c r="AF7" i="39"/>
  <c r="AG7" i="39"/>
  <c r="AH7" i="39"/>
  <c r="AI7" i="39"/>
  <c r="AJ7" i="39"/>
  <c r="AK7" i="39"/>
  <c r="AL7" i="39"/>
  <c r="AM7" i="39"/>
  <c r="AN7" i="39"/>
  <c r="AO7" i="39"/>
  <c r="AP7" i="39"/>
  <c r="AQ7" i="39"/>
  <c r="AR7" i="39"/>
  <c r="AS7" i="39"/>
  <c r="AT7" i="39"/>
  <c r="AU7" i="39"/>
  <c r="AV7" i="39"/>
  <c r="AW7" i="39"/>
  <c r="AX7" i="39"/>
  <c r="AZ7" i="39"/>
  <c r="BA7" i="39"/>
  <c r="BB7" i="39"/>
  <c r="BC7" i="39"/>
  <c r="BD7" i="39"/>
  <c r="BE7" i="39"/>
  <c r="BF7" i="39"/>
  <c r="BG7" i="39"/>
  <c r="BH7" i="39"/>
  <c r="BI7" i="39"/>
  <c r="Z8" i="39"/>
  <c r="AA8" i="39"/>
  <c r="AB8" i="39"/>
  <c r="AC8" i="39"/>
  <c r="AD8" i="39"/>
  <c r="AE8" i="39"/>
  <c r="AF8" i="39"/>
  <c r="AG8" i="39"/>
  <c r="AH8" i="39"/>
  <c r="AI8" i="39"/>
  <c r="AJ8" i="39"/>
  <c r="AK8" i="39"/>
  <c r="AL8" i="39"/>
  <c r="AM8" i="39"/>
  <c r="AN8" i="39"/>
  <c r="AO8" i="39"/>
  <c r="AP8" i="39"/>
  <c r="AQ8" i="39"/>
  <c r="AR8" i="39"/>
  <c r="AS8" i="39"/>
  <c r="AT8" i="39"/>
  <c r="AU8" i="39"/>
  <c r="AV8" i="39"/>
  <c r="AW8" i="39"/>
  <c r="AX8" i="39"/>
  <c r="AZ8" i="39"/>
  <c r="BA8" i="39"/>
  <c r="BB8" i="39"/>
  <c r="BC8" i="39"/>
  <c r="BD8" i="39"/>
  <c r="BE8" i="39"/>
  <c r="BF8" i="39"/>
  <c r="BG8" i="39"/>
  <c r="BH8" i="39"/>
  <c r="BI8" i="39"/>
  <c r="Z7" i="40"/>
  <c r="AA7" i="40"/>
  <c r="AB7" i="40"/>
  <c r="AC7" i="40"/>
  <c r="AD7" i="40"/>
  <c r="AE7" i="40"/>
  <c r="AF7" i="40"/>
  <c r="AG7" i="40"/>
  <c r="AH7" i="40"/>
  <c r="AI7" i="40"/>
  <c r="AJ7" i="40"/>
  <c r="AK7" i="40"/>
  <c r="AL7" i="40"/>
  <c r="AM7" i="40"/>
  <c r="AN7" i="40"/>
  <c r="AO7" i="40"/>
  <c r="AP7" i="40"/>
  <c r="AQ7" i="40"/>
  <c r="AR7" i="40"/>
  <c r="AS7" i="40"/>
  <c r="AT7" i="40"/>
  <c r="AU7" i="40"/>
  <c r="AV7" i="40"/>
  <c r="AW7" i="40"/>
  <c r="AX7" i="40"/>
  <c r="AZ7" i="40"/>
  <c r="BA7" i="40"/>
  <c r="BB7" i="40"/>
  <c r="BC7" i="40"/>
  <c r="BD7" i="40"/>
  <c r="BE7" i="40"/>
  <c r="BF7" i="40"/>
  <c r="BG7" i="40"/>
  <c r="BH7" i="40"/>
  <c r="BI7" i="40"/>
  <c r="Z8" i="40"/>
  <c r="AA8" i="40"/>
  <c r="AB8" i="40"/>
  <c r="AC8" i="40"/>
  <c r="AD8" i="40"/>
  <c r="AE8" i="40"/>
  <c r="AF8" i="40"/>
  <c r="AG8" i="40"/>
  <c r="AH8" i="40"/>
  <c r="AI8" i="40"/>
  <c r="AJ8" i="40"/>
  <c r="AK8" i="40"/>
  <c r="AL8" i="40"/>
  <c r="AM8" i="40"/>
  <c r="AN8" i="40"/>
  <c r="AO8" i="40"/>
  <c r="AP8" i="40"/>
  <c r="AQ8" i="40"/>
  <c r="AR8" i="40"/>
  <c r="AS8" i="40"/>
  <c r="AT8" i="40"/>
  <c r="AU8" i="40"/>
  <c r="AV8" i="40"/>
  <c r="AW8" i="40"/>
  <c r="AX8" i="40"/>
  <c r="AZ8" i="40"/>
  <c r="BA8" i="40"/>
  <c r="BB8" i="40"/>
  <c r="BC8" i="40"/>
  <c r="BD8" i="40"/>
  <c r="BE8" i="40"/>
  <c r="BF8" i="40"/>
  <c r="BG8" i="40"/>
  <c r="BH8" i="40"/>
  <c r="BI8" i="40"/>
  <c r="Z7" i="41"/>
  <c r="AA7" i="41"/>
  <c r="AB7" i="41"/>
  <c r="AC7" i="41"/>
  <c r="AD7" i="41"/>
  <c r="AE7" i="41"/>
  <c r="AF7" i="41"/>
  <c r="AG7" i="41"/>
  <c r="AH7" i="41"/>
  <c r="AI7" i="41"/>
  <c r="AJ7" i="41"/>
  <c r="AK7" i="41"/>
  <c r="AL7" i="41"/>
  <c r="AM7" i="41"/>
  <c r="AN7" i="41"/>
  <c r="AO7" i="41"/>
  <c r="AP7" i="41"/>
  <c r="AQ7" i="41"/>
  <c r="AR7" i="41"/>
  <c r="AS7" i="41"/>
  <c r="AT7" i="41"/>
  <c r="AU7" i="41"/>
  <c r="AV7" i="41"/>
  <c r="AW7" i="41"/>
  <c r="AX7" i="41"/>
  <c r="AZ7" i="41"/>
  <c r="BA7" i="41"/>
  <c r="BB7" i="41"/>
  <c r="BC7" i="41"/>
  <c r="BD7" i="41"/>
  <c r="BE7" i="41"/>
  <c r="BF7" i="41"/>
  <c r="BG7" i="41"/>
  <c r="BH7" i="41"/>
  <c r="BI7" i="41"/>
  <c r="Z8" i="41"/>
  <c r="AA8" i="41"/>
  <c r="AB8" i="41"/>
  <c r="AC8" i="41"/>
  <c r="AD8" i="41"/>
  <c r="AE8" i="41"/>
  <c r="AF8" i="41"/>
  <c r="AG8" i="41"/>
  <c r="AH8" i="41"/>
  <c r="AI8" i="41"/>
  <c r="AJ8" i="41"/>
  <c r="AK8" i="41"/>
  <c r="AL8" i="41"/>
  <c r="AM8" i="41"/>
  <c r="AN8" i="41"/>
  <c r="AO8" i="41"/>
  <c r="AP8" i="41"/>
  <c r="AQ8" i="41"/>
  <c r="AR8" i="41"/>
  <c r="AS8" i="41"/>
  <c r="AT8" i="41"/>
  <c r="AU8" i="41"/>
  <c r="AV8" i="41"/>
  <c r="AW8" i="41"/>
  <c r="AX8" i="41"/>
  <c r="AZ8" i="41"/>
  <c r="BA8" i="41"/>
  <c r="BB8" i="41"/>
  <c r="BC8" i="41"/>
  <c r="BD8" i="41"/>
  <c r="BE8" i="41"/>
  <c r="BF8" i="41"/>
  <c r="BG8" i="41"/>
  <c r="BH8" i="41"/>
  <c r="BI8" i="41"/>
  <c r="Z7" i="42"/>
  <c r="AA7" i="42"/>
  <c r="AB7" i="42"/>
  <c r="AC7" i="42"/>
  <c r="AD7" i="42"/>
  <c r="AE7" i="42"/>
  <c r="AF7" i="42"/>
  <c r="AG7" i="42"/>
  <c r="AH7" i="42"/>
  <c r="AI7" i="42"/>
  <c r="AJ7" i="42"/>
  <c r="AK7" i="42"/>
  <c r="AL7" i="42"/>
  <c r="AM7" i="42"/>
  <c r="AN7" i="42"/>
  <c r="AO7" i="42"/>
  <c r="AP7" i="42"/>
  <c r="AQ7" i="42"/>
  <c r="AR7" i="42"/>
  <c r="AS7" i="42"/>
  <c r="AT7" i="42"/>
  <c r="AU7" i="42"/>
  <c r="AV7" i="42"/>
  <c r="AW7" i="42"/>
  <c r="AX7" i="42"/>
  <c r="AZ7" i="42"/>
  <c r="BA7" i="42"/>
  <c r="BB7" i="42"/>
  <c r="BC7" i="42"/>
  <c r="BD7" i="42"/>
  <c r="BE7" i="42"/>
  <c r="BF7" i="42"/>
  <c r="BG7" i="42"/>
  <c r="BH7" i="42"/>
  <c r="BI7" i="42"/>
  <c r="Z8" i="42"/>
  <c r="AA8" i="42"/>
  <c r="AB8" i="42"/>
  <c r="AC8" i="42"/>
  <c r="AD8" i="42"/>
  <c r="AE8" i="42"/>
  <c r="AF8" i="42"/>
  <c r="AG8" i="42"/>
  <c r="AH8" i="42"/>
  <c r="AI8" i="42"/>
  <c r="AJ8" i="42"/>
  <c r="AK8" i="42"/>
  <c r="AL8" i="42"/>
  <c r="AM8" i="42"/>
  <c r="AN8" i="42"/>
  <c r="AO8" i="42"/>
  <c r="AP8" i="42"/>
  <c r="AQ8" i="42"/>
  <c r="AR8" i="42"/>
  <c r="AS8" i="42"/>
  <c r="AT8" i="42"/>
  <c r="AU8" i="42"/>
  <c r="AV8" i="42"/>
  <c r="AW8" i="42"/>
  <c r="AX8" i="42"/>
  <c r="AZ8" i="42"/>
  <c r="BA8" i="42"/>
  <c r="BB8" i="42"/>
  <c r="BC8" i="42"/>
  <c r="BD8" i="42"/>
  <c r="BE8" i="42"/>
  <c r="BF8" i="42"/>
  <c r="BG8" i="42"/>
  <c r="BH8" i="42"/>
  <c r="BI8" i="42"/>
  <c r="Z7" i="43"/>
  <c r="AA7" i="43"/>
  <c r="AB7" i="43"/>
  <c r="AC7" i="43"/>
  <c r="AD7" i="43"/>
  <c r="AE7" i="43"/>
  <c r="AF7" i="43"/>
  <c r="AG7" i="43"/>
  <c r="AH7" i="43"/>
  <c r="AI7" i="43"/>
  <c r="AJ7" i="43"/>
  <c r="AK7" i="43"/>
  <c r="AL7" i="43"/>
  <c r="AM7" i="43"/>
  <c r="AN7" i="43"/>
  <c r="AO7" i="43"/>
  <c r="AP7" i="43"/>
  <c r="AQ7" i="43"/>
  <c r="AR7" i="43"/>
  <c r="AS7" i="43"/>
  <c r="AT7" i="43"/>
  <c r="AU7" i="43"/>
  <c r="AV7" i="43"/>
  <c r="AW7" i="43"/>
  <c r="AX7" i="43"/>
  <c r="AZ7" i="43"/>
  <c r="BA7" i="43"/>
  <c r="BB7" i="43"/>
  <c r="BC7" i="43"/>
  <c r="BD7" i="43"/>
  <c r="BE7" i="43"/>
  <c r="BF7" i="43"/>
  <c r="BG7" i="43"/>
  <c r="BH7" i="43"/>
  <c r="BI7" i="43"/>
  <c r="Z8" i="43"/>
  <c r="AA8" i="43"/>
  <c r="AB8" i="43"/>
  <c r="AC8" i="43"/>
  <c r="AD8" i="43"/>
  <c r="AE8" i="43"/>
  <c r="AF8" i="43"/>
  <c r="AG8" i="43"/>
  <c r="AH8" i="43"/>
  <c r="AI8" i="43"/>
  <c r="AJ8" i="43"/>
  <c r="AK8" i="43"/>
  <c r="AL8" i="43"/>
  <c r="AM8" i="43"/>
  <c r="AN8" i="43"/>
  <c r="AO8" i="43"/>
  <c r="AP8" i="43"/>
  <c r="AQ8" i="43"/>
  <c r="AR8" i="43"/>
  <c r="AS8" i="43"/>
  <c r="AT8" i="43"/>
  <c r="AU8" i="43"/>
  <c r="AV8" i="43"/>
  <c r="AW8" i="43"/>
  <c r="AX8" i="43"/>
  <c r="AZ8" i="43"/>
  <c r="BA8" i="43"/>
  <c r="BB8" i="43"/>
  <c r="BC8" i="43"/>
  <c r="BD8" i="43"/>
  <c r="BE8" i="43"/>
  <c r="BF8" i="43"/>
  <c r="BG8" i="43"/>
  <c r="BH8" i="43"/>
  <c r="BI8" i="43"/>
  <c r="Z7" i="44"/>
  <c r="AA7" i="44"/>
  <c r="AB7" i="44"/>
  <c r="AC7" i="44"/>
  <c r="AD7" i="44"/>
  <c r="AE7" i="44"/>
  <c r="AF7" i="44"/>
  <c r="AG7" i="44"/>
  <c r="AH7" i="44"/>
  <c r="AI7" i="44"/>
  <c r="AJ7" i="44"/>
  <c r="AK7" i="44"/>
  <c r="AL7" i="44"/>
  <c r="AM7" i="44"/>
  <c r="AN7" i="44"/>
  <c r="AO7" i="44"/>
  <c r="AP7" i="44"/>
  <c r="AQ7" i="44"/>
  <c r="AR7" i="44"/>
  <c r="AS7" i="44"/>
  <c r="AT7" i="44"/>
  <c r="AU7" i="44"/>
  <c r="AV7" i="44"/>
  <c r="AW7" i="44"/>
  <c r="AX7" i="44"/>
  <c r="AZ7" i="44"/>
  <c r="BA7" i="44"/>
  <c r="BB7" i="44"/>
  <c r="BC7" i="44"/>
  <c r="BD7" i="44"/>
  <c r="BE7" i="44"/>
  <c r="BF7" i="44"/>
  <c r="BG7" i="44"/>
  <c r="BH7" i="44"/>
  <c r="BI7" i="44"/>
  <c r="Z8" i="44"/>
  <c r="AA8" i="44"/>
  <c r="AB8" i="44"/>
  <c r="AC8" i="44"/>
  <c r="AD8" i="44"/>
  <c r="AE8" i="44"/>
  <c r="AF8" i="44"/>
  <c r="AG8" i="44"/>
  <c r="AH8" i="44"/>
  <c r="AI8" i="44"/>
  <c r="AJ8" i="44"/>
  <c r="AK8" i="44"/>
  <c r="AL8" i="44"/>
  <c r="AM8" i="44"/>
  <c r="AN8" i="44"/>
  <c r="AO8" i="44"/>
  <c r="AP8" i="44"/>
  <c r="AQ8" i="44"/>
  <c r="AR8" i="44"/>
  <c r="AS8" i="44"/>
  <c r="AT8" i="44"/>
  <c r="AU8" i="44"/>
  <c r="AV8" i="44"/>
  <c r="AW8" i="44"/>
  <c r="AX8" i="44"/>
  <c r="AZ8" i="44"/>
  <c r="BA8" i="44"/>
  <c r="BB8" i="44"/>
  <c r="BC8" i="44"/>
  <c r="BD8" i="44"/>
  <c r="BE8" i="44"/>
  <c r="BF8" i="44"/>
  <c r="BG8" i="44"/>
  <c r="BH8" i="44"/>
  <c r="BI8" i="44"/>
  <c r="Z7" i="45"/>
  <c r="AA7" i="45"/>
  <c r="AB7" i="45"/>
  <c r="AC7" i="45"/>
  <c r="AD7" i="45"/>
  <c r="AE7" i="45"/>
  <c r="AF7" i="45"/>
  <c r="AG7" i="45"/>
  <c r="AH7" i="45"/>
  <c r="AI7" i="45"/>
  <c r="AJ7" i="45"/>
  <c r="AK7" i="45"/>
  <c r="AL7" i="45"/>
  <c r="AM7" i="45"/>
  <c r="AN7" i="45"/>
  <c r="AO7" i="45"/>
  <c r="AP7" i="45"/>
  <c r="AQ7" i="45"/>
  <c r="AR7" i="45"/>
  <c r="AS7" i="45"/>
  <c r="AT7" i="45"/>
  <c r="AU7" i="45"/>
  <c r="AV7" i="45"/>
  <c r="AW7" i="45"/>
  <c r="AX7" i="45"/>
  <c r="AZ7" i="45"/>
  <c r="BA7" i="45"/>
  <c r="BB7" i="45"/>
  <c r="BC7" i="45"/>
  <c r="BD7" i="45"/>
  <c r="BE7" i="45"/>
  <c r="BF7" i="45"/>
  <c r="BG7" i="45"/>
  <c r="BH7" i="45"/>
  <c r="BI7" i="45"/>
  <c r="Z8" i="45"/>
  <c r="AA8" i="45"/>
  <c r="AB8" i="45"/>
  <c r="AC8" i="45"/>
  <c r="AD8" i="45"/>
  <c r="AE8" i="45"/>
  <c r="AF8" i="45"/>
  <c r="AG8" i="45"/>
  <c r="AH8" i="45"/>
  <c r="AI8" i="45"/>
  <c r="AJ8" i="45"/>
  <c r="AK8" i="45"/>
  <c r="AL8" i="45"/>
  <c r="AM8" i="45"/>
  <c r="AN8" i="45"/>
  <c r="AO8" i="45"/>
  <c r="AP8" i="45"/>
  <c r="AQ8" i="45"/>
  <c r="AR8" i="45"/>
  <c r="AS8" i="45"/>
  <c r="AT8" i="45"/>
  <c r="AU8" i="45"/>
  <c r="AV8" i="45"/>
  <c r="AW8" i="45"/>
  <c r="AX8" i="45"/>
  <c r="AZ8" i="45"/>
  <c r="BA8" i="45"/>
  <c r="BB8" i="45"/>
  <c r="BC8" i="45"/>
  <c r="BD8" i="45"/>
  <c r="BE8" i="45"/>
  <c r="BF8" i="45"/>
  <c r="BG8" i="45"/>
  <c r="BH8" i="45"/>
  <c r="BI8" i="45"/>
  <c r="Z7" i="46"/>
  <c r="AA7" i="46"/>
  <c r="AB7" i="46"/>
  <c r="AC7" i="46"/>
  <c r="AD7" i="46"/>
  <c r="AE7" i="46"/>
  <c r="AF7" i="46"/>
  <c r="AG7" i="46"/>
  <c r="AH7" i="46"/>
  <c r="AI7" i="46"/>
  <c r="AJ7" i="46"/>
  <c r="AK7" i="46"/>
  <c r="AL7" i="46"/>
  <c r="AM7" i="46"/>
  <c r="AN7" i="46"/>
  <c r="AO7" i="46"/>
  <c r="AP7" i="46"/>
  <c r="AQ7" i="46"/>
  <c r="AR7" i="46"/>
  <c r="AS7" i="46"/>
  <c r="AT7" i="46"/>
  <c r="AU7" i="46"/>
  <c r="AV7" i="46"/>
  <c r="AW7" i="46"/>
  <c r="AX7" i="46"/>
  <c r="AZ7" i="46"/>
  <c r="BA7" i="46"/>
  <c r="BB7" i="46"/>
  <c r="BC7" i="46"/>
  <c r="BD7" i="46"/>
  <c r="BE7" i="46"/>
  <c r="BF7" i="46"/>
  <c r="BG7" i="46"/>
  <c r="BH7" i="46"/>
  <c r="BI7" i="46"/>
  <c r="Z8" i="46"/>
  <c r="AA8" i="46"/>
  <c r="AB8" i="46"/>
  <c r="AC8" i="46"/>
  <c r="AD8" i="46"/>
  <c r="AE8" i="46"/>
  <c r="AF8" i="46"/>
  <c r="AG8" i="46"/>
  <c r="AH8" i="46"/>
  <c r="AI8" i="46"/>
  <c r="AJ8" i="46"/>
  <c r="AK8" i="46"/>
  <c r="AL8" i="46"/>
  <c r="AM8" i="46"/>
  <c r="AN8" i="46"/>
  <c r="AO8" i="46"/>
  <c r="AP8" i="46"/>
  <c r="AQ8" i="46"/>
  <c r="AR8" i="46"/>
  <c r="AS8" i="46"/>
  <c r="AT8" i="46"/>
  <c r="AU8" i="46"/>
  <c r="AV8" i="46"/>
  <c r="AW8" i="46"/>
  <c r="AX8" i="46"/>
  <c r="AZ8" i="46"/>
  <c r="BA8" i="46"/>
  <c r="BB8" i="46"/>
  <c r="BC8" i="46"/>
  <c r="BD8" i="46"/>
  <c r="BE8" i="46"/>
  <c r="BF8" i="46"/>
  <c r="BG8" i="46"/>
  <c r="BH8" i="46"/>
  <c r="BI8" i="46"/>
  <c r="Z7" i="47"/>
  <c r="AA7" i="47"/>
  <c r="AB7" i="47"/>
  <c r="AC7" i="47"/>
  <c r="AD7" i="47"/>
  <c r="AE7" i="47"/>
  <c r="AF7" i="47"/>
  <c r="AG7" i="47"/>
  <c r="AH7" i="47"/>
  <c r="AI7" i="47"/>
  <c r="AJ7" i="47"/>
  <c r="AK7" i="47"/>
  <c r="AL7" i="47"/>
  <c r="AM7" i="47"/>
  <c r="AN7" i="47"/>
  <c r="AO7" i="47"/>
  <c r="AP7" i="47"/>
  <c r="AQ7" i="47"/>
  <c r="AR7" i="47"/>
  <c r="AS7" i="47"/>
  <c r="AT7" i="47"/>
  <c r="AU7" i="47"/>
  <c r="AV7" i="47"/>
  <c r="AW7" i="47"/>
  <c r="AX7" i="47"/>
  <c r="AZ7" i="47"/>
  <c r="BA7" i="47"/>
  <c r="BB7" i="47"/>
  <c r="BC7" i="47"/>
  <c r="BD7" i="47"/>
  <c r="BE7" i="47"/>
  <c r="BF7" i="47"/>
  <c r="BG7" i="47"/>
  <c r="BH7" i="47"/>
  <c r="BI7" i="47"/>
  <c r="Z8" i="47"/>
  <c r="AA8" i="47"/>
  <c r="AB8" i="47"/>
  <c r="AC8" i="47"/>
  <c r="AD8" i="47"/>
  <c r="AE8" i="47"/>
  <c r="AF8" i="47"/>
  <c r="AG8" i="47"/>
  <c r="AH8" i="47"/>
  <c r="AI8" i="47"/>
  <c r="AJ8" i="47"/>
  <c r="AK8" i="47"/>
  <c r="AL8" i="47"/>
  <c r="AM8" i="47"/>
  <c r="AN8" i="47"/>
  <c r="AO8" i="47"/>
  <c r="AP8" i="47"/>
  <c r="AQ8" i="47"/>
  <c r="AR8" i="47"/>
  <c r="AS8" i="47"/>
  <c r="AT8" i="47"/>
  <c r="AU8" i="47"/>
  <c r="AV8" i="47"/>
  <c r="AW8" i="47"/>
  <c r="AX8" i="47"/>
  <c r="AZ8" i="47"/>
  <c r="BA8" i="47"/>
  <c r="BB8" i="47"/>
  <c r="BC8" i="47"/>
  <c r="BD8" i="47"/>
  <c r="BE8" i="47"/>
  <c r="BF8" i="47"/>
  <c r="BG8" i="47"/>
  <c r="BH8" i="47"/>
  <c r="BI8" i="47"/>
  <c r="Z7" i="36"/>
  <c r="AA7" i="36"/>
  <c r="AB7" i="36"/>
  <c r="AC7" i="36"/>
  <c r="AD7" i="36"/>
  <c r="AE7" i="36"/>
  <c r="AF7" i="36"/>
  <c r="AG7" i="36"/>
  <c r="AH7" i="36"/>
  <c r="AI7" i="36"/>
  <c r="AJ7" i="36"/>
  <c r="AK7" i="36"/>
  <c r="AL7" i="36"/>
  <c r="AM7" i="36"/>
  <c r="AN7" i="36"/>
  <c r="AO7" i="36"/>
  <c r="AP7" i="36"/>
  <c r="AQ7" i="36"/>
  <c r="AR7" i="36"/>
  <c r="AS7" i="36"/>
  <c r="AT7" i="36"/>
  <c r="AU7" i="36"/>
  <c r="AV7" i="36"/>
  <c r="AW7" i="36"/>
  <c r="AX7" i="36"/>
  <c r="AZ7" i="36"/>
  <c r="BA7" i="36"/>
  <c r="BB7" i="36"/>
  <c r="BC7" i="36"/>
  <c r="BD7" i="36"/>
  <c r="BE7" i="36"/>
  <c r="BF7" i="36"/>
  <c r="BG7" i="36"/>
  <c r="BH7" i="36"/>
  <c r="BI7" i="36"/>
  <c r="Z8" i="36"/>
  <c r="AA8" i="36"/>
  <c r="AB8" i="36"/>
  <c r="AC8" i="36"/>
  <c r="AD8" i="36"/>
  <c r="AE8" i="36"/>
  <c r="AF8" i="36"/>
  <c r="AG8" i="36"/>
  <c r="AH8" i="36"/>
  <c r="AI8" i="36"/>
  <c r="AJ8" i="36"/>
  <c r="AK8" i="36"/>
  <c r="AL8" i="36"/>
  <c r="AM8" i="36"/>
  <c r="AN8" i="36"/>
  <c r="AO8" i="36"/>
  <c r="AP8" i="36"/>
  <c r="AQ8" i="36"/>
  <c r="AR8" i="36"/>
  <c r="AS8" i="36"/>
  <c r="AT8" i="36"/>
  <c r="AU8" i="36"/>
  <c r="AV8" i="36"/>
  <c r="AW8" i="36"/>
  <c r="AX8" i="36"/>
  <c r="AZ8" i="36"/>
  <c r="BA8" i="36"/>
  <c r="BB8" i="36"/>
  <c r="BC8" i="36"/>
  <c r="BD8" i="36"/>
  <c r="BE8" i="36"/>
  <c r="BF8" i="36"/>
  <c r="BG8" i="36"/>
  <c r="BH8" i="36"/>
  <c r="BI8" i="36"/>
  <c r="X7" i="37"/>
  <c r="Y7" i="37"/>
  <c r="X7" i="38"/>
  <c r="Y7" i="38"/>
  <c r="X7" i="39"/>
  <c r="Y7" i="39"/>
  <c r="X7" i="40"/>
  <c r="Y7" i="40"/>
  <c r="X7" i="41"/>
  <c r="Y7" i="41"/>
  <c r="X7" i="42"/>
  <c r="Y7" i="42"/>
  <c r="X7" i="43"/>
  <c r="Y7" i="43"/>
  <c r="X7" i="44"/>
  <c r="Y7" i="44"/>
  <c r="X7" i="45"/>
  <c r="Y7" i="45"/>
  <c r="X7" i="46"/>
  <c r="Y7" i="46"/>
  <c r="X7" i="47"/>
  <c r="Y7" i="47"/>
  <c r="X7" i="36"/>
  <c r="Y7" i="36"/>
  <c r="X8" i="37"/>
  <c r="Y8" i="37"/>
  <c r="X8" i="38"/>
  <c r="Y8" i="38"/>
  <c r="X8" i="39"/>
  <c r="Y8" i="39"/>
  <c r="X8" i="40"/>
  <c r="Y8" i="40"/>
  <c r="X8" i="41"/>
  <c r="Y8" i="41"/>
  <c r="X8" i="42"/>
  <c r="Y8" i="42"/>
  <c r="X8" i="43"/>
  <c r="Y8" i="43"/>
  <c r="X8" i="44"/>
  <c r="Y8" i="44"/>
  <c r="X8" i="45"/>
  <c r="Y8" i="45"/>
  <c r="X8" i="46"/>
  <c r="Y8" i="46"/>
  <c r="X8" i="47"/>
  <c r="Y8" i="47"/>
  <c r="X8" i="36"/>
  <c r="Y8" i="36"/>
  <c r="AW9" i="37"/>
  <c r="AX9" i="37"/>
  <c r="AW9" i="38"/>
  <c r="AX9" i="38"/>
  <c r="AW9" i="39"/>
  <c r="AX9" i="39"/>
  <c r="AW9" i="40"/>
  <c r="AX9" i="40"/>
  <c r="AW9" i="41"/>
  <c r="AX9" i="41"/>
  <c r="AW9" i="42"/>
  <c r="AX9" i="42"/>
  <c r="AW9" i="43"/>
  <c r="AX9" i="43"/>
  <c r="AW9" i="44"/>
  <c r="AX9" i="44"/>
  <c r="AW9" i="45"/>
  <c r="AX9" i="45"/>
  <c r="AW9" i="46"/>
  <c r="AX9" i="46"/>
  <c r="AW9" i="47"/>
  <c r="AX9" i="47"/>
  <c r="AW9" i="36"/>
  <c r="AX9" i="36"/>
  <c r="AN9" i="37"/>
  <c r="AN9" i="38"/>
  <c r="AN9" i="39"/>
  <c r="AN9" i="40"/>
  <c r="AN9" i="41"/>
  <c r="AN9" i="42"/>
  <c r="AN9" i="43"/>
  <c r="AN9" i="44"/>
  <c r="AN9" i="45"/>
  <c r="AN9" i="46"/>
  <c r="AN9" i="47"/>
  <c r="AN9" i="36"/>
  <c r="AR9" i="37"/>
  <c r="AR9" i="38"/>
  <c r="AR9" i="39"/>
  <c r="AR9" i="40"/>
  <c r="AR9" i="41"/>
  <c r="AR9" i="42"/>
  <c r="AR9" i="43"/>
  <c r="AR9" i="44"/>
  <c r="AR9" i="45"/>
  <c r="AR9" i="46"/>
  <c r="AR9" i="47"/>
  <c r="AR9" i="36"/>
  <c r="AH9" i="37"/>
  <c r="AI9" i="37"/>
  <c r="AH9" i="38"/>
  <c r="AI9" i="38"/>
  <c r="AH9" i="39"/>
  <c r="AI9" i="39"/>
  <c r="AH9" i="40"/>
  <c r="AI9" i="40"/>
  <c r="AH9" i="41"/>
  <c r="AI9" i="41"/>
  <c r="AH9" i="42"/>
  <c r="AI9" i="42"/>
  <c r="AH9" i="43"/>
  <c r="AI9" i="43"/>
  <c r="AH9" i="44"/>
  <c r="AI9" i="44"/>
  <c r="AH9" i="45"/>
  <c r="AI9" i="45"/>
  <c r="AH9" i="46"/>
  <c r="AI9" i="46"/>
  <c r="AH9" i="47"/>
  <c r="AI9" i="47"/>
  <c r="AH9" i="36"/>
  <c r="AI9" i="36"/>
  <c r="BG10" i="2"/>
  <c r="BG12" i="2"/>
  <c r="BG14" i="2"/>
  <c r="BG18" i="2"/>
  <c r="BG20" i="2"/>
  <c r="BG22" i="2"/>
  <c r="BG26" i="2"/>
  <c r="BG28" i="2"/>
  <c r="BG30" i="2"/>
  <c r="BG34" i="2"/>
  <c r="BG36" i="2"/>
  <c r="BG38" i="2"/>
  <c r="AW10" i="2"/>
  <c r="AX10" i="2"/>
  <c r="AW12" i="2"/>
  <c r="AX12" i="2"/>
  <c r="AW14" i="2"/>
  <c r="AX14" i="2"/>
  <c r="AW18" i="2"/>
  <c r="AX18" i="2"/>
  <c r="AW20" i="2"/>
  <c r="AX20" i="2"/>
  <c r="AW22" i="2"/>
  <c r="AX22" i="2"/>
  <c r="AW26" i="2"/>
  <c r="AX26" i="2"/>
  <c r="AW28" i="2"/>
  <c r="AX28" i="2"/>
  <c r="AW30" i="2"/>
  <c r="AX30" i="2"/>
  <c r="AW34" i="2"/>
  <c r="AX34" i="2"/>
  <c r="AW36" i="2"/>
  <c r="AX36" i="2"/>
  <c r="AW38" i="2"/>
  <c r="AX38" i="2"/>
  <c r="L3" i="57" l="1"/>
  <c r="L4" i="57"/>
  <c r="L2" i="57"/>
  <c r="AI39" i="36"/>
  <c r="AI29" i="36"/>
  <c r="AI37" i="36"/>
  <c r="AI19" i="36"/>
  <c r="AI21" i="36"/>
  <c r="AI27" i="36"/>
  <c r="AI15" i="36"/>
  <c r="M4" i="49" s="1"/>
  <c r="AI13" i="36"/>
  <c r="M3" i="49" s="1"/>
  <c r="AI31" i="36"/>
  <c r="AI23" i="36"/>
  <c r="AI11" i="36"/>
  <c r="AI35" i="36"/>
  <c r="L4" i="49"/>
  <c r="L2" i="49"/>
  <c r="AI37" i="39"/>
  <c r="AI39" i="39"/>
  <c r="AI35" i="39"/>
  <c r="AI29" i="39"/>
  <c r="AI31" i="39"/>
  <c r="AI27" i="39"/>
  <c r="AI19" i="39"/>
  <c r="AI21" i="39"/>
  <c r="AI13" i="39"/>
  <c r="M3" i="55" s="1"/>
  <c r="AI11" i="39"/>
  <c r="M2" i="55" s="1"/>
  <c r="AI15" i="39"/>
  <c r="M4" i="55" s="1"/>
  <c r="AI23" i="39"/>
  <c r="L4" i="69"/>
  <c r="L2" i="69"/>
  <c r="L4" i="53"/>
  <c r="L4" i="67"/>
  <c r="L3" i="67"/>
  <c r="L2" i="67"/>
  <c r="L2" i="51"/>
  <c r="L3" i="51"/>
  <c r="L4" i="51"/>
  <c r="AI35" i="44"/>
  <c r="AI37" i="44"/>
  <c r="AI27" i="44"/>
  <c r="AI19" i="44"/>
  <c r="AI31" i="44"/>
  <c r="AI23" i="44"/>
  <c r="AI39" i="44"/>
  <c r="AI21" i="44"/>
  <c r="AI15" i="44"/>
  <c r="AI13" i="44"/>
  <c r="M3" i="65" s="1"/>
  <c r="AI11" i="44"/>
  <c r="M2" i="65" s="1"/>
  <c r="AI29" i="44"/>
  <c r="AR37" i="36"/>
  <c r="AR31" i="36"/>
  <c r="AR29" i="36"/>
  <c r="AR39" i="36"/>
  <c r="AR27" i="36"/>
  <c r="AR19" i="36"/>
  <c r="AR23" i="36"/>
  <c r="AR11" i="36"/>
  <c r="AR21" i="36"/>
  <c r="AR15" i="36"/>
  <c r="AR35" i="36"/>
  <c r="AR13" i="36"/>
  <c r="AI39" i="40"/>
  <c r="AI35" i="40"/>
  <c r="AI37" i="40"/>
  <c r="AI31" i="40"/>
  <c r="AI27" i="40"/>
  <c r="AI19" i="40"/>
  <c r="AI29" i="40"/>
  <c r="AI13" i="40"/>
  <c r="M3" i="57" s="1"/>
  <c r="AI21" i="40"/>
  <c r="AI15" i="40"/>
  <c r="M4" i="57" s="1"/>
  <c r="AI23" i="40"/>
  <c r="AI11" i="40"/>
  <c r="M2" i="57" s="1"/>
  <c r="AI39" i="45"/>
  <c r="AI31" i="45"/>
  <c r="AI35" i="45"/>
  <c r="AI37" i="45"/>
  <c r="AI29" i="45"/>
  <c r="AI23" i="45"/>
  <c r="AI19" i="45"/>
  <c r="AI27" i="45"/>
  <c r="AI21" i="45"/>
  <c r="AI11" i="45"/>
  <c r="M2" i="67" s="1"/>
  <c r="AI13" i="45"/>
  <c r="M3" i="67" s="1"/>
  <c r="AI15" i="45"/>
  <c r="M4" i="67" s="1"/>
  <c r="L3" i="65"/>
  <c r="L2" i="65"/>
  <c r="AR39" i="47"/>
  <c r="AR37" i="47"/>
  <c r="AR31" i="47"/>
  <c r="AR21" i="47"/>
  <c r="AR15" i="47"/>
  <c r="AR29" i="47"/>
  <c r="AR19" i="47"/>
  <c r="AR11" i="47"/>
  <c r="AR27" i="47"/>
  <c r="AR23" i="47"/>
  <c r="AR13" i="47"/>
  <c r="AR35" i="47"/>
  <c r="AR35" i="40"/>
  <c r="AR31" i="40"/>
  <c r="AR37" i="40"/>
  <c r="AR29" i="40"/>
  <c r="AR27" i="40"/>
  <c r="AR23" i="40"/>
  <c r="AR39" i="40"/>
  <c r="AR21" i="40"/>
  <c r="AR19" i="40"/>
  <c r="AR13" i="40"/>
  <c r="AR11" i="40"/>
  <c r="AR15" i="40"/>
  <c r="AR39" i="38"/>
  <c r="AR37" i="38"/>
  <c r="AR31" i="38"/>
  <c r="AR29" i="38"/>
  <c r="AR35" i="38"/>
  <c r="AR23" i="38"/>
  <c r="AR19" i="38"/>
  <c r="AR11" i="38"/>
  <c r="AR27" i="38"/>
  <c r="AR13" i="38"/>
  <c r="AR21" i="38"/>
  <c r="AR15" i="38"/>
  <c r="AI39" i="37"/>
  <c r="AI35" i="37"/>
  <c r="AI31" i="37"/>
  <c r="AI19" i="37"/>
  <c r="AI21" i="37"/>
  <c r="AI23" i="37"/>
  <c r="AI15" i="37"/>
  <c r="AI13" i="37"/>
  <c r="M3" i="51" s="1"/>
  <c r="AI37" i="37"/>
  <c r="AI11" i="37"/>
  <c r="M2" i="51" s="1"/>
  <c r="AI29" i="37"/>
  <c r="AI27" i="37"/>
  <c r="AR39" i="46"/>
  <c r="AR37" i="46"/>
  <c r="AR35" i="46"/>
  <c r="AR31" i="46"/>
  <c r="AR29" i="46"/>
  <c r="AR27" i="46"/>
  <c r="AR23" i="46"/>
  <c r="AR13" i="46"/>
  <c r="AR11" i="46"/>
  <c r="AR21" i="46"/>
  <c r="AR19" i="46"/>
  <c r="AR15" i="46"/>
  <c r="L3" i="55"/>
  <c r="L2" i="55"/>
  <c r="L4" i="55"/>
  <c r="AI35" i="38"/>
  <c r="AI39" i="38"/>
  <c r="AI37" i="38"/>
  <c r="AI31" i="38"/>
  <c r="AI29" i="38"/>
  <c r="AI21" i="38"/>
  <c r="AI23" i="38"/>
  <c r="AI11" i="38"/>
  <c r="M2" i="53" s="1"/>
  <c r="AI15" i="38"/>
  <c r="M4" i="53" s="1"/>
  <c r="AI19" i="38"/>
  <c r="AI27" i="38"/>
  <c r="AI13" i="38"/>
  <c r="M3" i="53" s="1"/>
  <c r="AR37" i="45"/>
  <c r="AR39" i="45"/>
  <c r="AR29" i="45"/>
  <c r="AR35" i="45"/>
  <c r="AR27" i="45"/>
  <c r="AR21" i="45"/>
  <c r="AR31" i="45"/>
  <c r="AR15" i="45"/>
  <c r="AR13" i="45"/>
  <c r="AR23" i="45"/>
  <c r="AR11" i="45"/>
  <c r="AR19" i="45"/>
  <c r="AR31" i="41"/>
  <c r="AR29" i="41"/>
  <c r="AR39" i="41"/>
  <c r="AR35" i="41"/>
  <c r="AR23" i="41"/>
  <c r="AR21" i="41"/>
  <c r="AR37" i="41"/>
  <c r="AR27" i="41"/>
  <c r="AR19" i="41"/>
  <c r="AR15" i="41"/>
  <c r="AR13" i="41"/>
  <c r="AR11" i="41"/>
  <c r="AR39" i="39"/>
  <c r="AR37" i="39"/>
  <c r="AR31" i="39"/>
  <c r="AR29" i="39"/>
  <c r="AR35" i="39"/>
  <c r="AR21" i="39"/>
  <c r="AR19" i="39"/>
  <c r="AR13" i="39"/>
  <c r="AR15" i="39"/>
  <c r="AR11" i="39"/>
  <c r="AR23" i="39"/>
  <c r="AR27" i="39"/>
  <c r="AI39" i="47"/>
  <c r="AI35" i="47"/>
  <c r="AI29" i="47"/>
  <c r="AI27" i="47"/>
  <c r="AI19" i="47"/>
  <c r="AI21" i="47"/>
  <c r="AI37" i="47"/>
  <c r="AI15" i="47"/>
  <c r="M4" i="71" s="1"/>
  <c r="AI23" i="47"/>
  <c r="AI11" i="47"/>
  <c r="M2" i="71" s="1"/>
  <c r="AI13" i="47"/>
  <c r="M3" i="71" s="1"/>
  <c r="AI31" i="47"/>
  <c r="L4" i="71"/>
  <c r="L2" i="71"/>
  <c r="L3" i="71"/>
  <c r="AR35" i="37"/>
  <c r="AR29" i="37"/>
  <c r="AR39" i="37"/>
  <c r="AR27" i="37"/>
  <c r="AR23" i="37"/>
  <c r="AR31" i="37"/>
  <c r="AR37" i="37"/>
  <c r="AR15" i="37"/>
  <c r="AR19" i="37"/>
  <c r="AR13" i="37"/>
  <c r="AR11" i="37"/>
  <c r="AR21" i="37"/>
  <c r="AI37" i="46"/>
  <c r="AI31" i="46"/>
  <c r="AI29" i="46"/>
  <c r="AI39" i="46"/>
  <c r="AI23" i="46"/>
  <c r="AI35" i="46"/>
  <c r="AI27" i="46"/>
  <c r="AI21" i="46"/>
  <c r="AI13" i="46"/>
  <c r="M3" i="69" s="1"/>
  <c r="AI11" i="46"/>
  <c r="M2" i="69" s="1"/>
  <c r="AI15" i="46"/>
  <c r="M4" i="69" s="1"/>
  <c r="AI19" i="46"/>
  <c r="AI35" i="43"/>
  <c r="AI39" i="43"/>
  <c r="AI37" i="43"/>
  <c r="AI31" i="43"/>
  <c r="AI29" i="43"/>
  <c r="AI27" i="43"/>
  <c r="AI23" i="43"/>
  <c r="AI21" i="43"/>
  <c r="AI13" i="43"/>
  <c r="M3" i="63" s="1"/>
  <c r="AI15" i="43"/>
  <c r="M4" i="63" s="1"/>
  <c r="AI19" i="43"/>
  <c r="AI11" i="43"/>
  <c r="M2" i="63" s="1"/>
  <c r="AR37" i="44"/>
  <c r="AR31" i="44"/>
  <c r="AR23" i="44"/>
  <c r="AR39" i="44"/>
  <c r="AR29" i="44"/>
  <c r="AR35" i="44"/>
  <c r="AR19" i="44"/>
  <c r="AR15" i="44"/>
  <c r="AR11" i="44"/>
  <c r="AR27" i="44"/>
  <c r="AR21" i="44"/>
  <c r="AR13" i="44"/>
  <c r="L2" i="61"/>
  <c r="AR39" i="43"/>
  <c r="AR37" i="43"/>
  <c r="AR31" i="43"/>
  <c r="AR35" i="43"/>
  <c r="AR27" i="43"/>
  <c r="AR21" i="43"/>
  <c r="AR29" i="43"/>
  <c r="AR11" i="43"/>
  <c r="AR23" i="43"/>
  <c r="AR19" i="43"/>
  <c r="AR15" i="43"/>
  <c r="AR13" i="43"/>
  <c r="L4" i="63"/>
  <c r="L2" i="63"/>
  <c r="AI39" i="42"/>
  <c r="AI31" i="42"/>
  <c r="AI37" i="42"/>
  <c r="AI35" i="42"/>
  <c r="AI27" i="42"/>
  <c r="AI29" i="42"/>
  <c r="AI23" i="42"/>
  <c r="AI19" i="42"/>
  <c r="AI13" i="42"/>
  <c r="AI11" i="42"/>
  <c r="M2" i="61" s="1"/>
  <c r="AI21" i="42"/>
  <c r="AI15" i="42"/>
  <c r="M4" i="61" s="1"/>
  <c r="AI39" i="41"/>
  <c r="AI35" i="41"/>
  <c r="AI37" i="41"/>
  <c r="AI31" i="41"/>
  <c r="AI27" i="41"/>
  <c r="AI23" i="41"/>
  <c r="AI29" i="41"/>
  <c r="AI19" i="41"/>
  <c r="AI11" i="41"/>
  <c r="AI13" i="41"/>
  <c r="AI21" i="41"/>
  <c r="AI15" i="41"/>
  <c r="M4" i="59" s="1"/>
  <c r="AR31" i="42"/>
  <c r="AR39" i="42"/>
  <c r="AR29" i="42"/>
  <c r="AR27" i="42"/>
  <c r="AR21" i="42"/>
  <c r="AR35" i="42"/>
  <c r="AR15" i="42"/>
  <c r="AR19" i="42"/>
  <c r="AR13" i="42"/>
  <c r="AR37" i="42"/>
  <c r="AR23" i="42"/>
  <c r="AR11" i="42"/>
  <c r="AV33" i="42"/>
  <c r="AV25" i="37"/>
  <c r="AV33" i="38"/>
  <c r="AV25" i="44"/>
  <c r="AG9" i="71"/>
  <c r="AG7" i="67"/>
  <c r="AV25" i="40"/>
  <c r="AG9" i="57"/>
  <c r="AG12" i="49"/>
  <c r="AN7" i="55"/>
  <c r="AG9" i="55"/>
  <c r="AG9" i="65"/>
  <c r="AG4" i="67"/>
  <c r="AG2" i="63"/>
  <c r="AX16" i="2"/>
  <c r="AG2" i="67"/>
  <c r="AW16" i="2"/>
  <c r="AV25" i="41"/>
  <c r="AV25" i="36"/>
  <c r="AG9" i="59"/>
  <c r="AG9" i="63"/>
  <c r="AG8" i="57"/>
  <c r="AG7" i="51"/>
  <c r="AG7" i="49"/>
  <c r="AX32" i="2"/>
  <c r="AW32" i="2"/>
  <c r="AX40" i="2"/>
  <c r="AN8" i="67"/>
  <c r="AG8" i="67"/>
  <c r="AN9" i="51"/>
  <c r="AG9" i="51"/>
  <c r="AG8" i="59"/>
  <c r="AN3" i="59"/>
  <c r="AG3" i="59"/>
  <c r="AN6" i="55"/>
  <c r="AG6" i="55"/>
  <c r="AN3" i="53"/>
  <c r="AN9" i="67"/>
  <c r="AG9" i="69"/>
  <c r="AG12" i="53"/>
  <c r="AN4" i="59"/>
  <c r="AG7" i="63"/>
  <c r="BG40" i="2"/>
  <c r="AN10" i="53"/>
  <c r="AG8" i="63"/>
  <c r="AG6" i="59"/>
  <c r="AN6" i="71"/>
  <c r="AG7" i="59"/>
  <c r="AG7" i="71"/>
  <c r="AW24" i="2"/>
  <c r="AN8" i="55"/>
  <c r="AG8" i="55"/>
  <c r="AN10" i="69"/>
  <c r="AG10" i="69"/>
  <c r="AN6" i="51"/>
  <c r="AG6" i="51"/>
  <c r="AW40" i="2"/>
  <c r="AN6" i="63"/>
  <c r="BG24" i="2"/>
  <c r="AN8" i="51"/>
  <c r="AG8" i="51"/>
  <c r="AG6" i="67"/>
  <c r="BG32" i="2"/>
  <c r="AG12" i="51"/>
  <c r="AN12" i="51"/>
  <c r="AN12" i="69"/>
  <c r="AN13" i="59"/>
  <c r="AG13" i="59"/>
  <c r="AX24" i="2"/>
  <c r="AN10" i="67"/>
  <c r="AG10" i="67"/>
  <c r="AN2" i="69"/>
  <c r="AG2" i="69"/>
  <c r="AN11" i="59"/>
  <c r="AG11" i="59"/>
  <c r="AN11" i="63"/>
  <c r="AG11" i="63"/>
  <c r="AN11" i="71"/>
  <c r="AG11" i="71"/>
  <c r="AN12" i="71"/>
  <c r="AG12" i="71"/>
  <c r="AN5" i="49"/>
  <c r="AG5" i="49"/>
  <c r="AN13" i="51"/>
  <c r="AG13" i="51"/>
  <c r="AN5" i="61"/>
  <c r="AG5" i="61"/>
  <c r="AN5" i="69"/>
  <c r="AG5" i="69"/>
  <c r="AN13" i="71"/>
  <c r="AG13" i="71"/>
  <c r="AN2" i="53"/>
  <c r="AG2" i="53"/>
  <c r="AG2" i="57"/>
  <c r="AN2" i="57"/>
  <c r="AN10" i="63"/>
  <c r="AG10" i="63"/>
  <c r="AN2" i="65"/>
  <c r="AG2" i="65"/>
  <c r="AG2" i="61"/>
  <c r="AN3" i="49"/>
  <c r="AG3" i="49"/>
  <c r="AN4" i="49"/>
  <c r="AG4" i="49"/>
  <c r="AN12" i="67"/>
  <c r="AG12" i="67"/>
  <c r="AG4" i="53"/>
  <c r="AN5" i="53"/>
  <c r="AG5" i="53"/>
  <c r="AN5" i="57"/>
  <c r="AG5" i="57"/>
  <c r="AN5" i="65"/>
  <c r="AG5" i="65"/>
  <c r="AG10" i="55"/>
  <c r="AG6" i="57"/>
  <c r="AN6" i="57"/>
  <c r="AG6" i="61"/>
  <c r="AN6" i="61"/>
  <c r="AN6" i="65"/>
  <c r="AG6" i="65"/>
  <c r="AN6" i="69"/>
  <c r="AG6" i="69"/>
  <c r="AG3" i="61"/>
  <c r="AN7" i="53"/>
  <c r="AG7" i="53"/>
  <c r="AN7" i="57"/>
  <c r="AG7" i="57"/>
  <c r="AN7" i="69"/>
  <c r="AG7" i="69"/>
  <c r="AN8" i="49"/>
  <c r="AG8" i="49"/>
  <c r="AG6" i="53"/>
  <c r="AG11" i="55"/>
  <c r="AG7" i="61"/>
  <c r="AG11" i="67"/>
  <c r="AG2" i="49"/>
  <c r="AN10" i="51"/>
  <c r="AN8" i="53"/>
  <c r="AG3" i="57"/>
  <c r="AG3" i="65"/>
  <c r="AG3" i="69"/>
  <c r="AN7" i="65"/>
  <c r="AG8" i="61"/>
  <c r="AG11" i="51"/>
  <c r="AG8" i="65"/>
  <c r="AG6" i="49"/>
  <c r="AG4" i="57"/>
  <c r="AG4" i="69"/>
  <c r="AG10" i="59"/>
  <c r="AG10" i="71"/>
  <c r="AN10" i="57"/>
  <c r="AG10" i="57"/>
  <c r="AG2" i="51"/>
  <c r="AG10" i="65"/>
  <c r="AG10" i="61"/>
  <c r="AN4" i="63"/>
  <c r="AG4" i="63"/>
  <c r="AN4" i="71"/>
  <c r="AG4" i="71"/>
  <c r="AG4" i="51"/>
  <c r="AN12" i="65"/>
  <c r="AG2" i="55"/>
  <c r="AG12" i="61"/>
  <c r="AG9" i="49"/>
  <c r="AG2" i="59"/>
  <c r="AG2" i="71"/>
  <c r="AN10" i="49"/>
  <c r="AN9" i="61"/>
  <c r="AN3" i="67"/>
  <c r="AN13" i="49"/>
  <c r="AG13" i="49"/>
  <c r="AN3" i="51"/>
  <c r="AN11" i="61"/>
  <c r="AG9" i="53"/>
  <c r="AG4" i="55"/>
  <c r="AG13" i="55"/>
  <c r="AN5" i="59"/>
  <c r="AG5" i="59"/>
  <c r="AG13" i="67"/>
  <c r="AN5" i="55"/>
  <c r="AG5" i="55"/>
  <c r="AN11" i="57"/>
  <c r="AN11" i="69"/>
  <c r="AN11" i="53"/>
  <c r="AG12" i="57"/>
  <c r="AG13" i="63"/>
  <c r="AN11" i="65"/>
  <c r="AG8" i="69"/>
  <c r="AN13" i="57"/>
  <c r="AG13" i="57"/>
  <c r="AN13" i="53"/>
  <c r="AG13" i="53"/>
  <c r="AN3" i="55"/>
  <c r="AN5" i="51"/>
  <c r="AG5" i="51"/>
  <c r="AN3" i="63"/>
  <c r="AN11" i="49"/>
  <c r="AN3" i="71"/>
  <c r="AG13" i="61"/>
  <c r="AG5" i="63"/>
  <c r="AG13" i="65"/>
  <c r="AG5" i="67"/>
  <c r="AG13" i="69"/>
  <c r="AG5" i="71"/>
  <c r="AG12" i="55"/>
  <c r="AG12" i="59"/>
  <c r="AG4" i="61"/>
  <c r="AG12" i="63"/>
  <c r="AG4" i="65"/>
  <c r="BG16" i="2"/>
  <c r="AR16" i="37"/>
  <c r="AR24" i="37"/>
  <c r="AR32" i="37"/>
  <c r="AR40" i="37"/>
  <c r="AR16" i="38"/>
  <c r="AR24" i="38"/>
  <c r="AR32" i="38"/>
  <c r="AR40" i="38"/>
  <c r="AR16" i="39"/>
  <c r="AR24" i="39"/>
  <c r="AR32" i="39"/>
  <c r="AR40" i="39"/>
  <c r="AR16" i="40"/>
  <c r="AR24" i="40"/>
  <c r="AR32" i="40"/>
  <c r="AR40" i="40"/>
  <c r="AR16" i="41"/>
  <c r="AR24" i="41"/>
  <c r="AR32" i="41"/>
  <c r="AR40" i="41"/>
  <c r="AR16" i="42"/>
  <c r="AR24" i="42"/>
  <c r="AR32" i="42"/>
  <c r="AR40" i="42"/>
  <c r="AR16" i="43"/>
  <c r="AR24" i="43"/>
  <c r="AR32" i="43"/>
  <c r="AR40" i="43"/>
  <c r="AR16" i="44"/>
  <c r="AR24" i="44"/>
  <c r="AR32" i="44"/>
  <c r="AR40" i="44"/>
  <c r="AR16" i="45"/>
  <c r="AR24" i="45"/>
  <c r="AR32" i="45"/>
  <c r="AR40" i="45"/>
  <c r="AR16" i="46"/>
  <c r="AR24" i="46"/>
  <c r="AR32" i="46"/>
  <c r="AR40" i="46"/>
  <c r="AR16" i="47"/>
  <c r="AR24" i="47"/>
  <c r="AR32" i="47"/>
  <c r="AR40" i="47"/>
  <c r="AR16" i="36"/>
  <c r="AR24" i="36"/>
  <c r="AR32" i="36"/>
  <c r="AR40" i="36"/>
  <c r="M4" i="51"/>
  <c r="AH16" i="37"/>
  <c r="AI16" i="37"/>
  <c r="AH24" i="37"/>
  <c r="AI24" i="37"/>
  <c r="AH32" i="37"/>
  <c r="AI32" i="37"/>
  <c r="AH40" i="37"/>
  <c r="AI40" i="37"/>
  <c r="L2" i="53"/>
  <c r="L3" i="53"/>
  <c r="AH16" i="38"/>
  <c r="AI16" i="38"/>
  <c r="AH24" i="38"/>
  <c r="AI24" i="38"/>
  <c r="AH32" i="38"/>
  <c r="AI32" i="38"/>
  <c r="AH40" i="38"/>
  <c r="AI40" i="38"/>
  <c r="AH16" i="39"/>
  <c r="AI16" i="39"/>
  <c r="AH24" i="39"/>
  <c r="AI24" i="39"/>
  <c r="AH32" i="39"/>
  <c r="AI32" i="39"/>
  <c r="AH40" i="39"/>
  <c r="AI40" i="39"/>
  <c r="AH16" i="40"/>
  <c r="AI16" i="40"/>
  <c r="AH24" i="40"/>
  <c r="AI24" i="40"/>
  <c r="AH32" i="40"/>
  <c r="AI32" i="40"/>
  <c r="AH40" i="40"/>
  <c r="AI40" i="40"/>
  <c r="L2" i="59"/>
  <c r="M2" i="59"/>
  <c r="L3" i="59"/>
  <c r="M3" i="59"/>
  <c r="L4" i="59"/>
  <c r="AH16" i="41"/>
  <c r="AI16" i="41"/>
  <c r="AH24" i="41"/>
  <c r="AI24" i="41"/>
  <c r="AH32" i="41"/>
  <c r="AI32" i="41"/>
  <c r="AH40" i="41"/>
  <c r="AI40" i="41"/>
  <c r="L3" i="61"/>
  <c r="M3" i="61"/>
  <c r="L4" i="61"/>
  <c r="AH16" i="42"/>
  <c r="AI16" i="42"/>
  <c r="AH24" i="42"/>
  <c r="AI24" i="42"/>
  <c r="AH32" i="42"/>
  <c r="AI32" i="42"/>
  <c r="AH40" i="42"/>
  <c r="AI40" i="42"/>
  <c r="L3" i="63"/>
  <c r="AH16" i="43"/>
  <c r="AI16" i="43"/>
  <c r="AH24" i="43"/>
  <c r="AI24" i="43"/>
  <c r="AH32" i="43"/>
  <c r="AI32" i="43"/>
  <c r="AH40" i="43"/>
  <c r="AI40" i="43"/>
  <c r="L4" i="65"/>
  <c r="M4" i="65"/>
  <c r="AH16" i="44"/>
  <c r="AI16" i="44"/>
  <c r="AH24" i="44"/>
  <c r="AI24" i="44"/>
  <c r="AH32" i="44"/>
  <c r="AI32" i="44"/>
  <c r="AH40" i="44"/>
  <c r="AI40" i="44"/>
  <c r="AH16" i="45"/>
  <c r="AI16" i="45"/>
  <c r="AH24" i="45"/>
  <c r="AI24" i="45"/>
  <c r="AH32" i="45"/>
  <c r="AI32" i="45"/>
  <c r="AH40" i="45"/>
  <c r="AI40" i="45"/>
  <c r="L3" i="69"/>
  <c r="AH16" i="46"/>
  <c r="AI16" i="46"/>
  <c r="AH24" i="46"/>
  <c r="AI24" i="46"/>
  <c r="AH32" i="46"/>
  <c r="AI32" i="46"/>
  <c r="AH40" i="46"/>
  <c r="AI40" i="46"/>
  <c r="AH16" i="47"/>
  <c r="AI16" i="47"/>
  <c r="AH24" i="47"/>
  <c r="AI24" i="47"/>
  <c r="AH32" i="47"/>
  <c r="AI32" i="47"/>
  <c r="AH40" i="47"/>
  <c r="AI40" i="47"/>
  <c r="M2" i="49"/>
  <c r="L3" i="49"/>
  <c r="AH16" i="36"/>
  <c r="AI16" i="36"/>
  <c r="AH24" i="36"/>
  <c r="AI24" i="36"/>
  <c r="AH32" i="36"/>
  <c r="AI32" i="36"/>
  <c r="AH40" i="36"/>
  <c r="AI40" i="36"/>
  <c r="AV33" i="37" l="1"/>
  <c r="AV33" i="40"/>
  <c r="AV33" i="46"/>
  <c r="AV33" i="39"/>
  <c r="AV33" i="47"/>
  <c r="AV41" i="42"/>
  <c r="AV45" i="42" s="1"/>
  <c r="AV33" i="43"/>
  <c r="AV33" i="45"/>
  <c r="AV41" i="38"/>
  <c r="AV45" i="38" s="1"/>
  <c r="AR44" i="41"/>
  <c r="AR44" i="44"/>
  <c r="BG44" i="2"/>
  <c r="AH17" i="41"/>
  <c r="AX44" i="2"/>
  <c r="AI44" i="43"/>
  <c r="AH44" i="47"/>
  <c r="AH44" i="41"/>
  <c r="AI44" i="36"/>
  <c r="AI44" i="44"/>
  <c r="AW44" i="2"/>
  <c r="AH44" i="45"/>
  <c r="AH44" i="37"/>
  <c r="AR44" i="39"/>
  <c r="AH17" i="37"/>
  <c r="AI44" i="38"/>
  <c r="AR44" i="45"/>
  <c r="AH44" i="44"/>
  <c r="AR44" i="37"/>
  <c r="AH44" i="40"/>
  <c r="AR44" i="36"/>
  <c r="AI44" i="39"/>
  <c r="AR44" i="40"/>
  <c r="AR44" i="42"/>
  <c r="AH44" i="39"/>
  <c r="AR44" i="38"/>
  <c r="AI44" i="47"/>
  <c r="AI44" i="41"/>
  <c r="AI44" i="46"/>
  <c r="AR44" i="47"/>
  <c r="AR44" i="43"/>
  <c r="AH44" i="42"/>
  <c r="AR44" i="46"/>
  <c r="AH44" i="36"/>
  <c r="AI44" i="45"/>
  <c r="AH44" i="38"/>
  <c r="AH44" i="43"/>
  <c r="AI44" i="40"/>
  <c r="BI26" i="2"/>
  <c r="BH28" i="2"/>
  <c r="AH44" i="46"/>
  <c r="AI44" i="42"/>
  <c r="AI17" i="40"/>
  <c r="AI44" i="37"/>
  <c r="AH17" i="45"/>
  <c r="AI17" i="44"/>
  <c r="AW13" i="2"/>
  <c r="AI17" i="36"/>
  <c r="AH17" i="36"/>
  <c r="AI17" i="45"/>
  <c r="AH17" i="44"/>
  <c r="AH17" i="40"/>
  <c r="AI17" i="39"/>
  <c r="AI17" i="42"/>
  <c r="AI17" i="46"/>
  <c r="AH17" i="42"/>
  <c r="AH17" i="46"/>
  <c r="AI17" i="47"/>
  <c r="AI17" i="37"/>
  <c r="AH17" i="39"/>
  <c r="AH17" i="47"/>
  <c r="AI17" i="41"/>
  <c r="AI17" i="38"/>
  <c r="AH17" i="43"/>
  <c r="AX15" i="2"/>
  <c r="AX11" i="2"/>
  <c r="AI17" i="43"/>
  <c r="AW15" i="2"/>
  <c r="AW11" i="2"/>
  <c r="AH17" i="38"/>
  <c r="AX13" i="2"/>
  <c r="BI20" i="2"/>
  <c r="BI34" i="2"/>
  <c r="BJ26" i="2"/>
  <c r="BJ14" i="2"/>
  <c r="BI22" i="2"/>
  <c r="BH22" i="2"/>
  <c r="BH34" i="2"/>
  <c r="BI12" i="2"/>
  <c r="BH30" i="2"/>
  <c r="BJ28" i="2"/>
  <c r="BJ34" i="2"/>
  <c r="BH36" i="2"/>
  <c r="BI14" i="2"/>
  <c r="BJ30" i="2"/>
  <c r="BI18" i="2"/>
  <c r="BH26" i="2"/>
  <c r="BI28" i="2"/>
  <c r="BI36" i="2"/>
  <c r="BH18" i="2"/>
  <c r="BH38" i="2"/>
  <c r="BJ10" i="2"/>
  <c r="BH14" i="2"/>
  <c r="BJ12" i="2"/>
  <c r="BI38" i="2"/>
  <c r="BI10" i="2"/>
  <c r="BJ18" i="2"/>
  <c r="BJ36" i="2"/>
  <c r="BJ22" i="2"/>
  <c r="BJ38" i="2"/>
  <c r="BH12" i="2"/>
  <c r="BI30" i="2"/>
  <c r="BH10" i="2"/>
  <c r="BH20" i="2"/>
  <c r="BJ20" i="2"/>
  <c r="AU40" i="37"/>
  <c r="AT40" i="37"/>
  <c r="AS40" i="37"/>
  <c r="AU32" i="37"/>
  <c r="AT32" i="37"/>
  <c r="AS32" i="37"/>
  <c r="AU24" i="37"/>
  <c r="AT24" i="37"/>
  <c r="AS24" i="37"/>
  <c r="AU16" i="37"/>
  <c r="AT16" i="37"/>
  <c r="AS16" i="37"/>
  <c r="AU9" i="37"/>
  <c r="AT9" i="37"/>
  <c r="AS9" i="37"/>
  <c r="AU40" i="38"/>
  <c r="AT40" i="38"/>
  <c r="AS40" i="38"/>
  <c r="AU32" i="38"/>
  <c r="AT32" i="38"/>
  <c r="AS32" i="38"/>
  <c r="AU24" i="38"/>
  <c r="AT24" i="38"/>
  <c r="AS24" i="38"/>
  <c r="AU16" i="38"/>
  <c r="AT16" i="38"/>
  <c r="AS16" i="38"/>
  <c r="AU9" i="38"/>
  <c r="AT9" i="38"/>
  <c r="AS9" i="38"/>
  <c r="AU40" i="39"/>
  <c r="AT40" i="39"/>
  <c r="AS40" i="39"/>
  <c r="AU32" i="39"/>
  <c r="AT32" i="39"/>
  <c r="AS32" i="39"/>
  <c r="AU24" i="39"/>
  <c r="AT24" i="39"/>
  <c r="AS24" i="39"/>
  <c r="AU16" i="39"/>
  <c r="AT16" i="39"/>
  <c r="AS16" i="39"/>
  <c r="AU9" i="39"/>
  <c r="AT9" i="39"/>
  <c r="AS9" i="39"/>
  <c r="AU40" i="40"/>
  <c r="AT40" i="40"/>
  <c r="AS40" i="40"/>
  <c r="AU32" i="40"/>
  <c r="AT32" i="40"/>
  <c r="AS32" i="40"/>
  <c r="AU24" i="40"/>
  <c r="AT24" i="40"/>
  <c r="AS24" i="40"/>
  <c r="AU16" i="40"/>
  <c r="AT16" i="40"/>
  <c r="AS16" i="40"/>
  <c r="AU9" i="40"/>
  <c r="AT9" i="40"/>
  <c r="AS9" i="40"/>
  <c r="AU40" i="41"/>
  <c r="AT40" i="41"/>
  <c r="AS40" i="41"/>
  <c r="AU32" i="41"/>
  <c r="AT32" i="41"/>
  <c r="AS32" i="41"/>
  <c r="AU24" i="41"/>
  <c r="AT24" i="41"/>
  <c r="AS24" i="41"/>
  <c r="AU16" i="41"/>
  <c r="AT16" i="41"/>
  <c r="AS16" i="41"/>
  <c r="AU9" i="41"/>
  <c r="AT9" i="41"/>
  <c r="AS9" i="41"/>
  <c r="AU40" i="42"/>
  <c r="AT40" i="42"/>
  <c r="AS40" i="42"/>
  <c r="AU32" i="42"/>
  <c r="AT32" i="42"/>
  <c r="AS32" i="42"/>
  <c r="AU24" i="42"/>
  <c r="AT24" i="42"/>
  <c r="AS24" i="42"/>
  <c r="AU16" i="42"/>
  <c r="AT16" i="42"/>
  <c r="AS16" i="42"/>
  <c r="AU9" i="42"/>
  <c r="AT9" i="42"/>
  <c r="AS9" i="42"/>
  <c r="AU40" i="43"/>
  <c r="AT40" i="43"/>
  <c r="AS40" i="43"/>
  <c r="AU32" i="43"/>
  <c r="AT32" i="43"/>
  <c r="AS32" i="43"/>
  <c r="AU24" i="43"/>
  <c r="AT24" i="43"/>
  <c r="AS24" i="43"/>
  <c r="AU16" i="43"/>
  <c r="AT16" i="43"/>
  <c r="AS16" i="43"/>
  <c r="AU9" i="43"/>
  <c r="AT9" i="43"/>
  <c r="AS9" i="43"/>
  <c r="AU40" i="44"/>
  <c r="AT40" i="44"/>
  <c r="AS40" i="44"/>
  <c r="AU32" i="44"/>
  <c r="AT32" i="44"/>
  <c r="AS32" i="44"/>
  <c r="AU24" i="44"/>
  <c r="AT24" i="44"/>
  <c r="AS24" i="44"/>
  <c r="AU16" i="44"/>
  <c r="AT16" i="44"/>
  <c r="AS16" i="44"/>
  <c r="AU9" i="44"/>
  <c r="AT9" i="44"/>
  <c r="AS9" i="44"/>
  <c r="AU40" i="45"/>
  <c r="AT40" i="45"/>
  <c r="AS40" i="45"/>
  <c r="AU32" i="45"/>
  <c r="AT32" i="45"/>
  <c r="AS32" i="45"/>
  <c r="AU24" i="45"/>
  <c r="AT24" i="45"/>
  <c r="AS24" i="45"/>
  <c r="AU16" i="45"/>
  <c r="AT16" i="45"/>
  <c r="AS16" i="45"/>
  <c r="AU9" i="45"/>
  <c r="AT9" i="45"/>
  <c r="AS9" i="45"/>
  <c r="AU40" i="46"/>
  <c r="AT40" i="46"/>
  <c r="AS40" i="46"/>
  <c r="AU32" i="46"/>
  <c r="AT32" i="46"/>
  <c r="AS32" i="46"/>
  <c r="AU24" i="46"/>
  <c r="AT24" i="46"/>
  <c r="AS24" i="46"/>
  <c r="AU16" i="46"/>
  <c r="AT16" i="46"/>
  <c r="AS16" i="46"/>
  <c r="AU9" i="46"/>
  <c r="AT9" i="46"/>
  <c r="AS9" i="46"/>
  <c r="AU40" i="47"/>
  <c r="AT40" i="47"/>
  <c r="AS40" i="47"/>
  <c r="AU32" i="47"/>
  <c r="AT32" i="47"/>
  <c r="AS32" i="47"/>
  <c r="AU24" i="47"/>
  <c r="AT24" i="47"/>
  <c r="AS24" i="47"/>
  <c r="AU16" i="47"/>
  <c r="AT16" i="47"/>
  <c r="AS16" i="47"/>
  <c r="AU9" i="47"/>
  <c r="AT9" i="47"/>
  <c r="AS9" i="47"/>
  <c r="AU40" i="36"/>
  <c r="AT40" i="36"/>
  <c r="AS40" i="36"/>
  <c r="AU32" i="36"/>
  <c r="AT32" i="36"/>
  <c r="AS32" i="36"/>
  <c r="AU24" i="36"/>
  <c r="AT24" i="36"/>
  <c r="AS24" i="36"/>
  <c r="AU16" i="36"/>
  <c r="AT16" i="36"/>
  <c r="AS16" i="36"/>
  <c r="AU9" i="36"/>
  <c r="AT9" i="36"/>
  <c r="AS9" i="36"/>
  <c r="C40" i="2"/>
  <c r="B40" i="2"/>
  <c r="AU35" i="38" l="1"/>
  <c r="AU37" i="38"/>
  <c r="AU31" i="38"/>
  <c r="AU29" i="38"/>
  <c r="AU23" i="38"/>
  <c r="AU19" i="38"/>
  <c r="AU13" i="38"/>
  <c r="AU11" i="38"/>
  <c r="AU39" i="38"/>
  <c r="AU27" i="38"/>
  <c r="AU21" i="38"/>
  <c r="AU15" i="38"/>
  <c r="AT39" i="41"/>
  <c r="AT35" i="41"/>
  <c r="AT37" i="41"/>
  <c r="AT29" i="41"/>
  <c r="AT31" i="41"/>
  <c r="AT21" i="41"/>
  <c r="AT27" i="41"/>
  <c r="AT15" i="41"/>
  <c r="AT19" i="41"/>
  <c r="AT13" i="41"/>
  <c r="AT23" i="41"/>
  <c r="AT11" i="41"/>
  <c r="AT31" i="42"/>
  <c r="AT39" i="42"/>
  <c r="AT35" i="42"/>
  <c r="AT37" i="42"/>
  <c r="AT21" i="42"/>
  <c r="AT27" i="42"/>
  <c r="AT15" i="42"/>
  <c r="AT23" i="42"/>
  <c r="AT13" i="42"/>
  <c r="AT29" i="42"/>
  <c r="AT19" i="42"/>
  <c r="AT11" i="42"/>
  <c r="AT39" i="37"/>
  <c r="AT35" i="37"/>
  <c r="AT37" i="37"/>
  <c r="AT31" i="37"/>
  <c r="AT29" i="37"/>
  <c r="AT27" i="37"/>
  <c r="AT23" i="37"/>
  <c r="AT15" i="37"/>
  <c r="AT19" i="37"/>
  <c r="AT13" i="37"/>
  <c r="AT21" i="37"/>
  <c r="AT11" i="37"/>
  <c r="AS11" i="40"/>
  <c r="AS27" i="40"/>
  <c r="AS13" i="40"/>
  <c r="AS29" i="40"/>
  <c r="AS39" i="40"/>
  <c r="AS23" i="40"/>
  <c r="AS35" i="40"/>
  <c r="AS15" i="40"/>
  <c r="AS37" i="40"/>
  <c r="AS19" i="40"/>
  <c r="AS21" i="40"/>
  <c r="AS31" i="40"/>
  <c r="AT23" i="40"/>
  <c r="AT29" i="40"/>
  <c r="AT11" i="40"/>
  <c r="AT19" i="40"/>
  <c r="AT35" i="40"/>
  <c r="AT13" i="40"/>
  <c r="AT27" i="40"/>
  <c r="AT15" i="40"/>
  <c r="AT37" i="40"/>
  <c r="AT39" i="40"/>
  <c r="AT31" i="40"/>
  <c r="AT21" i="40"/>
  <c r="AT39" i="43"/>
  <c r="AT37" i="43"/>
  <c r="AT31" i="43"/>
  <c r="AT23" i="43"/>
  <c r="AT27" i="43"/>
  <c r="AT19" i="43"/>
  <c r="AT13" i="43"/>
  <c r="AT21" i="43"/>
  <c r="AT15" i="43"/>
  <c r="AT29" i="43"/>
  <c r="AT11" i="43"/>
  <c r="AT35" i="43"/>
  <c r="AS31" i="45"/>
  <c r="AS27" i="45"/>
  <c r="AS21" i="45"/>
  <c r="AS15" i="45"/>
  <c r="AS11" i="45"/>
  <c r="AS19" i="45"/>
  <c r="AS29" i="45"/>
  <c r="AS37" i="45"/>
  <c r="AS13" i="45"/>
  <c r="AS39" i="45"/>
  <c r="AS23" i="45"/>
  <c r="AS35" i="45"/>
  <c r="AT31" i="45"/>
  <c r="AT37" i="45"/>
  <c r="AT27" i="45"/>
  <c r="AT15" i="45"/>
  <c r="AT11" i="45"/>
  <c r="AT35" i="45"/>
  <c r="AT21" i="45"/>
  <c r="AT39" i="45"/>
  <c r="AT23" i="45"/>
  <c r="AT19" i="45"/>
  <c r="AT29" i="45"/>
  <c r="AT13" i="45"/>
  <c r="AU31" i="44"/>
  <c r="AU37" i="44"/>
  <c r="AU15" i="44"/>
  <c r="AU27" i="44"/>
  <c r="AU21" i="44"/>
  <c r="AU11" i="44"/>
  <c r="AU39" i="44"/>
  <c r="AU19" i="44"/>
  <c r="AU23" i="44"/>
  <c r="AU35" i="44"/>
  <c r="AU29" i="44"/>
  <c r="AU13" i="44"/>
  <c r="AS35" i="36"/>
  <c r="AS29" i="36"/>
  <c r="AS37" i="36"/>
  <c r="AS39" i="36"/>
  <c r="AS27" i="36"/>
  <c r="AS31" i="36"/>
  <c r="AS23" i="36"/>
  <c r="AS21" i="36"/>
  <c r="AS15" i="36"/>
  <c r="AS11" i="36"/>
  <c r="AS13" i="36"/>
  <c r="AS19" i="36"/>
  <c r="AS35" i="38"/>
  <c r="AS23" i="38"/>
  <c r="AS29" i="38"/>
  <c r="AS11" i="38"/>
  <c r="AS19" i="38"/>
  <c r="AS13" i="38"/>
  <c r="AS31" i="38"/>
  <c r="AS39" i="38"/>
  <c r="AS37" i="38"/>
  <c r="AS27" i="38"/>
  <c r="AS15" i="38"/>
  <c r="AS21" i="38"/>
  <c r="AS35" i="39"/>
  <c r="AS29" i="39"/>
  <c r="AS23" i="39"/>
  <c r="AS19" i="39"/>
  <c r="AS11" i="39"/>
  <c r="AS13" i="39"/>
  <c r="AS15" i="39"/>
  <c r="AS37" i="39"/>
  <c r="AS39" i="39"/>
  <c r="AS27" i="39"/>
  <c r="AS21" i="39"/>
  <c r="AS31" i="39"/>
  <c r="AU31" i="39"/>
  <c r="AU35" i="39"/>
  <c r="AU29" i="39"/>
  <c r="AU37" i="39"/>
  <c r="AU23" i="39"/>
  <c r="AU11" i="39"/>
  <c r="AU13" i="39"/>
  <c r="AU19" i="39"/>
  <c r="AU39" i="39"/>
  <c r="AU21" i="39"/>
  <c r="AU15" i="39"/>
  <c r="AU27" i="39"/>
  <c r="AS31" i="42"/>
  <c r="AS39" i="42"/>
  <c r="AS27" i="42"/>
  <c r="AS21" i="42"/>
  <c r="AS11" i="42"/>
  <c r="AS37" i="42"/>
  <c r="AS15" i="42"/>
  <c r="AS29" i="42"/>
  <c r="AS13" i="42"/>
  <c r="AS35" i="42"/>
  <c r="AS23" i="42"/>
  <c r="AS19" i="42"/>
  <c r="AU23" i="40"/>
  <c r="AU29" i="40"/>
  <c r="AU19" i="40"/>
  <c r="AU35" i="40"/>
  <c r="AU13" i="40"/>
  <c r="AU27" i="40"/>
  <c r="AU37" i="40"/>
  <c r="AU39" i="40"/>
  <c r="AU31" i="40"/>
  <c r="AU21" i="40"/>
  <c r="AU11" i="40"/>
  <c r="AU15" i="40"/>
  <c r="AU35" i="41"/>
  <c r="AU23" i="41"/>
  <c r="AU29" i="41"/>
  <c r="AU19" i="41"/>
  <c r="AU13" i="41"/>
  <c r="AU11" i="41"/>
  <c r="AU37" i="41"/>
  <c r="AU21" i="41"/>
  <c r="AU15" i="41"/>
  <c r="AU27" i="41"/>
  <c r="AU39" i="41"/>
  <c r="AU31" i="41"/>
  <c r="AU35" i="42"/>
  <c r="AU39" i="42"/>
  <c r="AU15" i="42"/>
  <c r="AU27" i="42"/>
  <c r="AU31" i="42"/>
  <c r="AU21" i="42"/>
  <c r="AU37" i="42"/>
  <c r="AU23" i="42"/>
  <c r="AU13" i="42"/>
  <c r="AU19" i="42"/>
  <c r="AU11" i="42"/>
  <c r="AU29" i="42"/>
  <c r="AT31" i="44"/>
  <c r="AT37" i="44"/>
  <c r="AT21" i="44"/>
  <c r="AT27" i="44"/>
  <c r="AT11" i="44"/>
  <c r="AT15" i="44"/>
  <c r="AT29" i="44"/>
  <c r="AT23" i="44"/>
  <c r="AT35" i="44"/>
  <c r="AT39" i="44"/>
  <c r="AT13" i="44"/>
  <c r="AT19" i="44"/>
  <c r="AS35" i="46"/>
  <c r="AS39" i="46"/>
  <c r="AS31" i="46"/>
  <c r="AS37" i="46"/>
  <c r="AS21" i="46"/>
  <c r="AS23" i="46"/>
  <c r="AS15" i="46"/>
  <c r="AS27" i="46"/>
  <c r="AS11" i="46"/>
  <c r="AS13" i="46"/>
  <c r="AS19" i="46"/>
  <c r="AS29" i="46"/>
  <c r="AT35" i="46"/>
  <c r="AT39" i="46"/>
  <c r="AT31" i="46"/>
  <c r="AT37" i="46"/>
  <c r="AT23" i="46"/>
  <c r="AT21" i="46"/>
  <c r="AT27" i="46"/>
  <c r="AT15" i="46"/>
  <c r="AT11" i="46"/>
  <c r="AT19" i="46"/>
  <c r="AT29" i="46"/>
  <c r="AT13" i="46"/>
  <c r="AU31" i="45"/>
  <c r="AU37" i="45"/>
  <c r="AU27" i="45"/>
  <c r="AU21" i="45"/>
  <c r="AU15" i="45"/>
  <c r="AU11" i="45"/>
  <c r="AU19" i="45"/>
  <c r="AU23" i="45"/>
  <c r="AU35" i="45"/>
  <c r="AU39" i="45"/>
  <c r="AU13" i="45"/>
  <c r="AU29" i="45"/>
  <c r="AU39" i="46"/>
  <c r="AU31" i="46"/>
  <c r="AU35" i="46"/>
  <c r="AU37" i="46"/>
  <c r="AU23" i="46"/>
  <c r="AU29" i="46"/>
  <c r="AU21" i="46"/>
  <c r="AU19" i="46"/>
  <c r="AU15" i="46"/>
  <c r="AU13" i="46"/>
  <c r="AU27" i="46"/>
  <c r="AU11" i="46"/>
  <c r="AT39" i="36"/>
  <c r="AT29" i="36"/>
  <c r="AT37" i="36"/>
  <c r="AT27" i="36"/>
  <c r="AT35" i="36"/>
  <c r="AT31" i="36"/>
  <c r="AT19" i="36"/>
  <c r="AT23" i="36"/>
  <c r="AT15" i="36"/>
  <c r="AT13" i="36"/>
  <c r="AT21" i="36"/>
  <c r="AT11" i="36"/>
  <c r="AU39" i="36"/>
  <c r="AU29" i="36"/>
  <c r="AU35" i="36"/>
  <c r="AU31" i="36"/>
  <c r="AU23" i="36"/>
  <c r="AU21" i="36"/>
  <c r="AU27" i="36"/>
  <c r="AU13" i="36"/>
  <c r="AU11" i="36"/>
  <c r="AU19" i="36"/>
  <c r="AU15" i="36"/>
  <c r="AU37" i="36"/>
  <c r="AT37" i="38"/>
  <c r="AT31" i="38"/>
  <c r="AT29" i="38"/>
  <c r="AT35" i="38"/>
  <c r="AT23" i="38"/>
  <c r="AT19" i="38"/>
  <c r="AT13" i="38"/>
  <c r="AT21" i="38"/>
  <c r="AT39" i="38"/>
  <c r="AT27" i="38"/>
  <c r="AT15" i="38"/>
  <c r="AT11" i="38"/>
  <c r="AU39" i="37"/>
  <c r="AU35" i="37"/>
  <c r="AU31" i="37"/>
  <c r="AU29" i="37"/>
  <c r="AU27" i="37"/>
  <c r="AU37" i="37"/>
  <c r="AU19" i="37"/>
  <c r="AU23" i="37"/>
  <c r="AU15" i="37"/>
  <c r="AU13" i="37"/>
  <c r="AU21" i="37"/>
  <c r="AU11" i="37"/>
  <c r="AT23" i="39"/>
  <c r="AT35" i="39"/>
  <c r="AT29" i="39"/>
  <c r="AT19" i="39"/>
  <c r="AT11" i="39"/>
  <c r="AT13" i="39"/>
  <c r="AT31" i="39"/>
  <c r="AT27" i="39"/>
  <c r="AT21" i="39"/>
  <c r="AT37" i="39"/>
  <c r="AT15" i="39"/>
  <c r="AT39" i="39"/>
  <c r="AS31" i="41"/>
  <c r="AS29" i="41"/>
  <c r="AS39" i="41"/>
  <c r="AS35" i="41"/>
  <c r="AS37" i="41"/>
  <c r="AS21" i="41"/>
  <c r="AS23" i="41"/>
  <c r="AS19" i="41"/>
  <c r="AS13" i="41"/>
  <c r="AS27" i="41"/>
  <c r="AS11" i="41"/>
  <c r="AS15" i="41"/>
  <c r="AS39" i="43"/>
  <c r="AS37" i="43"/>
  <c r="AS31" i="43"/>
  <c r="AS23" i="43"/>
  <c r="AS29" i="43"/>
  <c r="AS27" i="43"/>
  <c r="AS19" i="43"/>
  <c r="AS13" i="43"/>
  <c r="AS15" i="43"/>
  <c r="AS21" i="43"/>
  <c r="AS11" i="43"/>
  <c r="AS35" i="43"/>
  <c r="AS31" i="44"/>
  <c r="AS37" i="44"/>
  <c r="AS21" i="44"/>
  <c r="AS19" i="44"/>
  <c r="AS15" i="44"/>
  <c r="AS27" i="44"/>
  <c r="AS13" i="44"/>
  <c r="AS39" i="44"/>
  <c r="AS35" i="44"/>
  <c r="AS11" i="44"/>
  <c r="AS29" i="44"/>
  <c r="AS23" i="44"/>
  <c r="AU27" i="43"/>
  <c r="AU39" i="43"/>
  <c r="AU21" i="43"/>
  <c r="AU15" i="43"/>
  <c r="AU13" i="43"/>
  <c r="AU11" i="43"/>
  <c r="AU23" i="43"/>
  <c r="AU35" i="43"/>
  <c r="AU31" i="43"/>
  <c r="AU37" i="43"/>
  <c r="AU19" i="43"/>
  <c r="AU29" i="43"/>
  <c r="AS31" i="47"/>
  <c r="AS39" i="47"/>
  <c r="AS23" i="47"/>
  <c r="AS27" i="47"/>
  <c r="AS19" i="47"/>
  <c r="AS29" i="47"/>
  <c r="AS13" i="47"/>
  <c r="AS15" i="47"/>
  <c r="AS35" i="47"/>
  <c r="AS21" i="47"/>
  <c r="AS37" i="47"/>
  <c r="AS11" i="47"/>
  <c r="AT11" i="47"/>
  <c r="AT31" i="47"/>
  <c r="AT35" i="47"/>
  <c r="AT37" i="47"/>
  <c r="AT19" i="47"/>
  <c r="AT27" i="47"/>
  <c r="AT21" i="47"/>
  <c r="AT13" i="47"/>
  <c r="AT15" i="47"/>
  <c r="AT23" i="47"/>
  <c r="AT29" i="47"/>
  <c r="AT39" i="47"/>
  <c r="AU11" i="47"/>
  <c r="AU35" i="47"/>
  <c r="AU15" i="47"/>
  <c r="AU13" i="47"/>
  <c r="AU37" i="47"/>
  <c r="AU23" i="47"/>
  <c r="AU21" i="47"/>
  <c r="AU31" i="47"/>
  <c r="AU27" i="47"/>
  <c r="AU39" i="47"/>
  <c r="AU29" i="47"/>
  <c r="AU19" i="47"/>
  <c r="AS37" i="37"/>
  <c r="AS31" i="37"/>
  <c r="AS39" i="37"/>
  <c r="AS35" i="37"/>
  <c r="AS29" i="37"/>
  <c r="AS23" i="37"/>
  <c r="AS15" i="37"/>
  <c r="AS27" i="37"/>
  <c r="AS13" i="37"/>
  <c r="AS19" i="37"/>
  <c r="AS11" i="37"/>
  <c r="AS21" i="37"/>
  <c r="AU44" i="45"/>
  <c r="AU44" i="44"/>
  <c r="AU44" i="43"/>
  <c r="AU44" i="37"/>
  <c r="AU44" i="39"/>
  <c r="AU44" i="38"/>
  <c r="AU44" i="40"/>
  <c r="AU44" i="41"/>
  <c r="AU44" i="42"/>
  <c r="AU44" i="46"/>
  <c r="AU44" i="47"/>
  <c r="AU44" i="36"/>
  <c r="AV41" i="37"/>
  <c r="AV45" i="37" s="1"/>
  <c r="AV33" i="44"/>
  <c r="D40" i="2"/>
  <c r="AV41" i="46"/>
  <c r="AV45" i="46" s="1"/>
  <c r="AV41" i="40"/>
  <c r="AV45" i="40" s="1"/>
  <c r="AV33" i="41"/>
  <c r="L7" i="57"/>
  <c r="L6" i="57"/>
  <c r="L7" i="63"/>
  <c r="L6" i="63"/>
  <c r="L7" i="61"/>
  <c r="L6" i="61"/>
  <c r="L7" i="65"/>
  <c r="L6" i="65"/>
  <c r="M7" i="69"/>
  <c r="M6" i="69"/>
  <c r="M6" i="67"/>
  <c r="M7" i="67"/>
  <c r="M6" i="57"/>
  <c r="M7" i="57"/>
  <c r="M6" i="61"/>
  <c r="M7" i="61"/>
  <c r="M6" i="53"/>
  <c r="M7" i="53"/>
  <c r="M6" i="59"/>
  <c r="M7" i="59"/>
  <c r="M6" i="65"/>
  <c r="M7" i="65"/>
  <c r="L7" i="71"/>
  <c r="L6" i="71"/>
  <c r="M6" i="63"/>
  <c r="M7" i="63"/>
  <c r="L6" i="55"/>
  <c r="L7" i="55"/>
  <c r="M6" i="51"/>
  <c r="M7" i="51"/>
  <c r="L7" i="67"/>
  <c r="L6" i="67"/>
  <c r="L6" i="59"/>
  <c r="L7" i="59"/>
  <c r="M7" i="55"/>
  <c r="M6" i="55"/>
  <c r="L6" i="53"/>
  <c r="L7" i="53"/>
  <c r="M7" i="71"/>
  <c r="M6" i="71"/>
  <c r="L7" i="69"/>
  <c r="L6" i="69"/>
  <c r="L6" i="51"/>
  <c r="L7" i="51"/>
  <c r="AV33" i="36"/>
  <c r="AX17" i="2"/>
  <c r="AW17" i="2"/>
  <c r="BI40" i="2"/>
  <c r="AS44" i="45"/>
  <c r="AT44" i="38"/>
  <c r="AT44" i="42"/>
  <c r="AT44" i="39"/>
  <c r="AS44" i="36"/>
  <c r="AT44" i="36"/>
  <c r="AT44" i="45"/>
  <c r="AS44" i="38"/>
  <c r="AS44" i="40"/>
  <c r="AS44" i="46"/>
  <c r="AS44" i="44"/>
  <c r="AT44" i="44"/>
  <c r="AT44" i="41"/>
  <c r="AT44" i="40"/>
  <c r="AS44" i="39"/>
  <c r="AS44" i="43"/>
  <c r="AS44" i="42"/>
  <c r="AS44" i="37"/>
  <c r="AS44" i="41"/>
  <c r="AS44" i="47"/>
  <c r="AT44" i="46"/>
  <c r="BJ24" i="2"/>
  <c r="BH32" i="2"/>
  <c r="AT44" i="43"/>
  <c r="BH16" i="2"/>
  <c r="AT44" i="47"/>
  <c r="BI16" i="2"/>
  <c r="BJ16" i="2"/>
  <c r="BH24" i="2"/>
  <c r="AT44" i="37"/>
  <c r="BJ40" i="2"/>
  <c r="BI32" i="2"/>
  <c r="BJ32" i="2"/>
  <c r="BH40" i="2"/>
  <c r="BI24" i="2"/>
  <c r="B44" i="2"/>
  <c r="C44" i="2"/>
  <c r="B3" i="47"/>
  <c r="C10" i="36"/>
  <c r="E10" i="36"/>
  <c r="H3" i="37"/>
  <c r="H3" i="38"/>
  <c r="H3" i="39"/>
  <c r="H3" i="40"/>
  <c r="H3" i="41"/>
  <c r="H3" i="42"/>
  <c r="H3" i="43"/>
  <c r="H3" i="44"/>
  <c r="H3" i="45"/>
  <c r="H3" i="46"/>
  <c r="H3" i="47"/>
  <c r="H3" i="36"/>
  <c r="H2" i="37"/>
  <c r="H2" i="38"/>
  <c r="H2" i="39"/>
  <c r="H2" i="40"/>
  <c r="H2" i="41"/>
  <c r="H2" i="42"/>
  <c r="H2" i="43"/>
  <c r="H2" i="44"/>
  <c r="H2" i="45"/>
  <c r="H2" i="46"/>
  <c r="H2" i="47"/>
  <c r="H2" i="36"/>
  <c r="B3" i="37"/>
  <c r="B3" i="38"/>
  <c r="B3" i="39"/>
  <c r="B3" i="40"/>
  <c r="B3" i="41"/>
  <c r="B3" i="42"/>
  <c r="B3" i="43"/>
  <c r="B3" i="44"/>
  <c r="B3" i="45"/>
  <c r="B3" i="46"/>
  <c r="B3" i="36"/>
  <c r="CS39" i="2"/>
  <c r="CU38" i="2"/>
  <c r="CT38" i="2"/>
  <c r="CS38" i="2"/>
  <c r="CR38" i="2"/>
  <c r="CQ38" i="2"/>
  <c r="CP38" i="2"/>
  <c r="CO38" i="2"/>
  <c r="CN38" i="2"/>
  <c r="CS37" i="2"/>
  <c r="CU36" i="2"/>
  <c r="CT36" i="2"/>
  <c r="CS36" i="2"/>
  <c r="CR36" i="2"/>
  <c r="CQ36" i="2"/>
  <c r="CP36" i="2"/>
  <c r="CO36" i="2"/>
  <c r="CN36" i="2"/>
  <c r="CS35" i="2"/>
  <c r="CU34" i="2"/>
  <c r="CT34" i="2"/>
  <c r="CS34" i="2"/>
  <c r="CR34" i="2"/>
  <c r="CQ34" i="2"/>
  <c r="CP34" i="2"/>
  <c r="CO34" i="2"/>
  <c r="CN34" i="2"/>
  <c r="CS31" i="2"/>
  <c r="CU30" i="2"/>
  <c r="CT30" i="2"/>
  <c r="CS30" i="2"/>
  <c r="CR30" i="2"/>
  <c r="CQ30" i="2"/>
  <c r="CP30" i="2"/>
  <c r="CO30" i="2"/>
  <c r="CN30" i="2"/>
  <c r="CS29" i="2"/>
  <c r="CU28" i="2"/>
  <c r="CT28" i="2"/>
  <c r="CS28" i="2"/>
  <c r="CR28" i="2"/>
  <c r="CQ28" i="2"/>
  <c r="CP28" i="2"/>
  <c r="CO28" i="2"/>
  <c r="CN28" i="2"/>
  <c r="CS27" i="2"/>
  <c r="CU26" i="2"/>
  <c r="CT26" i="2"/>
  <c r="CS26" i="2"/>
  <c r="CR26" i="2"/>
  <c r="CQ26" i="2"/>
  <c r="CP26" i="2"/>
  <c r="CO26" i="2"/>
  <c r="CN26" i="2"/>
  <c r="CS23" i="2"/>
  <c r="CU22" i="2"/>
  <c r="CT22" i="2"/>
  <c r="CS22" i="2"/>
  <c r="CR22" i="2"/>
  <c r="CQ22" i="2"/>
  <c r="CP22" i="2"/>
  <c r="CO22" i="2"/>
  <c r="CN22" i="2"/>
  <c r="CS21" i="2"/>
  <c r="CU20" i="2"/>
  <c r="CT20" i="2"/>
  <c r="CS20" i="2"/>
  <c r="CR20" i="2"/>
  <c r="CQ20" i="2"/>
  <c r="CP20" i="2"/>
  <c r="CO20" i="2"/>
  <c r="CN20" i="2"/>
  <c r="CS19" i="2"/>
  <c r="CU18" i="2"/>
  <c r="CT18" i="2"/>
  <c r="CS18" i="2"/>
  <c r="CR18" i="2"/>
  <c r="CQ18" i="2"/>
  <c r="CP18" i="2"/>
  <c r="CO18" i="2"/>
  <c r="CN18" i="2"/>
  <c r="CS15" i="2"/>
  <c r="CU14" i="2"/>
  <c r="CT14" i="2"/>
  <c r="CS14" i="2"/>
  <c r="CR14" i="2"/>
  <c r="CQ14" i="2"/>
  <c r="CP14" i="2"/>
  <c r="CO14" i="2"/>
  <c r="CN14" i="2"/>
  <c r="CS13" i="2"/>
  <c r="CU12" i="2"/>
  <c r="CT12" i="2"/>
  <c r="CS12" i="2"/>
  <c r="CR12" i="2"/>
  <c r="CQ12" i="2"/>
  <c r="CP12" i="2"/>
  <c r="CO12" i="2"/>
  <c r="CN12" i="2"/>
  <c r="CS11" i="2"/>
  <c r="CU10" i="2"/>
  <c r="CT10" i="2"/>
  <c r="CS10" i="2"/>
  <c r="CR10" i="2"/>
  <c r="CQ10" i="2"/>
  <c r="CP10" i="2"/>
  <c r="CO10" i="2"/>
  <c r="CN10" i="2"/>
  <c r="CL38" i="2"/>
  <c r="CK38" i="2"/>
  <c r="CJ38" i="2"/>
  <c r="CI38" i="2"/>
  <c r="CH38" i="2"/>
  <c r="CG38" i="2"/>
  <c r="CF38" i="2"/>
  <c r="CE38" i="2"/>
  <c r="CD38" i="2"/>
  <c r="CC38" i="2"/>
  <c r="CB38" i="2"/>
  <c r="CL36" i="2"/>
  <c r="CK36" i="2"/>
  <c r="CJ36" i="2"/>
  <c r="CI36" i="2"/>
  <c r="CH36" i="2"/>
  <c r="CG36" i="2"/>
  <c r="CF36" i="2"/>
  <c r="CE36" i="2"/>
  <c r="CD36" i="2"/>
  <c r="CC36" i="2"/>
  <c r="CB36" i="2"/>
  <c r="CL34" i="2"/>
  <c r="CK34" i="2"/>
  <c r="CJ34" i="2"/>
  <c r="CI34" i="2"/>
  <c r="CH34" i="2"/>
  <c r="CG34" i="2"/>
  <c r="CF34" i="2"/>
  <c r="CE34" i="2"/>
  <c r="CD34" i="2"/>
  <c r="CC34" i="2"/>
  <c r="CB34" i="2"/>
  <c r="CL30" i="2"/>
  <c r="CK30" i="2"/>
  <c r="CJ30" i="2"/>
  <c r="CI30" i="2"/>
  <c r="CH30" i="2"/>
  <c r="CG30" i="2"/>
  <c r="CF30" i="2"/>
  <c r="CE30" i="2"/>
  <c r="CD30" i="2"/>
  <c r="CC30" i="2"/>
  <c r="CB30" i="2"/>
  <c r="CL28" i="2"/>
  <c r="CK28" i="2"/>
  <c r="CJ28" i="2"/>
  <c r="CI28" i="2"/>
  <c r="CH28" i="2"/>
  <c r="CG28" i="2"/>
  <c r="CF28" i="2"/>
  <c r="CE28" i="2"/>
  <c r="CD28" i="2"/>
  <c r="CC28" i="2"/>
  <c r="CB28" i="2"/>
  <c r="CL26" i="2"/>
  <c r="CK26" i="2"/>
  <c r="CJ26" i="2"/>
  <c r="CI26" i="2"/>
  <c r="CH26" i="2"/>
  <c r="CG26" i="2"/>
  <c r="CF26" i="2"/>
  <c r="CE26" i="2"/>
  <c r="CD26" i="2"/>
  <c r="CC26" i="2"/>
  <c r="CB26" i="2"/>
  <c r="CL22" i="2"/>
  <c r="CK22" i="2"/>
  <c r="CJ22" i="2"/>
  <c r="CI22" i="2"/>
  <c r="CH22" i="2"/>
  <c r="CG22" i="2"/>
  <c r="CF22" i="2"/>
  <c r="CE22" i="2"/>
  <c r="CD22" i="2"/>
  <c r="CC22" i="2"/>
  <c r="CB22" i="2"/>
  <c r="CL20" i="2"/>
  <c r="CK20" i="2"/>
  <c r="CJ20" i="2"/>
  <c r="CI20" i="2"/>
  <c r="CH20" i="2"/>
  <c r="CG20" i="2"/>
  <c r="CF20" i="2"/>
  <c r="CE20" i="2"/>
  <c r="CD20" i="2"/>
  <c r="CC20" i="2"/>
  <c r="CB20" i="2"/>
  <c r="CL18" i="2"/>
  <c r="CK18" i="2"/>
  <c r="CJ18" i="2"/>
  <c r="CI18" i="2"/>
  <c r="CH18" i="2"/>
  <c r="CG18" i="2"/>
  <c r="CF18" i="2"/>
  <c r="CE18" i="2"/>
  <c r="CD18" i="2"/>
  <c r="CC18" i="2"/>
  <c r="CB18" i="2"/>
  <c r="CL14" i="2"/>
  <c r="CK14" i="2"/>
  <c r="CJ14" i="2"/>
  <c r="CI14" i="2"/>
  <c r="CH14" i="2"/>
  <c r="CG14" i="2"/>
  <c r="CF14" i="2"/>
  <c r="CE14" i="2"/>
  <c r="CD14" i="2"/>
  <c r="CC14" i="2"/>
  <c r="CB14" i="2"/>
  <c r="CL12" i="2"/>
  <c r="CK12" i="2"/>
  <c r="CJ12" i="2"/>
  <c r="CI12" i="2"/>
  <c r="CH12" i="2"/>
  <c r="CG12" i="2"/>
  <c r="CF12" i="2"/>
  <c r="CE12" i="2"/>
  <c r="CD12" i="2"/>
  <c r="CC12" i="2"/>
  <c r="CB12" i="2"/>
  <c r="CL10" i="2"/>
  <c r="CK10" i="2"/>
  <c r="CJ10" i="2"/>
  <c r="CI10" i="2"/>
  <c r="CH10" i="2"/>
  <c r="CG10" i="2"/>
  <c r="CF10" i="2"/>
  <c r="CE10" i="2"/>
  <c r="CD10" i="2"/>
  <c r="CC10" i="2"/>
  <c r="CB10" i="2"/>
  <c r="BO39" i="2"/>
  <c r="BM39" i="2"/>
  <c r="BL39" i="2"/>
  <c r="BC39" i="2"/>
  <c r="BX38" i="2"/>
  <c r="BW38" i="2"/>
  <c r="BV38" i="2"/>
  <c r="BU38" i="2"/>
  <c r="BT38" i="2"/>
  <c r="BS38" i="2"/>
  <c r="BR38" i="2"/>
  <c r="BO38" i="2"/>
  <c r="BM38" i="2"/>
  <c r="BL38" i="2"/>
  <c r="BK38" i="2"/>
  <c r="BF38" i="2"/>
  <c r="BE38" i="2"/>
  <c r="BD38" i="2"/>
  <c r="BC38" i="2"/>
  <c r="BB38" i="2"/>
  <c r="BA38" i="2"/>
  <c r="AZ38" i="2"/>
  <c r="AY38" i="2"/>
  <c r="AV38" i="2"/>
  <c r="AU38" i="2"/>
  <c r="AT38" i="2"/>
  <c r="AS38" i="2"/>
  <c r="AR38" i="2"/>
  <c r="AQ38" i="2"/>
  <c r="AP38" i="2"/>
  <c r="AO38" i="2"/>
  <c r="AN38" i="2"/>
  <c r="AM38" i="2"/>
  <c r="BO37" i="2"/>
  <c r="BM37" i="2"/>
  <c r="BL37" i="2"/>
  <c r="BC37" i="2"/>
  <c r="BX36" i="2"/>
  <c r="BW36" i="2"/>
  <c r="BV36" i="2"/>
  <c r="BU36" i="2"/>
  <c r="BT36" i="2"/>
  <c r="BS36" i="2"/>
  <c r="BR36" i="2"/>
  <c r="BO36" i="2"/>
  <c r="BM36" i="2"/>
  <c r="BL36" i="2"/>
  <c r="BK36" i="2"/>
  <c r="BF36" i="2"/>
  <c r="BE36" i="2"/>
  <c r="BD36" i="2"/>
  <c r="BC36" i="2"/>
  <c r="BB36" i="2"/>
  <c r="BA36" i="2"/>
  <c r="AZ36" i="2"/>
  <c r="AY36" i="2"/>
  <c r="AV36" i="2"/>
  <c r="AU36" i="2"/>
  <c r="AT36" i="2"/>
  <c r="AS36" i="2"/>
  <c r="AR36" i="2"/>
  <c r="AQ36" i="2"/>
  <c r="AP36" i="2"/>
  <c r="AO36" i="2"/>
  <c r="AN36" i="2"/>
  <c r="AM36" i="2"/>
  <c r="BO35" i="2"/>
  <c r="BM35" i="2"/>
  <c r="BL35" i="2"/>
  <c r="BC35" i="2"/>
  <c r="BX34" i="2"/>
  <c r="BW34" i="2"/>
  <c r="BV34" i="2"/>
  <c r="BU34" i="2"/>
  <c r="BT34" i="2"/>
  <c r="BS34" i="2"/>
  <c r="BR34" i="2"/>
  <c r="BO34" i="2"/>
  <c r="BM34" i="2"/>
  <c r="BL34" i="2"/>
  <c r="BK34" i="2"/>
  <c r="BF34" i="2"/>
  <c r="BE34" i="2"/>
  <c r="BD34" i="2"/>
  <c r="BC34" i="2"/>
  <c r="BB34" i="2"/>
  <c r="BA34" i="2"/>
  <c r="AZ34" i="2"/>
  <c r="AY34" i="2"/>
  <c r="AV34" i="2"/>
  <c r="AU34" i="2"/>
  <c r="AT34" i="2"/>
  <c r="AS34" i="2"/>
  <c r="AR34" i="2"/>
  <c r="AQ34" i="2"/>
  <c r="AP34" i="2"/>
  <c r="AO34" i="2"/>
  <c r="AN34" i="2"/>
  <c r="AM34" i="2"/>
  <c r="BO31" i="2"/>
  <c r="BM31" i="2"/>
  <c r="BL31" i="2"/>
  <c r="BK31" i="2"/>
  <c r="BC31" i="2"/>
  <c r="BX30" i="2"/>
  <c r="BW30" i="2"/>
  <c r="BV30" i="2"/>
  <c r="BU30" i="2"/>
  <c r="BT30" i="2"/>
  <c r="BS30" i="2"/>
  <c r="BR30" i="2"/>
  <c r="BO30" i="2"/>
  <c r="BM30" i="2"/>
  <c r="BL30" i="2"/>
  <c r="BK30" i="2"/>
  <c r="BF30" i="2"/>
  <c r="BE30" i="2"/>
  <c r="BD30" i="2"/>
  <c r="BC30" i="2"/>
  <c r="BB30" i="2"/>
  <c r="BA30" i="2"/>
  <c r="AZ30" i="2"/>
  <c r="AY30" i="2"/>
  <c r="AV30" i="2"/>
  <c r="AU30" i="2"/>
  <c r="AT30" i="2"/>
  <c r="AS30" i="2"/>
  <c r="AR30" i="2"/>
  <c r="AQ30" i="2"/>
  <c r="AP30" i="2"/>
  <c r="AO30" i="2"/>
  <c r="AN30" i="2"/>
  <c r="AM30" i="2"/>
  <c r="BO29" i="2"/>
  <c r="BM29" i="2"/>
  <c r="BL29" i="2"/>
  <c r="BK29" i="2"/>
  <c r="BC29" i="2"/>
  <c r="BX28" i="2"/>
  <c r="BW28" i="2"/>
  <c r="BV28" i="2"/>
  <c r="BU28" i="2"/>
  <c r="BT28" i="2"/>
  <c r="BS28" i="2"/>
  <c r="BR28" i="2"/>
  <c r="BO28" i="2"/>
  <c r="BM28" i="2"/>
  <c r="BL28" i="2"/>
  <c r="BK28" i="2"/>
  <c r="BF28" i="2"/>
  <c r="BE28" i="2"/>
  <c r="BD28" i="2"/>
  <c r="BC28" i="2"/>
  <c r="BB28" i="2"/>
  <c r="BA28" i="2"/>
  <c r="AZ28" i="2"/>
  <c r="AY28" i="2"/>
  <c r="AV28" i="2"/>
  <c r="AU28" i="2"/>
  <c r="AT28" i="2"/>
  <c r="AS28" i="2"/>
  <c r="AR28" i="2"/>
  <c r="AQ28" i="2"/>
  <c r="AP28" i="2"/>
  <c r="AO28" i="2"/>
  <c r="AN28" i="2"/>
  <c r="AM28" i="2"/>
  <c r="BO27" i="2"/>
  <c r="BM27" i="2"/>
  <c r="BL27" i="2"/>
  <c r="BK27" i="2"/>
  <c r="BC27" i="2"/>
  <c r="BX26" i="2"/>
  <c r="BW26" i="2"/>
  <c r="BV26" i="2"/>
  <c r="BU26" i="2"/>
  <c r="BT26" i="2"/>
  <c r="BS26" i="2"/>
  <c r="BR26" i="2"/>
  <c r="BO26" i="2"/>
  <c r="BM26" i="2"/>
  <c r="BL26" i="2"/>
  <c r="BK26" i="2"/>
  <c r="BF26" i="2"/>
  <c r="BE26" i="2"/>
  <c r="BD26" i="2"/>
  <c r="BC26" i="2"/>
  <c r="BB26" i="2"/>
  <c r="BA26" i="2"/>
  <c r="AZ26" i="2"/>
  <c r="AY26" i="2"/>
  <c r="AV26" i="2"/>
  <c r="AU26" i="2"/>
  <c r="AT26" i="2"/>
  <c r="AS26" i="2"/>
  <c r="AR26" i="2"/>
  <c r="AQ26" i="2"/>
  <c r="AP26" i="2"/>
  <c r="AO26" i="2"/>
  <c r="AN26" i="2"/>
  <c r="AM26" i="2"/>
  <c r="BO23" i="2"/>
  <c r="BM23" i="2"/>
  <c r="BL23" i="2"/>
  <c r="BK23" i="2"/>
  <c r="BC23" i="2"/>
  <c r="BX22" i="2"/>
  <c r="BW22" i="2"/>
  <c r="BV22" i="2"/>
  <c r="BU22" i="2"/>
  <c r="BT22" i="2"/>
  <c r="BS22" i="2"/>
  <c r="BR22" i="2"/>
  <c r="BO22" i="2"/>
  <c r="BM22" i="2"/>
  <c r="BL22" i="2"/>
  <c r="BK22" i="2"/>
  <c r="BF22" i="2"/>
  <c r="BE22" i="2"/>
  <c r="BD22" i="2"/>
  <c r="BC22" i="2"/>
  <c r="BB22" i="2"/>
  <c r="BA22" i="2"/>
  <c r="AZ22" i="2"/>
  <c r="AY22" i="2"/>
  <c r="AV22" i="2"/>
  <c r="AU22" i="2"/>
  <c r="AT22" i="2"/>
  <c r="AS22" i="2"/>
  <c r="AR22" i="2"/>
  <c r="AQ22" i="2"/>
  <c r="AP22" i="2"/>
  <c r="AO22" i="2"/>
  <c r="AN22" i="2"/>
  <c r="AM22" i="2"/>
  <c r="BO21" i="2"/>
  <c r="BM21" i="2"/>
  <c r="BL21" i="2"/>
  <c r="BK21" i="2"/>
  <c r="BC21" i="2"/>
  <c r="BX20" i="2"/>
  <c r="BW20" i="2"/>
  <c r="BV20" i="2"/>
  <c r="BU20" i="2"/>
  <c r="BT20" i="2"/>
  <c r="BS20" i="2"/>
  <c r="BR20" i="2"/>
  <c r="BO20" i="2"/>
  <c r="BM20" i="2"/>
  <c r="BL20" i="2"/>
  <c r="BK20" i="2"/>
  <c r="BF20" i="2"/>
  <c r="BE20" i="2"/>
  <c r="BD20" i="2"/>
  <c r="BC20" i="2"/>
  <c r="BB20" i="2"/>
  <c r="BA20" i="2"/>
  <c r="AZ20" i="2"/>
  <c r="AY20" i="2"/>
  <c r="AV20" i="2"/>
  <c r="AU20" i="2"/>
  <c r="AT20" i="2"/>
  <c r="AS20" i="2"/>
  <c r="AR20" i="2"/>
  <c r="AQ20" i="2"/>
  <c r="AP20" i="2"/>
  <c r="AO20" i="2"/>
  <c r="AN20" i="2"/>
  <c r="AM20" i="2"/>
  <c r="BO19" i="2"/>
  <c r="BM19" i="2"/>
  <c r="BL19" i="2"/>
  <c r="BK19" i="2"/>
  <c r="BC19" i="2"/>
  <c r="BX18" i="2"/>
  <c r="BW18" i="2"/>
  <c r="BV18" i="2"/>
  <c r="BU18" i="2"/>
  <c r="BT18" i="2"/>
  <c r="BS18" i="2"/>
  <c r="BR18" i="2"/>
  <c r="BO18" i="2"/>
  <c r="BM18" i="2"/>
  <c r="BL18" i="2"/>
  <c r="BK18" i="2"/>
  <c r="BF18" i="2"/>
  <c r="BE18" i="2"/>
  <c r="BD18" i="2"/>
  <c r="BC18" i="2"/>
  <c r="BB18" i="2"/>
  <c r="BA18" i="2"/>
  <c r="AZ18" i="2"/>
  <c r="AY18" i="2"/>
  <c r="AV18" i="2"/>
  <c r="AU18" i="2"/>
  <c r="AT18" i="2"/>
  <c r="AS18" i="2"/>
  <c r="AR18" i="2"/>
  <c r="AQ18" i="2"/>
  <c r="AP18" i="2"/>
  <c r="AO18" i="2"/>
  <c r="AN18" i="2"/>
  <c r="AM18" i="2"/>
  <c r="BO15" i="2"/>
  <c r="BM15" i="2"/>
  <c r="BL15" i="2"/>
  <c r="BK15" i="2"/>
  <c r="BC15" i="2"/>
  <c r="BX14" i="2"/>
  <c r="BW14" i="2"/>
  <c r="BV14" i="2"/>
  <c r="BU14" i="2"/>
  <c r="BT14" i="2"/>
  <c r="BS14" i="2"/>
  <c r="BR14" i="2"/>
  <c r="BO14" i="2"/>
  <c r="BM14" i="2"/>
  <c r="BL14" i="2"/>
  <c r="BK14" i="2"/>
  <c r="BF14" i="2"/>
  <c r="BE14" i="2"/>
  <c r="BD14" i="2"/>
  <c r="BC14" i="2"/>
  <c r="BB14" i="2"/>
  <c r="BA14" i="2"/>
  <c r="AZ14" i="2"/>
  <c r="AY14" i="2"/>
  <c r="AV14" i="2"/>
  <c r="AU14" i="2"/>
  <c r="AT14" i="2"/>
  <c r="AS14" i="2"/>
  <c r="AR14" i="2"/>
  <c r="AQ14" i="2"/>
  <c r="AP14" i="2"/>
  <c r="AO14" i="2"/>
  <c r="AN14" i="2"/>
  <c r="AM14" i="2"/>
  <c r="BO13" i="2"/>
  <c r="BM13" i="2"/>
  <c r="BL13" i="2"/>
  <c r="BK13" i="2"/>
  <c r="BC13" i="2"/>
  <c r="BX12" i="2"/>
  <c r="BW12" i="2"/>
  <c r="BV12" i="2"/>
  <c r="BU12" i="2"/>
  <c r="BT12" i="2"/>
  <c r="BS12" i="2"/>
  <c r="BR12" i="2"/>
  <c r="BO12" i="2"/>
  <c r="BM12" i="2"/>
  <c r="BL12" i="2"/>
  <c r="BK12" i="2"/>
  <c r="BF12" i="2"/>
  <c r="BE12" i="2"/>
  <c r="BD12" i="2"/>
  <c r="BC12" i="2"/>
  <c r="BB12" i="2"/>
  <c r="BA12" i="2"/>
  <c r="AZ12" i="2"/>
  <c r="AY12" i="2"/>
  <c r="AV12" i="2"/>
  <c r="AU12" i="2"/>
  <c r="AT12" i="2"/>
  <c r="AS12" i="2"/>
  <c r="AR12" i="2"/>
  <c r="AQ12" i="2"/>
  <c r="AP12" i="2"/>
  <c r="AO12" i="2"/>
  <c r="AN12" i="2"/>
  <c r="AM12" i="2"/>
  <c r="BO11" i="2"/>
  <c r="BM11" i="2"/>
  <c r="BL11" i="2"/>
  <c r="BK11" i="2"/>
  <c r="BC11" i="2"/>
  <c r="BX10" i="2"/>
  <c r="BW10" i="2"/>
  <c r="BV10" i="2"/>
  <c r="BU10" i="2"/>
  <c r="BT10" i="2"/>
  <c r="BS10" i="2"/>
  <c r="BR10" i="2"/>
  <c r="BO10" i="2"/>
  <c r="BM10" i="2"/>
  <c r="BL10" i="2"/>
  <c r="BK10" i="2"/>
  <c r="BK16" i="2" s="1"/>
  <c r="BF10" i="2"/>
  <c r="BE10" i="2"/>
  <c r="BD10" i="2"/>
  <c r="BC10" i="2"/>
  <c r="BB10" i="2"/>
  <c r="BA10" i="2"/>
  <c r="AZ10" i="2"/>
  <c r="AY10" i="2"/>
  <c r="AV10" i="2"/>
  <c r="AU10" i="2"/>
  <c r="AT10" i="2"/>
  <c r="AS10" i="2"/>
  <c r="AR10" i="2"/>
  <c r="AQ10" i="2"/>
  <c r="AP10" i="2"/>
  <c r="AO10" i="2"/>
  <c r="AN10" i="2"/>
  <c r="AM10" i="2"/>
  <c r="AJ39" i="2"/>
  <c r="AH39" i="2"/>
  <c r="AJ38" i="2"/>
  <c r="AH38" i="2"/>
  <c r="AJ37" i="2"/>
  <c r="AH37" i="2"/>
  <c r="AJ36" i="2"/>
  <c r="AH36" i="2"/>
  <c r="AJ35" i="2"/>
  <c r="AH35" i="2"/>
  <c r="AJ34" i="2"/>
  <c r="AH34" i="2"/>
  <c r="AJ31" i="2"/>
  <c r="AH31" i="2"/>
  <c r="AJ30" i="2"/>
  <c r="AH30" i="2"/>
  <c r="AJ29" i="2"/>
  <c r="AH29" i="2"/>
  <c r="AJ28" i="2"/>
  <c r="AH28" i="2"/>
  <c r="AJ27" i="2"/>
  <c r="AH27" i="2"/>
  <c r="AJ26" i="2"/>
  <c r="AH26" i="2"/>
  <c r="AJ23" i="2"/>
  <c r="AH23" i="2"/>
  <c r="AJ22" i="2"/>
  <c r="AH22" i="2"/>
  <c r="AJ21" i="2"/>
  <c r="AH21" i="2"/>
  <c r="AJ20" i="2"/>
  <c r="AH20" i="2"/>
  <c r="AJ19" i="2"/>
  <c r="AH19" i="2"/>
  <c r="AJ18" i="2"/>
  <c r="AH18" i="2"/>
  <c r="AJ15" i="2"/>
  <c r="AH15" i="2"/>
  <c r="AJ14" i="2"/>
  <c r="AH14" i="2"/>
  <c r="AJ13" i="2"/>
  <c r="AH13" i="2"/>
  <c r="AJ12" i="2"/>
  <c r="AH12" i="2"/>
  <c r="AJ11" i="2"/>
  <c r="AH11" i="2"/>
  <c r="AJ10" i="2"/>
  <c r="AH10" i="2"/>
  <c r="CF9" i="37"/>
  <c r="CE9" i="37"/>
  <c r="CD9" i="37"/>
  <c r="CC9" i="37"/>
  <c r="CE27" i="37" s="1"/>
  <c r="CB9" i="37"/>
  <c r="CA9" i="37"/>
  <c r="BZ9" i="37"/>
  <c r="BY9" i="37"/>
  <c r="BY19" i="37" s="1"/>
  <c r="CF9" i="38"/>
  <c r="CE9" i="38"/>
  <c r="CD9" i="38"/>
  <c r="CC9" i="38"/>
  <c r="CF27" i="38" s="1"/>
  <c r="CB9" i="38"/>
  <c r="CA9" i="38"/>
  <c r="BZ9" i="38"/>
  <c r="BZ21" i="38" s="1"/>
  <c r="BY9" i="38"/>
  <c r="BY23" i="38" s="1"/>
  <c r="CF9" i="39"/>
  <c r="CE9" i="39"/>
  <c r="CD9" i="39"/>
  <c r="CC9" i="39"/>
  <c r="CC27" i="39" s="1"/>
  <c r="CB9" i="39"/>
  <c r="CA9" i="39"/>
  <c r="CA35" i="39" s="1"/>
  <c r="BZ9" i="39"/>
  <c r="BZ15" i="39" s="1"/>
  <c r="BY9" i="39"/>
  <c r="BY21" i="39" s="1"/>
  <c r="CF9" i="40"/>
  <c r="CE9" i="40"/>
  <c r="CD9" i="40"/>
  <c r="CC9" i="40"/>
  <c r="CB9" i="40"/>
  <c r="CA9" i="40"/>
  <c r="BZ9" i="40"/>
  <c r="BZ19" i="40" s="1"/>
  <c r="BY9" i="40"/>
  <c r="CF9" i="41"/>
  <c r="CE9" i="41"/>
  <c r="CD9" i="41"/>
  <c r="CC9" i="41"/>
  <c r="CB9" i="41"/>
  <c r="CA9" i="41"/>
  <c r="CA37" i="41" s="1"/>
  <c r="BZ9" i="41"/>
  <c r="BZ23" i="41" s="1"/>
  <c r="BY9" i="41"/>
  <c r="CF9" i="42"/>
  <c r="CE9" i="42"/>
  <c r="CD9" i="42"/>
  <c r="CC9" i="42"/>
  <c r="CF27" i="42" s="1"/>
  <c r="CB9" i="42"/>
  <c r="CA9" i="42"/>
  <c r="BZ9" i="42"/>
  <c r="BY9" i="42"/>
  <c r="CF9" i="43"/>
  <c r="CE9" i="43"/>
  <c r="CD9" i="43"/>
  <c r="CC9" i="43"/>
  <c r="CC27" i="43" s="1"/>
  <c r="CB9" i="43"/>
  <c r="CA9" i="43"/>
  <c r="CA27" i="43" s="1"/>
  <c r="BZ9" i="43"/>
  <c r="BY9" i="43"/>
  <c r="BY19" i="43" s="1"/>
  <c r="CF9" i="44"/>
  <c r="CE9" i="44"/>
  <c r="CD9" i="44"/>
  <c r="CC9" i="44"/>
  <c r="CB9" i="44"/>
  <c r="CA9" i="44"/>
  <c r="BZ9" i="44"/>
  <c r="BZ31" i="44" s="1"/>
  <c r="BY9" i="44"/>
  <c r="CF9" i="45"/>
  <c r="CE9" i="45"/>
  <c r="CD9" i="45"/>
  <c r="CC9" i="45"/>
  <c r="CB9" i="45"/>
  <c r="CA9" i="45"/>
  <c r="BZ9" i="45"/>
  <c r="BY9" i="45"/>
  <c r="BY15" i="45" s="1"/>
  <c r="CF9" i="46"/>
  <c r="CE9" i="46"/>
  <c r="CD9" i="46"/>
  <c r="CC9" i="46"/>
  <c r="CC27" i="46" s="1"/>
  <c r="CB9" i="46"/>
  <c r="CA9" i="46"/>
  <c r="BZ9" i="46"/>
  <c r="BZ15" i="46" s="1"/>
  <c r="BY9" i="46"/>
  <c r="BY11" i="46" s="1"/>
  <c r="CF9" i="47"/>
  <c r="CE9" i="47"/>
  <c r="CD9" i="47"/>
  <c r="CC9" i="47"/>
  <c r="CE27" i="47" s="1"/>
  <c r="CB9" i="47"/>
  <c r="CA9" i="47"/>
  <c r="CA13" i="47" s="1"/>
  <c r="BZ9" i="47"/>
  <c r="BZ23" i="47" s="1"/>
  <c r="BY9" i="47"/>
  <c r="BY21" i="47" s="1"/>
  <c r="CF9" i="36"/>
  <c r="CE9" i="36"/>
  <c r="CD9" i="36"/>
  <c r="CC9" i="36"/>
  <c r="CB9" i="36"/>
  <c r="CA9" i="36"/>
  <c r="CA39" i="36" s="1"/>
  <c r="BZ9" i="36"/>
  <c r="BY9" i="36"/>
  <c r="BY27" i="36" s="1"/>
  <c r="BW9" i="37"/>
  <c r="BV9" i="37"/>
  <c r="BV11" i="37" s="1"/>
  <c r="BU9" i="37"/>
  <c r="BT9" i="37"/>
  <c r="BT35" i="37" s="1"/>
  <c r="BS9" i="37"/>
  <c r="BS23" i="37" s="1"/>
  <c r="BR9" i="37"/>
  <c r="BR37" i="37" s="1"/>
  <c r="BQ9" i="37"/>
  <c r="BP9" i="37"/>
  <c r="BO9" i="37"/>
  <c r="BO35" i="37" s="1"/>
  <c r="BN9" i="37"/>
  <c r="BN27" i="37" s="1"/>
  <c r="BM9" i="37"/>
  <c r="BM29" i="37" s="1"/>
  <c r="BW9" i="38"/>
  <c r="BV9" i="38"/>
  <c r="BV35" i="38" s="1"/>
  <c r="BU9" i="38"/>
  <c r="BU35" i="38" s="1"/>
  <c r="BT9" i="38"/>
  <c r="BS9" i="38"/>
  <c r="BS27" i="38" s="1"/>
  <c r="BR9" i="38"/>
  <c r="BR23" i="38" s="1"/>
  <c r="BQ9" i="38"/>
  <c r="BP9" i="38"/>
  <c r="BP37" i="38" s="1"/>
  <c r="BO9" i="38"/>
  <c r="BO35" i="38" s="1"/>
  <c r="BN9" i="38"/>
  <c r="BM9" i="38"/>
  <c r="BW9" i="39"/>
  <c r="BV9" i="39"/>
  <c r="BV37" i="39" s="1"/>
  <c r="BU9" i="39"/>
  <c r="BT9" i="39"/>
  <c r="BS9" i="39"/>
  <c r="BS31" i="39" s="1"/>
  <c r="BR9" i="39"/>
  <c r="BQ9" i="39"/>
  <c r="BP9" i="39"/>
  <c r="BO9" i="39"/>
  <c r="BN9" i="39"/>
  <c r="BN15" i="39" s="1"/>
  <c r="BM9" i="39"/>
  <c r="BM13" i="39" s="1"/>
  <c r="BW9" i="40"/>
  <c r="BW39" i="40" s="1"/>
  <c r="BV9" i="40"/>
  <c r="BU9" i="40"/>
  <c r="BU11" i="40" s="1"/>
  <c r="BT9" i="40"/>
  <c r="BS9" i="40"/>
  <c r="BS13" i="40" s="1"/>
  <c r="BR9" i="40"/>
  <c r="BQ9" i="40"/>
  <c r="BQ35" i="40" s="1"/>
  <c r="BP9" i="40"/>
  <c r="BP23" i="40" s="1"/>
  <c r="BO9" i="40"/>
  <c r="BN9" i="40"/>
  <c r="BN13" i="40" s="1"/>
  <c r="BM9" i="40"/>
  <c r="BM23" i="40" s="1"/>
  <c r="BW9" i="41"/>
  <c r="BW37" i="41" s="1"/>
  <c r="BV9" i="41"/>
  <c r="BV35" i="41" s="1"/>
  <c r="BU9" i="41"/>
  <c r="BT9" i="41"/>
  <c r="BT21" i="41" s="1"/>
  <c r="BS9" i="41"/>
  <c r="BS21" i="41" s="1"/>
  <c r="BR9" i="41"/>
  <c r="BR11" i="41" s="1"/>
  <c r="BQ9" i="41"/>
  <c r="BQ39" i="41" s="1"/>
  <c r="BP9" i="41"/>
  <c r="BP29" i="41" s="1"/>
  <c r="BO9" i="41"/>
  <c r="BO11" i="41" s="1"/>
  <c r="BN9" i="41"/>
  <c r="BN13" i="41" s="1"/>
  <c r="BM9" i="41"/>
  <c r="BM31" i="41" s="1"/>
  <c r="BW9" i="42"/>
  <c r="BW29" i="42" s="1"/>
  <c r="BV9" i="42"/>
  <c r="BU9" i="42"/>
  <c r="BT9" i="42"/>
  <c r="BS9" i="42"/>
  <c r="BS39" i="42" s="1"/>
  <c r="BR9" i="42"/>
  <c r="BQ9" i="42"/>
  <c r="BQ29" i="42" s="1"/>
  <c r="BP9" i="42"/>
  <c r="BP19" i="42" s="1"/>
  <c r="BO9" i="42"/>
  <c r="BO13" i="42" s="1"/>
  <c r="BN9" i="42"/>
  <c r="BN15" i="42" s="1"/>
  <c r="BM9" i="42"/>
  <c r="BW9" i="43"/>
  <c r="BW19" i="43" s="1"/>
  <c r="BV9" i="43"/>
  <c r="BU9" i="43"/>
  <c r="BU15" i="43" s="1"/>
  <c r="BT9" i="43"/>
  <c r="BT35" i="43" s="1"/>
  <c r="BS9" i="43"/>
  <c r="BS39" i="43" s="1"/>
  <c r="BR9" i="43"/>
  <c r="BQ9" i="43"/>
  <c r="BP9" i="43"/>
  <c r="BP39" i="43" s="1"/>
  <c r="BO9" i="43"/>
  <c r="BO15" i="43" s="1"/>
  <c r="BN9" i="43"/>
  <c r="BN35" i="43" s="1"/>
  <c r="BM9" i="43"/>
  <c r="BM19" i="43" s="1"/>
  <c r="BW9" i="44"/>
  <c r="BV9" i="44"/>
  <c r="BU9" i="44"/>
  <c r="BU39" i="44" s="1"/>
  <c r="BT9" i="44"/>
  <c r="BT35" i="44" s="1"/>
  <c r="BS9" i="44"/>
  <c r="BS15" i="44" s="1"/>
  <c r="BR9" i="44"/>
  <c r="BR37" i="44" s="1"/>
  <c r="BQ9" i="44"/>
  <c r="BQ19" i="44" s="1"/>
  <c r="BP9" i="44"/>
  <c r="BP31" i="44" s="1"/>
  <c r="BO9" i="44"/>
  <c r="BO15" i="44" s="1"/>
  <c r="BN9" i="44"/>
  <c r="BM9" i="44"/>
  <c r="BW9" i="45"/>
  <c r="BV9" i="45"/>
  <c r="BU9" i="45"/>
  <c r="BT9" i="45"/>
  <c r="BT15" i="45" s="1"/>
  <c r="BS9" i="45"/>
  <c r="BS19" i="45" s="1"/>
  <c r="BR9" i="45"/>
  <c r="BR29" i="45" s="1"/>
  <c r="BQ9" i="45"/>
  <c r="BQ27" i="45" s="1"/>
  <c r="BP9" i="45"/>
  <c r="BP15" i="45" s="1"/>
  <c r="BO9" i="45"/>
  <c r="BN9" i="45"/>
  <c r="BM9" i="45"/>
  <c r="BM31" i="45" s="1"/>
  <c r="BW9" i="46"/>
  <c r="BW37" i="46" s="1"/>
  <c r="BV9" i="46"/>
  <c r="BU9" i="46"/>
  <c r="BU29" i="46" s="1"/>
  <c r="BT9" i="46"/>
  <c r="BS9" i="46"/>
  <c r="BS23" i="46" s="1"/>
  <c r="BR9" i="46"/>
  <c r="BR35" i="46" s="1"/>
  <c r="BQ9" i="46"/>
  <c r="BQ23" i="46" s="1"/>
  <c r="BP9" i="46"/>
  <c r="BO9" i="46"/>
  <c r="BO37" i="46" s="1"/>
  <c r="BN9" i="46"/>
  <c r="BM9" i="46"/>
  <c r="BW9" i="47"/>
  <c r="BW23" i="47" s="1"/>
  <c r="BV9" i="47"/>
  <c r="BV31" i="47" s="1"/>
  <c r="BU9" i="47"/>
  <c r="BT9" i="47"/>
  <c r="BT31" i="47" s="1"/>
  <c r="BS9" i="47"/>
  <c r="BS23" i="47" s="1"/>
  <c r="BR9" i="47"/>
  <c r="BQ9" i="47"/>
  <c r="BQ21" i="47" s="1"/>
  <c r="BP9" i="47"/>
  <c r="BP39" i="47" s="1"/>
  <c r="BO9" i="47"/>
  <c r="BN9" i="47"/>
  <c r="BM9" i="47"/>
  <c r="BM29" i="47" s="1"/>
  <c r="BW9" i="36"/>
  <c r="BW37" i="36" s="1"/>
  <c r="BV9" i="36"/>
  <c r="BV19" i="36" s="1"/>
  <c r="BU9" i="36"/>
  <c r="BU21" i="36" s="1"/>
  <c r="BT9" i="36"/>
  <c r="BS9" i="36"/>
  <c r="BS21" i="36" s="1"/>
  <c r="BR9" i="36"/>
  <c r="BR39" i="36" s="1"/>
  <c r="BQ9" i="36"/>
  <c r="BP9" i="36"/>
  <c r="BP11" i="36" s="1"/>
  <c r="BO9" i="36"/>
  <c r="BO13" i="36" s="1"/>
  <c r="BN9" i="36"/>
  <c r="BN29" i="36" s="1"/>
  <c r="BM9" i="36"/>
  <c r="BM27" i="36" s="1"/>
  <c r="BI9" i="37"/>
  <c r="BH9" i="37"/>
  <c r="BG9" i="37"/>
  <c r="BF9" i="37"/>
  <c r="BE9" i="37"/>
  <c r="BD9" i="37"/>
  <c r="BC9" i="37"/>
  <c r="BB9" i="37"/>
  <c r="BA9" i="37"/>
  <c r="AZ9" i="37"/>
  <c r="AQ9" i="37"/>
  <c r="AP9" i="37"/>
  <c r="AO9" i="37"/>
  <c r="AM9" i="37"/>
  <c r="AL9" i="37"/>
  <c r="AK9" i="37"/>
  <c r="AJ9" i="37"/>
  <c r="AG9" i="37"/>
  <c r="AF9" i="37"/>
  <c r="AE9" i="37"/>
  <c r="AD9" i="37"/>
  <c r="AC9" i="37"/>
  <c r="AB9" i="37"/>
  <c r="AA9" i="37"/>
  <c r="Z9" i="37"/>
  <c r="Y9" i="37"/>
  <c r="X9" i="37"/>
  <c r="BI9" i="38"/>
  <c r="BH9" i="38"/>
  <c r="BG9" i="38"/>
  <c r="BF9" i="38"/>
  <c r="BE9" i="38"/>
  <c r="BD9" i="38"/>
  <c r="BC9" i="38"/>
  <c r="BB9" i="38"/>
  <c r="BA9" i="38"/>
  <c r="AZ9" i="38"/>
  <c r="AQ9" i="38"/>
  <c r="AP9" i="38"/>
  <c r="AO9" i="38"/>
  <c r="AM9" i="38"/>
  <c r="AL9" i="38"/>
  <c r="AK9" i="38"/>
  <c r="AJ9" i="38"/>
  <c r="AG9" i="38"/>
  <c r="AF9" i="38"/>
  <c r="AE9" i="38"/>
  <c r="AD9" i="38"/>
  <c r="AC9" i="38"/>
  <c r="AB9" i="38"/>
  <c r="AA9" i="38"/>
  <c r="Z9" i="38"/>
  <c r="Y9" i="38"/>
  <c r="X9" i="38"/>
  <c r="BI9" i="39"/>
  <c r="BH9" i="39"/>
  <c r="BG9" i="39"/>
  <c r="BF9" i="39"/>
  <c r="BE9" i="39"/>
  <c r="BD9" i="39"/>
  <c r="BC9" i="39"/>
  <c r="BB9" i="39"/>
  <c r="BA9" i="39"/>
  <c r="AZ9" i="39"/>
  <c r="AQ9" i="39"/>
  <c r="AP9" i="39"/>
  <c r="AO9" i="39"/>
  <c r="AM9" i="39"/>
  <c r="AL9" i="39"/>
  <c r="AK9" i="39"/>
  <c r="AJ9" i="39"/>
  <c r="AG9" i="39"/>
  <c r="AF9" i="39"/>
  <c r="AE9" i="39"/>
  <c r="AD9" i="39"/>
  <c r="AC9" i="39"/>
  <c r="AB9" i="39"/>
  <c r="AA9" i="39"/>
  <c r="Z9" i="39"/>
  <c r="Y9" i="39"/>
  <c r="X9" i="39"/>
  <c r="BI9" i="40"/>
  <c r="BH9" i="40"/>
  <c r="BG9" i="40"/>
  <c r="BF9" i="40"/>
  <c r="BE9" i="40"/>
  <c r="BD9" i="40"/>
  <c r="BC9" i="40"/>
  <c r="BB9" i="40"/>
  <c r="BA9" i="40"/>
  <c r="AZ9" i="40"/>
  <c r="AQ9" i="40"/>
  <c r="AP9" i="40"/>
  <c r="AO9" i="40"/>
  <c r="AM9" i="40"/>
  <c r="AL9" i="40"/>
  <c r="AK9" i="40"/>
  <c r="AJ9" i="40"/>
  <c r="AG9" i="40"/>
  <c r="AF9" i="40"/>
  <c r="AE9" i="40"/>
  <c r="AD9" i="40"/>
  <c r="AC9" i="40"/>
  <c r="AB9" i="40"/>
  <c r="AA9" i="40"/>
  <c r="Z9" i="40"/>
  <c r="Y9" i="40"/>
  <c r="X9" i="40"/>
  <c r="BI9" i="41"/>
  <c r="BH9" i="41"/>
  <c r="BG9" i="41"/>
  <c r="BF9" i="41"/>
  <c r="BE9" i="41"/>
  <c r="BD9" i="41"/>
  <c r="BC9" i="41"/>
  <c r="BB9" i="41"/>
  <c r="BA9" i="41"/>
  <c r="AZ9" i="41"/>
  <c r="AQ9" i="41"/>
  <c r="AP9" i="41"/>
  <c r="AO9" i="41"/>
  <c r="AM9" i="41"/>
  <c r="AL9" i="41"/>
  <c r="AK9" i="41"/>
  <c r="AJ9" i="41"/>
  <c r="AG9" i="41"/>
  <c r="AF9" i="41"/>
  <c r="AE9" i="41"/>
  <c r="AD9" i="41"/>
  <c r="AC9" i="41"/>
  <c r="AB9" i="41"/>
  <c r="AA9" i="41"/>
  <c r="Z9" i="41"/>
  <c r="Y9" i="41"/>
  <c r="X9" i="41"/>
  <c r="BI9" i="42"/>
  <c r="BH9" i="42"/>
  <c r="BG9" i="42"/>
  <c r="BF9" i="42"/>
  <c r="BE9" i="42"/>
  <c r="BD9" i="42"/>
  <c r="BC9" i="42"/>
  <c r="BB9" i="42"/>
  <c r="BA9" i="42"/>
  <c r="AZ9" i="42"/>
  <c r="AQ9" i="42"/>
  <c r="AP9" i="42"/>
  <c r="AO9" i="42"/>
  <c r="AM9" i="42"/>
  <c r="AL9" i="42"/>
  <c r="AK9" i="42"/>
  <c r="AJ9" i="42"/>
  <c r="AG9" i="42"/>
  <c r="AF9" i="42"/>
  <c r="AE9" i="42"/>
  <c r="AD9" i="42"/>
  <c r="AC9" i="42"/>
  <c r="AB9" i="42"/>
  <c r="AA9" i="42"/>
  <c r="Z9" i="42"/>
  <c r="Y9" i="42"/>
  <c r="X9" i="42"/>
  <c r="BI9" i="43"/>
  <c r="BH9" i="43"/>
  <c r="BG9" i="43"/>
  <c r="BF9" i="43"/>
  <c r="BE9" i="43"/>
  <c r="BD9" i="43"/>
  <c r="BC9" i="43"/>
  <c r="BB9" i="43"/>
  <c r="BA9" i="43"/>
  <c r="AZ9" i="43"/>
  <c r="AQ9" i="43"/>
  <c r="AP9" i="43"/>
  <c r="AO9" i="43"/>
  <c r="AM9" i="43"/>
  <c r="AL9" i="43"/>
  <c r="AK9" i="43"/>
  <c r="AJ9" i="43"/>
  <c r="AG9" i="43"/>
  <c r="AF9" i="43"/>
  <c r="AE9" i="43"/>
  <c r="AD9" i="43"/>
  <c r="AC9" i="43"/>
  <c r="AB9" i="43"/>
  <c r="AA9" i="43"/>
  <c r="Z9" i="43"/>
  <c r="Y9" i="43"/>
  <c r="X9" i="43"/>
  <c r="BI9" i="44"/>
  <c r="BH9" i="44"/>
  <c r="BG9" i="44"/>
  <c r="BF9" i="44"/>
  <c r="BE9" i="44"/>
  <c r="BD9" i="44"/>
  <c r="BC9" i="44"/>
  <c r="BB9" i="44"/>
  <c r="BA9" i="44"/>
  <c r="AZ9" i="44"/>
  <c r="AQ9" i="44"/>
  <c r="AP9" i="44"/>
  <c r="AO9" i="44"/>
  <c r="AM9" i="44"/>
  <c r="AL9" i="44"/>
  <c r="AK9" i="44"/>
  <c r="AJ9" i="44"/>
  <c r="AG9" i="44"/>
  <c r="AF9" i="44"/>
  <c r="AE9" i="44"/>
  <c r="AD9" i="44"/>
  <c r="AC9" i="44"/>
  <c r="AB9" i="44"/>
  <c r="AA9" i="44"/>
  <c r="Z9" i="44"/>
  <c r="Y9" i="44"/>
  <c r="X9" i="44"/>
  <c r="BI9" i="45"/>
  <c r="BH9" i="45"/>
  <c r="BG9" i="45"/>
  <c r="BF9" i="45"/>
  <c r="BE9" i="45"/>
  <c r="BD9" i="45"/>
  <c r="BC9" i="45"/>
  <c r="BB9" i="45"/>
  <c r="BA9" i="45"/>
  <c r="AZ9" i="45"/>
  <c r="AQ9" i="45"/>
  <c r="AP9" i="45"/>
  <c r="AO9" i="45"/>
  <c r="AM9" i="45"/>
  <c r="AL9" i="45"/>
  <c r="AK9" i="45"/>
  <c r="AJ9" i="45"/>
  <c r="AG9" i="45"/>
  <c r="AF9" i="45"/>
  <c r="AE9" i="45"/>
  <c r="AD9" i="45"/>
  <c r="AC9" i="45"/>
  <c r="AB9" i="45"/>
  <c r="AA9" i="45"/>
  <c r="Z9" i="45"/>
  <c r="Y9" i="45"/>
  <c r="X9" i="45"/>
  <c r="BI9" i="46"/>
  <c r="BH9" i="46"/>
  <c r="BG9" i="46"/>
  <c r="BF9" i="46"/>
  <c r="BE9" i="46"/>
  <c r="BD9" i="46"/>
  <c r="BC9" i="46"/>
  <c r="BB9" i="46"/>
  <c r="BA9" i="46"/>
  <c r="AZ9" i="46"/>
  <c r="AQ9" i="46"/>
  <c r="AP9" i="46"/>
  <c r="AO9" i="46"/>
  <c r="AM9" i="46"/>
  <c r="AL9" i="46"/>
  <c r="AK9" i="46"/>
  <c r="AJ9" i="46"/>
  <c r="AG9" i="46"/>
  <c r="AF9" i="46"/>
  <c r="AE9" i="46"/>
  <c r="AD9" i="46"/>
  <c r="AC9" i="46"/>
  <c r="AB9" i="46"/>
  <c r="AA9" i="46"/>
  <c r="Z9" i="46"/>
  <c r="Y9" i="46"/>
  <c r="X9" i="46"/>
  <c r="BI9" i="47"/>
  <c r="BH9" i="47"/>
  <c r="BG9" i="47"/>
  <c r="BF9" i="47"/>
  <c r="BE9" i="47"/>
  <c r="BD9" i="47"/>
  <c r="BC9" i="47"/>
  <c r="BB9" i="47"/>
  <c r="BA9" i="47"/>
  <c r="AZ9" i="47"/>
  <c r="AQ9" i="47"/>
  <c r="AP9" i="47"/>
  <c r="AO9" i="47"/>
  <c r="AM9" i="47"/>
  <c r="AL9" i="47"/>
  <c r="AK9" i="47"/>
  <c r="AJ9" i="47"/>
  <c r="AG9" i="47"/>
  <c r="AF9" i="47"/>
  <c r="AE9" i="47"/>
  <c r="AD9" i="47"/>
  <c r="AC9" i="47"/>
  <c r="AB9" i="47"/>
  <c r="AA9" i="47"/>
  <c r="Z9" i="47"/>
  <c r="Y9" i="47"/>
  <c r="X9" i="47"/>
  <c r="BI9" i="36"/>
  <c r="BH9" i="36"/>
  <c r="BG9" i="36"/>
  <c r="BF9" i="36"/>
  <c r="BE9" i="36"/>
  <c r="BD9" i="36"/>
  <c r="BC9" i="36"/>
  <c r="BB9" i="36"/>
  <c r="BA9" i="36"/>
  <c r="AZ9" i="36"/>
  <c r="AQ9" i="36"/>
  <c r="AP9" i="36"/>
  <c r="AO9" i="36"/>
  <c r="AM9" i="36"/>
  <c r="AL9" i="36"/>
  <c r="AK9" i="36"/>
  <c r="AJ9" i="36"/>
  <c r="AG9" i="36"/>
  <c r="AF9" i="36"/>
  <c r="AE9" i="36"/>
  <c r="AD9" i="36"/>
  <c r="AC9" i="36"/>
  <c r="AB9" i="36"/>
  <c r="AA9" i="36"/>
  <c r="Z9" i="36"/>
  <c r="Y9" i="36"/>
  <c r="X9" i="36"/>
  <c r="U9" i="37"/>
  <c r="U9" i="38"/>
  <c r="U9" i="39"/>
  <c r="U9" i="40"/>
  <c r="U9" i="41"/>
  <c r="U9" i="42"/>
  <c r="U9" i="43"/>
  <c r="U9" i="44"/>
  <c r="U9" i="45"/>
  <c r="U9" i="46"/>
  <c r="U9" i="47"/>
  <c r="U9" i="36"/>
  <c r="R9" i="37"/>
  <c r="R27" i="37" s="1"/>
  <c r="Q9" i="37"/>
  <c r="O9" i="37"/>
  <c r="N9" i="37"/>
  <c r="M9" i="37"/>
  <c r="L9" i="37"/>
  <c r="I9" i="37"/>
  <c r="H9" i="37"/>
  <c r="R9" i="38"/>
  <c r="R27" i="38" s="1"/>
  <c r="Q9" i="38"/>
  <c r="O9" i="38"/>
  <c r="N9" i="38"/>
  <c r="M9" i="38"/>
  <c r="L9" i="38"/>
  <c r="I9" i="38"/>
  <c r="H9" i="38"/>
  <c r="R9" i="39"/>
  <c r="R27" i="39" s="1"/>
  <c r="Q9" i="39"/>
  <c r="O9" i="39"/>
  <c r="N9" i="39"/>
  <c r="M9" i="39"/>
  <c r="L9" i="39"/>
  <c r="I9" i="39"/>
  <c r="H9" i="39"/>
  <c r="R9" i="40"/>
  <c r="R27" i="40" s="1"/>
  <c r="Q9" i="40"/>
  <c r="O9" i="40"/>
  <c r="N9" i="40"/>
  <c r="M9" i="40"/>
  <c r="L9" i="40"/>
  <c r="I9" i="40"/>
  <c r="H9" i="40"/>
  <c r="R9" i="41"/>
  <c r="R27" i="41" s="1"/>
  <c r="Q9" i="41"/>
  <c r="O9" i="41"/>
  <c r="N9" i="41"/>
  <c r="M9" i="41"/>
  <c r="L9" i="41"/>
  <c r="I9" i="41"/>
  <c r="H9" i="41"/>
  <c r="R9" i="42"/>
  <c r="R27" i="42" s="1"/>
  <c r="Q9" i="42"/>
  <c r="O9" i="42"/>
  <c r="N9" i="42"/>
  <c r="M9" i="42"/>
  <c r="L9" i="42"/>
  <c r="I9" i="42"/>
  <c r="H9" i="42"/>
  <c r="R9" i="43"/>
  <c r="R27" i="43" s="1"/>
  <c r="Q9" i="43"/>
  <c r="O9" i="43"/>
  <c r="N9" i="43"/>
  <c r="M9" i="43"/>
  <c r="L9" i="43"/>
  <c r="I9" i="43"/>
  <c r="H9" i="43"/>
  <c r="R9" i="44"/>
  <c r="R27" i="44" s="1"/>
  <c r="Q9" i="44"/>
  <c r="O9" i="44"/>
  <c r="N9" i="44"/>
  <c r="M9" i="44"/>
  <c r="L9" i="44"/>
  <c r="I9" i="44"/>
  <c r="H9" i="44"/>
  <c r="R9" i="45"/>
  <c r="R27" i="45" s="1"/>
  <c r="Q9" i="45"/>
  <c r="O9" i="45"/>
  <c r="N9" i="45"/>
  <c r="M9" i="45"/>
  <c r="L9" i="45"/>
  <c r="I9" i="45"/>
  <c r="H9" i="45"/>
  <c r="R9" i="46"/>
  <c r="R27" i="46" s="1"/>
  <c r="Q9" i="46"/>
  <c r="O9" i="46"/>
  <c r="N9" i="46"/>
  <c r="M9" i="46"/>
  <c r="L9" i="46"/>
  <c r="I9" i="46"/>
  <c r="H9" i="46"/>
  <c r="R9" i="47"/>
  <c r="R27" i="47" s="1"/>
  <c r="Q9" i="47"/>
  <c r="O9" i="47"/>
  <c r="N9" i="47"/>
  <c r="M9" i="47"/>
  <c r="L9" i="47"/>
  <c r="I9" i="47"/>
  <c r="H9" i="47"/>
  <c r="R9" i="36"/>
  <c r="R27" i="36" s="1"/>
  <c r="Q9" i="36"/>
  <c r="O9" i="36"/>
  <c r="N9" i="36"/>
  <c r="M9" i="36"/>
  <c r="L9" i="36"/>
  <c r="I9" i="36"/>
  <c r="H9" i="36"/>
  <c r="G9" i="37"/>
  <c r="G9" i="38"/>
  <c r="G9" i="39"/>
  <c r="G9" i="40"/>
  <c r="G9" i="41"/>
  <c r="G9" i="42"/>
  <c r="G9" i="43"/>
  <c r="G9" i="44"/>
  <c r="G9" i="45"/>
  <c r="G9" i="46"/>
  <c r="G9" i="47"/>
  <c r="G9" i="36"/>
  <c r="E38" i="37"/>
  <c r="C38" i="37"/>
  <c r="B38" i="37"/>
  <c r="Q43" i="37" s="1"/>
  <c r="E36" i="37"/>
  <c r="C36" i="37"/>
  <c r="B36" i="37"/>
  <c r="E34" i="37"/>
  <c r="C34" i="37"/>
  <c r="B34" i="37"/>
  <c r="E38" i="38"/>
  <c r="C38" i="38"/>
  <c r="B38" i="38"/>
  <c r="E36" i="38"/>
  <c r="C36" i="38"/>
  <c r="B36" i="38"/>
  <c r="E34" i="38"/>
  <c r="C34" i="38"/>
  <c r="B34" i="38"/>
  <c r="E38" i="39"/>
  <c r="C38" i="39"/>
  <c r="B38" i="39"/>
  <c r="E36" i="39"/>
  <c r="C36" i="39"/>
  <c r="B36" i="39"/>
  <c r="E34" i="39"/>
  <c r="C34" i="39"/>
  <c r="B34" i="39"/>
  <c r="E38" i="40"/>
  <c r="C38" i="40"/>
  <c r="B38" i="40"/>
  <c r="Q43" i="40" s="1"/>
  <c r="E36" i="40"/>
  <c r="C36" i="40"/>
  <c r="B36" i="40"/>
  <c r="E34" i="40"/>
  <c r="C34" i="40"/>
  <c r="B34" i="40"/>
  <c r="E38" i="41"/>
  <c r="C38" i="41"/>
  <c r="B38" i="41"/>
  <c r="E36" i="41"/>
  <c r="C36" i="41"/>
  <c r="B36" i="41"/>
  <c r="E34" i="41"/>
  <c r="C34" i="41"/>
  <c r="B34" i="41"/>
  <c r="E38" i="42"/>
  <c r="C38" i="42"/>
  <c r="B38" i="42"/>
  <c r="E36" i="42"/>
  <c r="C36" i="42"/>
  <c r="B36" i="42"/>
  <c r="E34" i="42"/>
  <c r="C34" i="42"/>
  <c r="B34" i="42"/>
  <c r="E38" i="43"/>
  <c r="C38" i="43"/>
  <c r="B38" i="43"/>
  <c r="Q43" i="43" s="1"/>
  <c r="E36" i="43"/>
  <c r="C36" i="43"/>
  <c r="B36" i="43"/>
  <c r="E34" i="43"/>
  <c r="C34" i="43"/>
  <c r="B34" i="43"/>
  <c r="E38" i="44"/>
  <c r="C38" i="44"/>
  <c r="B38" i="44"/>
  <c r="Q43" i="44" s="1"/>
  <c r="E36" i="44"/>
  <c r="C36" i="44"/>
  <c r="B36" i="44"/>
  <c r="E34" i="44"/>
  <c r="C34" i="44"/>
  <c r="B34" i="44"/>
  <c r="E38" i="45"/>
  <c r="C38" i="45"/>
  <c r="B38" i="45"/>
  <c r="Q43" i="45" s="1"/>
  <c r="E36" i="45"/>
  <c r="C36" i="45"/>
  <c r="B36" i="45"/>
  <c r="E34" i="45"/>
  <c r="C34" i="45"/>
  <c r="B34" i="45"/>
  <c r="E38" i="46"/>
  <c r="C38" i="46"/>
  <c r="B38" i="46"/>
  <c r="Q43" i="46" s="1"/>
  <c r="E36" i="46"/>
  <c r="C36" i="46"/>
  <c r="B36" i="46"/>
  <c r="E34" i="46"/>
  <c r="C34" i="46"/>
  <c r="B34" i="46"/>
  <c r="E38" i="47"/>
  <c r="C38" i="47"/>
  <c r="B38" i="47"/>
  <c r="Q43" i="47" s="1"/>
  <c r="E36" i="47"/>
  <c r="C36" i="47"/>
  <c r="B36" i="47"/>
  <c r="E34" i="47"/>
  <c r="C34" i="47"/>
  <c r="B34" i="47"/>
  <c r="E38" i="36"/>
  <c r="C38" i="36"/>
  <c r="B38" i="36"/>
  <c r="E36" i="36"/>
  <c r="C36" i="36"/>
  <c r="B36" i="36"/>
  <c r="E34" i="36"/>
  <c r="C34" i="36"/>
  <c r="B34" i="36"/>
  <c r="E30" i="37"/>
  <c r="C30" i="37"/>
  <c r="B30" i="37"/>
  <c r="E28" i="37"/>
  <c r="C28" i="37"/>
  <c r="B28" i="37"/>
  <c r="E26" i="37"/>
  <c r="C26" i="37"/>
  <c r="B26" i="37"/>
  <c r="E30" i="38"/>
  <c r="C30" i="38"/>
  <c r="B30" i="38"/>
  <c r="E28" i="38"/>
  <c r="C28" i="38"/>
  <c r="B28" i="38"/>
  <c r="E26" i="38"/>
  <c r="C26" i="38"/>
  <c r="B26" i="38"/>
  <c r="E30" i="39"/>
  <c r="C30" i="39"/>
  <c r="B30" i="39"/>
  <c r="E28" i="39"/>
  <c r="C28" i="39"/>
  <c r="B28" i="39"/>
  <c r="E26" i="39"/>
  <c r="C26" i="39"/>
  <c r="B26" i="39"/>
  <c r="E30" i="40"/>
  <c r="C30" i="40"/>
  <c r="B30" i="40"/>
  <c r="E28" i="40"/>
  <c r="C28" i="40"/>
  <c r="B28" i="40"/>
  <c r="E26" i="40"/>
  <c r="C26" i="40"/>
  <c r="B26" i="40"/>
  <c r="E30" i="41"/>
  <c r="C30" i="41"/>
  <c r="B30" i="41"/>
  <c r="E28" i="41"/>
  <c r="C28" i="41"/>
  <c r="B28" i="41"/>
  <c r="E26" i="41"/>
  <c r="C26" i="41"/>
  <c r="B26" i="41"/>
  <c r="E30" i="42"/>
  <c r="C30" i="42"/>
  <c r="B30" i="42"/>
  <c r="E28" i="42"/>
  <c r="C28" i="42"/>
  <c r="B28" i="42"/>
  <c r="E26" i="42"/>
  <c r="C26" i="42"/>
  <c r="B26" i="42"/>
  <c r="E30" i="43"/>
  <c r="C30" i="43"/>
  <c r="B30" i="43"/>
  <c r="E28" i="43"/>
  <c r="C28" i="43"/>
  <c r="B28" i="43"/>
  <c r="E26" i="43"/>
  <c r="C26" i="43"/>
  <c r="B26" i="43"/>
  <c r="E30" i="44"/>
  <c r="C30" i="44"/>
  <c r="B30" i="44"/>
  <c r="E28" i="44"/>
  <c r="C28" i="44"/>
  <c r="B28" i="44"/>
  <c r="E26" i="44"/>
  <c r="C26" i="44"/>
  <c r="B26" i="44"/>
  <c r="E30" i="45"/>
  <c r="C30" i="45"/>
  <c r="B30" i="45"/>
  <c r="E28" i="45"/>
  <c r="C28" i="45"/>
  <c r="B28" i="45"/>
  <c r="E26" i="45"/>
  <c r="C26" i="45"/>
  <c r="B26" i="45"/>
  <c r="E30" i="46"/>
  <c r="C30" i="46"/>
  <c r="B30" i="46"/>
  <c r="E28" i="46"/>
  <c r="C28" i="46"/>
  <c r="B28" i="46"/>
  <c r="E26" i="46"/>
  <c r="C26" i="46"/>
  <c r="B26" i="46"/>
  <c r="E30" i="47"/>
  <c r="C30" i="47"/>
  <c r="B30" i="47"/>
  <c r="E28" i="47"/>
  <c r="C28" i="47"/>
  <c r="B28" i="47"/>
  <c r="E26" i="47"/>
  <c r="C26" i="47"/>
  <c r="B26" i="47"/>
  <c r="E30" i="36"/>
  <c r="C30" i="36"/>
  <c r="B30" i="36"/>
  <c r="E28" i="36"/>
  <c r="C28" i="36"/>
  <c r="B28" i="36"/>
  <c r="E26" i="36"/>
  <c r="C26" i="36"/>
  <c r="B26" i="36"/>
  <c r="E22" i="37"/>
  <c r="C22" i="37"/>
  <c r="B22" i="37"/>
  <c r="E20" i="37"/>
  <c r="C20" i="37"/>
  <c r="B20" i="37"/>
  <c r="E18" i="37"/>
  <c r="C18" i="37"/>
  <c r="B18" i="37"/>
  <c r="E22" i="38"/>
  <c r="C22" i="38"/>
  <c r="B22" i="38"/>
  <c r="E20" i="38"/>
  <c r="C20" i="38"/>
  <c r="B20" i="38"/>
  <c r="E18" i="38"/>
  <c r="C18" i="38"/>
  <c r="B18" i="38"/>
  <c r="E22" i="39"/>
  <c r="C22" i="39"/>
  <c r="B22" i="39"/>
  <c r="E20" i="39"/>
  <c r="C20" i="39"/>
  <c r="B20" i="39"/>
  <c r="E18" i="39"/>
  <c r="C18" i="39"/>
  <c r="B18" i="39"/>
  <c r="E22" i="40"/>
  <c r="C22" i="40"/>
  <c r="B22" i="40"/>
  <c r="E20" i="40"/>
  <c r="C20" i="40"/>
  <c r="B20" i="40"/>
  <c r="E18" i="40"/>
  <c r="C18" i="40"/>
  <c r="B18" i="40"/>
  <c r="E22" i="41"/>
  <c r="C22" i="41"/>
  <c r="B22" i="41"/>
  <c r="E20" i="41"/>
  <c r="C20" i="41"/>
  <c r="B20" i="41"/>
  <c r="E18" i="41"/>
  <c r="C18" i="41"/>
  <c r="B18" i="41"/>
  <c r="E22" i="42"/>
  <c r="C22" i="42"/>
  <c r="B22" i="42"/>
  <c r="E20" i="42"/>
  <c r="C20" i="42"/>
  <c r="B20" i="42"/>
  <c r="E18" i="42"/>
  <c r="C18" i="42"/>
  <c r="B18" i="42"/>
  <c r="E22" i="43"/>
  <c r="C22" i="43"/>
  <c r="B22" i="43"/>
  <c r="E20" i="43"/>
  <c r="C20" i="43"/>
  <c r="B20" i="43"/>
  <c r="E18" i="43"/>
  <c r="C18" i="43"/>
  <c r="B18" i="43"/>
  <c r="E22" i="44"/>
  <c r="C22" i="44"/>
  <c r="B22" i="44"/>
  <c r="E20" i="44"/>
  <c r="C20" i="44"/>
  <c r="B20" i="44"/>
  <c r="E18" i="44"/>
  <c r="C18" i="44"/>
  <c r="B18" i="44"/>
  <c r="E22" i="45"/>
  <c r="C22" i="45"/>
  <c r="B22" i="45"/>
  <c r="E20" i="45"/>
  <c r="C20" i="45"/>
  <c r="B20" i="45"/>
  <c r="E18" i="45"/>
  <c r="C18" i="45"/>
  <c r="B18" i="45"/>
  <c r="E22" i="46"/>
  <c r="C22" i="46"/>
  <c r="B22" i="46"/>
  <c r="E20" i="46"/>
  <c r="C20" i="46"/>
  <c r="B20" i="46"/>
  <c r="E18" i="46"/>
  <c r="C18" i="46"/>
  <c r="B18" i="46"/>
  <c r="E22" i="47"/>
  <c r="C22" i="47"/>
  <c r="B22" i="47"/>
  <c r="E20" i="47"/>
  <c r="C20" i="47"/>
  <c r="B20" i="47"/>
  <c r="E18" i="47"/>
  <c r="C18" i="47"/>
  <c r="B18" i="47"/>
  <c r="E22" i="36"/>
  <c r="C22" i="36"/>
  <c r="B22" i="36"/>
  <c r="E20" i="36"/>
  <c r="C20" i="36"/>
  <c r="B20" i="36"/>
  <c r="E18" i="36"/>
  <c r="C18" i="36"/>
  <c r="B18" i="36"/>
  <c r="E14" i="37"/>
  <c r="C14" i="37"/>
  <c r="B14" i="37"/>
  <c r="E12" i="37"/>
  <c r="C12" i="37"/>
  <c r="B12" i="37"/>
  <c r="E14" i="38"/>
  <c r="C14" i="38"/>
  <c r="B14" i="38"/>
  <c r="E12" i="38"/>
  <c r="C12" i="38"/>
  <c r="B12" i="38"/>
  <c r="E14" i="39"/>
  <c r="C14" i="39"/>
  <c r="B14" i="39"/>
  <c r="E12" i="39"/>
  <c r="C12" i="39"/>
  <c r="B12" i="39"/>
  <c r="E14" i="40"/>
  <c r="C14" i="40"/>
  <c r="B14" i="40"/>
  <c r="E12" i="40"/>
  <c r="C12" i="40"/>
  <c r="B12" i="40"/>
  <c r="E14" i="41"/>
  <c r="C14" i="41"/>
  <c r="B14" i="41"/>
  <c r="E12" i="41"/>
  <c r="C12" i="41"/>
  <c r="B12" i="41"/>
  <c r="E14" i="42"/>
  <c r="C14" i="42"/>
  <c r="B14" i="42"/>
  <c r="E12" i="42"/>
  <c r="C12" i="42"/>
  <c r="B12" i="42"/>
  <c r="E14" i="43"/>
  <c r="C14" i="43"/>
  <c r="B14" i="43"/>
  <c r="E12" i="43"/>
  <c r="C12" i="43"/>
  <c r="B12" i="43"/>
  <c r="E14" i="44"/>
  <c r="C14" i="44"/>
  <c r="B14" i="44"/>
  <c r="E12" i="44"/>
  <c r="C12" i="44"/>
  <c r="B12" i="44"/>
  <c r="E14" i="45"/>
  <c r="C14" i="45"/>
  <c r="B14" i="45"/>
  <c r="E12" i="45"/>
  <c r="C12" i="45"/>
  <c r="B12" i="45"/>
  <c r="E14" i="46"/>
  <c r="C14" i="46"/>
  <c r="B14" i="46"/>
  <c r="E12" i="46"/>
  <c r="C12" i="46"/>
  <c r="B12" i="46"/>
  <c r="E14" i="47"/>
  <c r="C14" i="47"/>
  <c r="B14" i="47"/>
  <c r="E12" i="47"/>
  <c r="C12" i="47"/>
  <c r="B12" i="47"/>
  <c r="E14" i="36"/>
  <c r="C14" i="36"/>
  <c r="B14" i="36"/>
  <c r="E12" i="36"/>
  <c r="C12" i="36"/>
  <c r="B12" i="36"/>
  <c r="E10" i="47"/>
  <c r="E10" i="46"/>
  <c r="E10" i="45"/>
  <c r="E10" i="44"/>
  <c r="E10" i="43"/>
  <c r="E10" i="42"/>
  <c r="E10" i="41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10" i="40"/>
  <c r="E10" i="39"/>
  <c r="E10" i="38"/>
  <c r="E10" i="37"/>
  <c r="C10" i="37"/>
  <c r="C10" i="38"/>
  <c r="C10" i="39"/>
  <c r="C10" i="40"/>
  <c r="C10" i="41"/>
  <c r="C10" i="42"/>
  <c r="C10" i="43"/>
  <c r="C10" i="44"/>
  <c r="C10" i="45"/>
  <c r="C10" i="46"/>
  <c r="C10" i="47"/>
  <c r="B10" i="37"/>
  <c r="B10" i="38"/>
  <c r="B10" i="39"/>
  <c r="B10" i="40"/>
  <c r="B10" i="41"/>
  <c r="B10" i="42"/>
  <c r="B10" i="43"/>
  <c r="B10" i="44"/>
  <c r="B10" i="45"/>
  <c r="B10" i="46"/>
  <c r="B10" i="47"/>
  <c r="B10" i="36"/>
  <c r="D36" i="43"/>
  <c r="D34" i="44"/>
  <c r="D30" i="44"/>
  <c r="D26" i="46"/>
  <c r="D20" i="37"/>
  <c r="D14" i="43"/>
  <c r="D12" i="45"/>
  <c r="D10" i="36"/>
  <c r="AX44" i="47"/>
  <c r="CG43" i="47"/>
  <c r="BX43" i="47"/>
  <c r="CG42" i="47"/>
  <c r="BX42" i="47"/>
  <c r="BK42" i="47"/>
  <c r="BJ42" i="47" s="1"/>
  <c r="AN41" i="47"/>
  <c r="U41" i="47"/>
  <c r="S41" i="47"/>
  <c r="CF40" i="47"/>
  <c r="CE40" i="47"/>
  <c r="CC40" i="47"/>
  <c r="CB40" i="47"/>
  <c r="CA40" i="47"/>
  <c r="BZ40" i="47"/>
  <c r="BY40" i="47"/>
  <c r="BW40" i="47"/>
  <c r="BV40" i="47"/>
  <c r="BU40" i="47"/>
  <c r="BT40" i="47"/>
  <c r="BS40" i="47"/>
  <c r="BR40" i="47"/>
  <c r="BQ40" i="47"/>
  <c r="BP40" i="47"/>
  <c r="BO40" i="47"/>
  <c r="BN40" i="47"/>
  <c r="BM40" i="47"/>
  <c r="BI40" i="47"/>
  <c r="BH40" i="47"/>
  <c r="BG40" i="47"/>
  <c r="BF40" i="47"/>
  <c r="BE40" i="47"/>
  <c r="BD40" i="47"/>
  <c r="BC40" i="47"/>
  <c r="AQ40" i="47"/>
  <c r="AP40" i="47"/>
  <c r="AO40" i="47"/>
  <c r="AN40" i="47"/>
  <c r="AM40" i="47"/>
  <c r="AL40" i="47"/>
  <c r="AK40" i="47"/>
  <c r="AJ40" i="47"/>
  <c r="AG40" i="47"/>
  <c r="AF40" i="47"/>
  <c r="AE40" i="47"/>
  <c r="AD40" i="47"/>
  <c r="AC40" i="47"/>
  <c r="AB40" i="47"/>
  <c r="AA40" i="47"/>
  <c r="Z40" i="47"/>
  <c r="Y40" i="47"/>
  <c r="X40" i="47"/>
  <c r="U40" i="47"/>
  <c r="S40" i="47"/>
  <c r="CF39" i="47"/>
  <c r="CE39" i="47"/>
  <c r="CC39" i="47"/>
  <c r="CB39" i="47"/>
  <c r="CG38" i="47"/>
  <c r="BX38" i="47"/>
  <c r="Z13" i="72"/>
  <c r="CF37" i="47"/>
  <c r="CE37" i="47"/>
  <c r="CC37" i="47"/>
  <c r="CB37" i="47"/>
  <c r="CG36" i="47"/>
  <c r="BX36" i="47"/>
  <c r="CF35" i="47"/>
  <c r="CE35" i="47"/>
  <c r="CC35" i="47"/>
  <c r="CB35" i="47"/>
  <c r="CG34" i="47"/>
  <c r="BX34" i="47"/>
  <c r="Z11" i="72"/>
  <c r="AN33" i="47"/>
  <c r="U33" i="47"/>
  <c r="S33" i="47"/>
  <c r="CF32" i="47"/>
  <c r="CE32" i="47"/>
  <c r="CC32" i="47"/>
  <c r="CB32" i="47"/>
  <c r="CA32" i="47"/>
  <c r="BZ32" i="47"/>
  <c r="BY32" i="47"/>
  <c r="BW32" i="47"/>
  <c r="BV32" i="47"/>
  <c r="BU32" i="47"/>
  <c r="BT32" i="47"/>
  <c r="BS32" i="47"/>
  <c r="BR32" i="47"/>
  <c r="BQ32" i="47"/>
  <c r="BP32" i="47"/>
  <c r="BO32" i="47"/>
  <c r="BN32" i="47"/>
  <c r="BM32" i="47"/>
  <c r="BI32" i="47"/>
  <c r="BH32" i="47"/>
  <c r="BG32" i="47"/>
  <c r="BF32" i="47"/>
  <c r="BE32" i="47"/>
  <c r="BD32" i="47"/>
  <c r="BC32" i="47"/>
  <c r="AQ32" i="47"/>
  <c r="AP32" i="47"/>
  <c r="AO32" i="47"/>
  <c r="AN32" i="47"/>
  <c r="AM32" i="47"/>
  <c r="AL32" i="47"/>
  <c r="AK32" i="47"/>
  <c r="AJ32" i="47"/>
  <c r="AG32" i="47"/>
  <c r="AF32" i="47"/>
  <c r="AE32" i="47"/>
  <c r="AD32" i="47"/>
  <c r="AC32" i="47"/>
  <c r="AB32" i="47"/>
  <c r="AA32" i="47"/>
  <c r="Z32" i="47"/>
  <c r="Y32" i="47"/>
  <c r="X32" i="47"/>
  <c r="U32" i="47"/>
  <c r="S32" i="47"/>
  <c r="CF31" i="47"/>
  <c r="CE31" i="47"/>
  <c r="CC31" i="47"/>
  <c r="CB31" i="47"/>
  <c r="CG30" i="47"/>
  <c r="BX30" i="47"/>
  <c r="Z10" i="72"/>
  <c r="CF29" i="47"/>
  <c r="CE29" i="47"/>
  <c r="CC29" i="47"/>
  <c r="CB29" i="47"/>
  <c r="CG28" i="47"/>
  <c r="BX28" i="47"/>
  <c r="Z9" i="72"/>
  <c r="CG26" i="47"/>
  <c r="BX26" i="47"/>
  <c r="AN25" i="47"/>
  <c r="U25" i="47"/>
  <c r="S25" i="47"/>
  <c r="CF24" i="47"/>
  <c r="CE24" i="47"/>
  <c r="CC24" i="47"/>
  <c r="CB24" i="47"/>
  <c r="CA24" i="47"/>
  <c r="BZ24" i="47"/>
  <c r="BY24" i="47"/>
  <c r="BW24" i="47"/>
  <c r="BV24" i="47"/>
  <c r="BU24" i="47"/>
  <c r="BT24" i="47"/>
  <c r="BS24" i="47"/>
  <c r="BR24" i="47"/>
  <c r="BQ24" i="47"/>
  <c r="BP24" i="47"/>
  <c r="BO24" i="47"/>
  <c r="BN24" i="47"/>
  <c r="BM24" i="47"/>
  <c r="BI24" i="47"/>
  <c r="BH24" i="47"/>
  <c r="BG24" i="47"/>
  <c r="BF24" i="47"/>
  <c r="BE24" i="47"/>
  <c r="BD24" i="47"/>
  <c r="BC24" i="47"/>
  <c r="AQ24" i="47"/>
  <c r="AP24" i="47"/>
  <c r="AO24" i="47"/>
  <c r="AN24" i="47"/>
  <c r="AM24" i="47"/>
  <c r="AL24" i="47"/>
  <c r="AK24" i="47"/>
  <c r="AJ24" i="47"/>
  <c r="AG24" i="47"/>
  <c r="AF24" i="47"/>
  <c r="AE24" i="47"/>
  <c r="AD24" i="47"/>
  <c r="AC24" i="47"/>
  <c r="AB24" i="47"/>
  <c r="AA24" i="47"/>
  <c r="Z24" i="47"/>
  <c r="Y24" i="47"/>
  <c r="X24" i="47"/>
  <c r="U24" i="47"/>
  <c r="S24" i="47"/>
  <c r="CF23" i="47"/>
  <c r="CE23" i="47"/>
  <c r="CC23" i="47"/>
  <c r="CB23" i="47"/>
  <c r="CG22" i="47"/>
  <c r="BX22" i="47"/>
  <c r="CF21" i="47"/>
  <c r="CE21" i="47"/>
  <c r="CC21" i="47"/>
  <c r="CB21" i="47"/>
  <c r="CG20" i="47"/>
  <c r="BX20" i="47"/>
  <c r="CF19" i="47"/>
  <c r="CE19" i="47"/>
  <c r="CC19" i="47"/>
  <c r="CB19" i="47"/>
  <c r="CG18" i="47"/>
  <c r="BX18" i="47"/>
  <c r="Z5" i="72"/>
  <c r="AN17" i="47"/>
  <c r="U17" i="47"/>
  <c r="S17" i="47"/>
  <c r="CF16" i="47"/>
  <c r="CE16" i="47"/>
  <c r="CC16" i="47"/>
  <c r="CB16" i="47"/>
  <c r="CA16" i="47"/>
  <c r="BZ16" i="47"/>
  <c r="BY16" i="47"/>
  <c r="BW16" i="47"/>
  <c r="BV16" i="47"/>
  <c r="BU16" i="47"/>
  <c r="BT16" i="47"/>
  <c r="BS16" i="47"/>
  <c r="BR16" i="47"/>
  <c r="BQ16" i="47"/>
  <c r="BP16" i="47"/>
  <c r="BO16" i="47"/>
  <c r="BN16" i="47"/>
  <c r="BM16" i="47"/>
  <c r="BI16" i="47"/>
  <c r="BH16" i="47"/>
  <c r="BG16" i="47"/>
  <c r="BF16" i="47"/>
  <c r="BE16" i="47"/>
  <c r="BD16" i="47"/>
  <c r="BC16" i="47"/>
  <c r="AQ16" i="47"/>
  <c r="AP16" i="47"/>
  <c r="AO16" i="47"/>
  <c r="AN16" i="47"/>
  <c r="AM16" i="47"/>
  <c r="AL16" i="47"/>
  <c r="AK16" i="47"/>
  <c r="AJ16" i="47"/>
  <c r="AG16" i="47"/>
  <c r="AF16" i="47"/>
  <c r="AE16" i="47"/>
  <c r="AD16" i="47"/>
  <c r="AC16" i="47"/>
  <c r="AB16" i="47"/>
  <c r="AA16" i="47"/>
  <c r="Z16" i="47"/>
  <c r="Y16" i="47"/>
  <c r="X16" i="47"/>
  <c r="U16" i="47"/>
  <c r="S16" i="47"/>
  <c r="CF15" i="47"/>
  <c r="CE15" i="47"/>
  <c r="CC15" i="47"/>
  <c r="CB15" i="47"/>
  <c r="CG14" i="47"/>
  <c r="BX14" i="47"/>
  <c r="BB14" i="47"/>
  <c r="BA14" i="47"/>
  <c r="CF13" i="47"/>
  <c r="CE13" i="47"/>
  <c r="CC13" i="47"/>
  <c r="CB13" i="47"/>
  <c r="CG12" i="47"/>
  <c r="BX12" i="47"/>
  <c r="BB12" i="47"/>
  <c r="CF11" i="47"/>
  <c r="CE11" i="47"/>
  <c r="CC11" i="47"/>
  <c r="CB11" i="47"/>
  <c r="CG10" i="47"/>
  <c r="BX10" i="47"/>
  <c r="BB10" i="47"/>
  <c r="BA10" i="47"/>
  <c r="AX44" i="46"/>
  <c r="CG43" i="46"/>
  <c r="BX43" i="46"/>
  <c r="CG42" i="46"/>
  <c r="BX42" i="46"/>
  <c r="BK42" i="46"/>
  <c r="BJ42" i="46" s="1"/>
  <c r="AN41" i="46"/>
  <c r="U41" i="46"/>
  <c r="S41" i="46"/>
  <c r="CF40" i="46"/>
  <c r="CE40" i="46"/>
  <c r="CC40" i="46"/>
  <c r="CB40" i="46"/>
  <c r="CA40" i="46"/>
  <c r="BZ40" i="46"/>
  <c r="BY40" i="46"/>
  <c r="BW40" i="46"/>
  <c r="BV40" i="46"/>
  <c r="BU40" i="46"/>
  <c r="BT40" i="46"/>
  <c r="BS40" i="46"/>
  <c r="BR40" i="46"/>
  <c r="BQ40" i="46"/>
  <c r="BP40" i="46"/>
  <c r="BO40" i="46"/>
  <c r="BN40" i="46"/>
  <c r="BM40" i="46"/>
  <c r="BI40" i="46"/>
  <c r="BH40" i="46"/>
  <c r="BG40" i="46"/>
  <c r="BF40" i="46"/>
  <c r="BE40" i="46"/>
  <c r="BD40" i="46"/>
  <c r="BC40" i="46"/>
  <c r="AQ40" i="46"/>
  <c r="AP40" i="46"/>
  <c r="AO40" i="46"/>
  <c r="AN40" i="46"/>
  <c r="AM40" i="46"/>
  <c r="AL40" i="46"/>
  <c r="AK40" i="46"/>
  <c r="AJ40" i="46"/>
  <c r="AG40" i="46"/>
  <c r="AF40" i="46"/>
  <c r="AE40" i="46"/>
  <c r="AD40" i="46"/>
  <c r="AC40" i="46"/>
  <c r="AB40" i="46"/>
  <c r="AA40" i="46"/>
  <c r="Z40" i="46"/>
  <c r="Y40" i="46"/>
  <c r="X40" i="46"/>
  <c r="U40" i="46"/>
  <c r="S40" i="46"/>
  <c r="CF39" i="46"/>
  <c r="CE39" i="46"/>
  <c r="CC39" i="46"/>
  <c r="CB39" i="46"/>
  <c r="CG38" i="46"/>
  <c r="BX38" i="46"/>
  <c r="Z13" i="70"/>
  <c r="CF37" i="46"/>
  <c r="CE37" i="46"/>
  <c r="CC37" i="46"/>
  <c r="CB37" i="46"/>
  <c r="CG36" i="46"/>
  <c r="BX36" i="46"/>
  <c r="CF35" i="46"/>
  <c r="CE35" i="46"/>
  <c r="CC35" i="46"/>
  <c r="CB35" i="46"/>
  <c r="CG34" i="46"/>
  <c r="BX34" i="46"/>
  <c r="Z11" i="70"/>
  <c r="AN33" i="46"/>
  <c r="U33" i="46"/>
  <c r="S33" i="46"/>
  <c r="CF32" i="46"/>
  <c r="CE32" i="46"/>
  <c r="CC32" i="46"/>
  <c r="CB32" i="46"/>
  <c r="CA32" i="46"/>
  <c r="BZ32" i="46"/>
  <c r="BY32" i="46"/>
  <c r="BW32" i="46"/>
  <c r="BV32" i="46"/>
  <c r="BU32" i="46"/>
  <c r="BT32" i="46"/>
  <c r="BS32" i="46"/>
  <c r="BR32" i="46"/>
  <c r="BQ32" i="46"/>
  <c r="BP32" i="46"/>
  <c r="BO32" i="46"/>
  <c r="BN32" i="46"/>
  <c r="BM32" i="46"/>
  <c r="BI32" i="46"/>
  <c r="BH32" i="46"/>
  <c r="BG32" i="46"/>
  <c r="BF32" i="46"/>
  <c r="BE32" i="46"/>
  <c r="BD32" i="46"/>
  <c r="BC32" i="46"/>
  <c r="AQ32" i="46"/>
  <c r="AP32" i="46"/>
  <c r="AO32" i="46"/>
  <c r="AN32" i="46"/>
  <c r="AM32" i="46"/>
  <c r="AL32" i="46"/>
  <c r="AK32" i="46"/>
  <c r="AJ32" i="46"/>
  <c r="AG32" i="46"/>
  <c r="AF32" i="46"/>
  <c r="AE32" i="46"/>
  <c r="AD32" i="46"/>
  <c r="AC32" i="46"/>
  <c r="AB32" i="46"/>
  <c r="AA32" i="46"/>
  <c r="Z32" i="46"/>
  <c r="Y32" i="46"/>
  <c r="X32" i="46"/>
  <c r="U32" i="46"/>
  <c r="S32" i="46"/>
  <c r="CF31" i="46"/>
  <c r="CE31" i="46"/>
  <c r="CC31" i="46"/>
  <c r="CB31" i="46"/>
  <c r="CG30" i="46"/>
  <c r="BX30" i="46"/>
  <c r="Z10" i="70"/>
  <c r="CF29" i="46"/>
  <c r="CE29" i="46"/>
  <c r="CC29" i="46"/>
  <c r="CB29" i="46"/>
  <c r="CG28" i="46"/>
  <c r="BX28" i="46"/>
  <c r="BK28" i="46"/>
  <c r="BJ28" i="46" s="1"/>
  <c r="CG26" i="46"/>
  <c r="BX26" i="46"/>
  <c r="Z8" i="70"/>
  <c r="AN25" i="46"/>
  <c r="U25" i="46"/>
  <c r="S25" i="46"/>
  <c r="CF24" i="46"/>
  <c r="CE24" i="46"/>
  <c r="CC24" i="46"/>
  <c r="CB24" i="46"/>
  <c r="CA24" i="46"/>
  <c r="BZ24" i="46"/>
  <c r="BY24" i="46"/>
  <c r="BW24" i="46"/>
  <c r="BV24" i="46"/>
  <c r="BU24" i="46"/>
  <c r="BT24" i="46"/>
  <c r="BS24" i="46"/>
  <c r="BR24" i="46"/>
  <c r="BQ24" i="46"/>
  <c r="BP24" i="46"/>
  <c r="BO24" i="46"/>
  <c r="BN24" i="46"/>
  <c r="BM24" i="46"/>
  <c r="BI24" i="46"/>
  <c r="BH24" i="46"/>
  <c r="BG24" i="46"/>
  <c r="BF24" i="46"/>
  <c r="BE24" i="46"/>
  <c r="BD24" i="46"/>
  <c r="BC24" i="46"/>
  <c r="AQ24" i="46"/>
  <c r="AP24" i="46"/>
  <c r="AO24" i="46"/>
  <c r="AN24" i="46"/>
  <c r="AM24" i="46"/>
  <c r="AL24" i="46"/>
  <c r="AK24" i="46"/>
  <c r="AJ24" i="46"/>
  <c r="AG24" i="46"/>
  <c r="AF24" i="46"/>
  <c r="AE24" i="46"/>
  <c r="AD24" i="46"/>
  <c r="AC24" i="46"/>
  <c r="AB24" i="46"/>
  <c r="AA24" i="46"/>
  <c r="Z24" i="46"/>
  <c r="Y24" i="46"/>
  <c r="X24" i="46"/>
  <c r="U24" i="46"/>
  <c r="S24" i="46"/>
  <c r="CF23" i="46"/>
  <c r="CE23" i="46"/>
  <c r="CC23" i="46"/>
  <c r="CB23" i="46"/>
  <c r="CG22" i="46"/>
  <c r="BX22" i="46"/>
  <c r="CF21" i="46"/>
  <c r="CE21" i="46"/>
  <c r="CC21" i="46"/>
  <c r="CB21" i="46"/>
  <c r="CG20" i="46"/>
  <c r="BX20" i="46"/>
  <c r="Z6" i="70"/>
  <c r="CF19" i="46"/>
  <c r="CE19" i="46"/>
  <c r="CC19" i="46"/>
  <c r="CB19" i="46"/>
  <c r="CG18" i="46"/>
  <c r="BX18" i="46"/>
  <c r="AN17" i="46"/>
  <c r="U17" i="46"/>
  <c r="S17" i="46"/>
  <c r="CF16" i="46"/>
  <c r="CE16" i="46"/>
  <c r="CC16" i="46"/>
  <c r="CB16" i="46"/>
  <c r="CA16" i="46"/>
  <c r="BZ16" i="46"/>
  <c r="BY16" i="46"/>
  <c r="BW16" i="46"/>
  <c r="BV16" i="46"/>
  <c r="BU16" i="46"/>
  <c r="BT16" i="46"/>
  <c r="BS16" i="46"/>
  <c r="BR16" i="46"/>
  <c r="BQ16" i="46"/>
  <c r="BP16" i="46"/>
  <c r="BO16" i="46"/>
  <c r="BN16" i="46"/>
  <c r="BM16" i="46"/>
  <c r="BI16" i="46"/>
  <c r="BH16" i="46"/>
  <c r="BG16" i="46"/>
  <c r="BF16" i="46"/>
  <c r="BE16" i="46"/>
  <c r="BD16" i="46"/>
  <c r="BC16" i="46"/>
  <c r="AQ16" i="46"/>
  <c r="AP16" i="46"/>
  <c r="AO16" i="46"/>
  <c r="AN16" i="46"/>
  <c r="AM16" i="46"/>
  <c r="AL16" i="46"/>
  <c r="AK16" i="46"/>
  <c r="AJ16" i="46"/>
  <c r="AG16" i="46"/>
  <c r="AF16" i="46"/>
  <c r="AE16" i="46"/>
  <c r="AD16" i="46"/>
  <c r="AC16" i="46"/>
  <c r="AB16" i="46"/>
  <c r="AA16" i="46"/>
  <c r="Z16" i="46"/>
  <c r="Y16" i="46"/>
  <c r="X16" i="46"/>
  <c r="U16" i="46"/>
  <c r="S16" i="46"/>
  <c r="CF15" i="46"/>
  <c r="CE15" i="46"/>
  <c r="CC15" i="46"/>
  <c r="CB15" i="46"/>
  <c r="CG14" i="46"/>
  <c r="BX14" i="46"/>
  <c r="BB14" i="46"/>
  <c r="BA14" i="46"/>
  <c r="CF13" i="46"/>
  <c r="CE13" i="46"/>
  <c r="CC13" i="46"/>
  <c r="CB13" i="46"/>
  <c r="CG12" i="46"/>
  <c r="BX12" i="46"/>
  <c r="BB12" i="46"/>
  <c r="CF11" i="46"/>
  <c r="CE11" i="46"/>
  <c r="CC11" i="46"/>
  <c r="CB11" i="46"/>
  <c r="CG10" i="46"/>
  <c r="BX10" i="46"/>
  <c r="BB10" i="46"/>
  <c r="BA10" i="46"/>
  <c r="AX44" i="45"/>
  <c r="CG43" i="45"/>
  <c r="BX43" i="45"/>
  <c r="CG42" i="45"/>
  <c r="BX42" i="45"/>
  <c r="BK42" i="45"/>
  <c r="BJ42" i="45" s="1"/>
  <c r="AN41" i="45"/>
  <c r="U41" i="45"/>
  <c r="S41" i="45"/>
  <c r="CF40" i="45"/>
  <c r="CE40" i="45"/>
  <c r="CC40" i="45"/>
  <c r="CB40" i="45"/>
  <c r="CA40" i="45"/>
  <c r="BZ40" i="45"/>
  <c r="BY40" i="45"/>
  <c r="BW40" i="45"/>
  <c r="BV40" i="45"/>
  <c r="BU40" i="45"/>
  <c r="BT40" i="45"/>
  <c r="BS40" i="45"/>
  <c r="BR40" i="45"/>
  <c r="BQ40" i="45"/>
  <c r="BP40" i="45"/>
  <c r="BO40" i="45"/>
  <c r="BN40" i="45"/>
  <c r="BM40" i="45"/>
  <c r="BI40" i="45"/>
  <c r="BH40" i="45"/>
  <c r="BG40" i="45"/>
  <c r="BF40" i="45"/>
  <c r="BE40" i="45"/>
  <c r="BD40" i="45"/>
  <c r="BC40" i="45"/>
  <c r="AQ40" i="45"/>
  <c r="AP40" i="45"/>
  <c r="AO40" i="45"/>
  <c r="AN40" i="45"/>
  <c r="AM40" i="45"/>
  <c r="AL40" i="45"/>
  <c r="AK40" i="45"/>
  <c r="AJ40" i="45"/>
  <c r="AG40" i="45"/>
  <c r="AF40" i="45"/>
  <c r="AE40" i="45"/>
  <c r="AD40" i="45"/>
  <c r="AC40" i="45"/>
  <c r="AB40" i="45"/>
  <c r="AA40" i="45"/>
  <c r="Z40" i="45"/>
  <c r="Y40" i="45"/>
  <c r="X40" i="45"/>
  <c r="U40" i="45"/>
  <c r="S40" i="45"/>
  <c r="CF39" i="45"/>
  <c r="CE39" i="45"/>
  <c r="CC39" i="45"/>
  <c r="CB39" i="45"/>
  <c r="CG38" i="45"/>
  <c r="BX38" i="45"/>
  <c r="CF37" i="45"/>
  <c r="CE37" i="45"/>
  <c r="CC37" i="45"/>
  <c r="CB37" i="45"/>
  <c r="CG36" i="45"/>
  <c r="BX36" i="45"/>
  <c r="Z12" i="68"/>
  <c r="CF35" i="45"/>
  <c r="CE35" i="45"/>
  <c r="CC35" i="45"/>
  <c r="CB35" i="45"/>
  <c r="CG34" i="45"/>
  <c r="BX34" i="45"/>
  <c r="AN33" i="45"/>
  <c r="U33" i="45"/>
  <c r="S33" i="45"/>
  <c r="CF32" i="45"/>
  <c r="CE32" i="45"/>
  <c r="CC32" i="45"/>
  <c r="CB32" i="45"/>
  <c r="CA32" i="45"/>
  <c r="BZ32" i="45"/>
  <c r="BY32" i="45"/>
  <c r="BW32" i="45"/>
  <c r="BV32" i="45"/>
  <c r="BU32" i="45"/>
  <c r="BT32" i="45"/>
  <c r="BS32" i="45"/>
  <c r="BR32" i="45"/>
  <c r="BQ32" i="45"/>
  <c r="BP32" i="45"/>
  <c r="BO32" i="45"/>
  <c r="BN32" i="45"/>
  <c r="BM32" i="45"/>
  <c r="BI32" i="45"/>
  <c r="BH32" i="45"/>
  <c r="BG32" i="45"/>
  <c r="BF32" i="45"/>
  <c r="BE32" i="45"/>
  <c r="BD32" i="45"/>
  <c r="BC32" i="45"/>
  <c r="AQ32" i="45"/>
  <c r="AP32" i="45"/>
  <c r="AO32" i="45"/>
  <c r="AN32" i="45"/>
  <c r="AM32" i="45"/>
  <c r="AL32" i="45"/>
  <c r="AK32" i="45"/>
  <c r="AJ32" i="45"/>
  <c r="AG32" i="45"/>
  <c r="AF32" i="45"/>
  <c r="AE32" i="45"/>
  <c r="AD32" i="45"/>
  <c r="AC32" i="45"/>
  <c r="AB32" i="45"/>
  <c r="AA32" i="45"/>
  <c r="Z32" i="45"/>
  <c r="Y32" i="45"/>
  <c r="X32" i="45"/>
  <c r="U32" i="45"/>
  <c r="S32" i="45"/>
  <c r="CF31" i="45"/>
  <c r="CE31" i="45"/>
  <c r="CC31" i="45"/>
  <c r="CB31" i="45"/>
  <c r="CG30" i="45"/>
  <c r="BX30" i="45"/>
  <c r="Z10" i="68"/>
  <c r="CF29" i="45"/>
  <c r="CE29" i="45"/>
  <c r="CC29" i="45"/>
  <c r="CB29" i="45"/>
  <c r="CG28" i="45"/>
  <c r="BX28" i="45"/>
  <c r="CG26" i="45"/>
  <c r="BX26" i="45"/>
  <c r="Z8" i="68"/>
  <c r="AN25" i="45"/>
  <c r="U25" i="45"/>
  <c r="S25" i="45"/>
  <c r="CF24" i="45"/>
  <c r="CE24" i="45"/>
  <c r="CC24" i="45"/>
  <c r="CB24" i="45"/>
  <c r="CA24" i="45"/>
  <c r="BZ24" i="45"/>
  <c r="BY24" i="45"/>
  <c r="BW24" i="45"/>
  <c r="BV24" i="45"/>
  <c r="BU24" i="45"/>
  <c r="BT24" i="45"/>
  <c r="BS24" i="45"/>
  <c r="BR24" i="45"/>
  <c r="BQ24" i="45"/>
  <c r="BP24" i="45"/>
  <c r="BO24" i="45"/>
  <c r="BN24" i="45"/>
  <c r="BM24" i="45"/>
  <c r="BI24" i="45"/>
  <c r="BH24" i="45"/>
  <c r="BG24" i="45"/>
  <c r="BF24" i="45"/>
  <c r="BE24" i="45"/>
  <c r="BD24" i="45"/>
  <c r="BC24" i="45"/>
  <c r="AQ24" i="45"/>
  <c r="AP24" i="45"/>
  <c r="AO24" i="45"/>
  <c r="AN24" i="45"/>
  <c r="AM24" i="45"/>
  <c r="AL24" i="45"/>
  <c r="AK24" i="45"/>
  <c r="AJ24" i="45"/>
  <c r="AG24" i="45"/>
  <c r="AF24" i="45"/>
  <c r="AE24" i="45"/>
  <c r="AD24" i="45"/>
  <c r="AC24" i="45"/>
  <c r="AB24" i="45"/>
  <c r="AA24" i="45"/>
  <c r="Z24" i="45"/>
  <c r="Y24" i="45"/>
  <c r="X24" i="45"/>
  <c r="U24" i="45"/>
  <c r="S24" i="45"/>
  <c r="CF23" i="45"/>
  <c r="CE23" i="45"/>
  <c r="CC23" i="45"/>
  <c r="CB23" i="45"/>
  <c r="CG22" i="45"/>
  <c r="BX22" i="45"/>
  <c r="CF21" i="45"/>
  <c r="CE21" i="45"/>
  <c r="CC21" i="45"/>
  <c r="CB21" i="45"/>
  <c r="CG20" i="45"/>
  <c r="BX20" i="45"/>
  <c r="Z6" i="68"/>
  <c r="CF19" i="45"/>
  <c r="CE19" i="45"/>
  <c r="CC19" i="45"/>
  <c r="CB19" i="45"/>
  <c r="CG18" i="45"/>
  <c r="BX18" i="45"/>
  <c r="AN17" i="45"/>
  <c r="U17" i="45"/>
  <c r="S17" i="45"/>
  <c r="CF16" i="45"/>
  <c r="CE16" i="45"/>
  <c r="CC16" i="45"/>
  <c r="CB16" i="45"/>
  <c r="CA16" i="45"/>
  <c r="BZ16" i="45"/>
  <c r="BY16" i="45"/>
  <c r="BW16" i="45"/>
  <c r="BV16" i="45"/>
  <c r="BU16" i="45"/>
  <c r="BT16" i="45"/>
  <c r="BS16" i="45"/>
  <c r="BR16" i="45"/>
  <c r="BQ16" i="45"/>
  <c r="BP16" i="45"/>
  <c r="BO16" i="45"/>
  <c r="BN16" i="45"/>
  <c r="BM16" i="45"/>
  <c r="BI16" i="45"/>
  <c r="BH16" i="45"/>
  <c r="BG16" i="45"/>
  <c r="BF16" i="45"/>
  <c r="BE16" i="45"/>
  <c r="BD16" i="45"/>
  <c r="BC16" i="45"/>
  <c r="AQ16" i="45"/>
  <c r="AP16" i="45"/>
  <c r="AO16" i="45"/>
  <c r="AN16" i="45"/>
  <c r="AM16" i="45"/>
  <c r="AL16" i="45"/>
  <c r="AK16" i="45"/>
  <c r="AJ16" i="45"/>
  <c r="AG16" i="45"/>
  <c r="AF16" i="45"/>
  <c r="AE16" i="45"/>
  <c r="AD16" i="45"/>
  <c r="AC16" i="45"/>
  <c r="AB16" i="45"/>
  <c r="AA16" i="45"/>
  <c r="Z16" i="45"/>
  <c r="Y16" i="45"/>
  <c r="X16" i="45"/>
  <c r="U16" i="45"/>
  <c r="S16" i="45"/>
  <c r="CF15" i="45"/>
  <c r="CE15" i="45"/>
  <c r="CC15" i="45"/>
  <c r="CB15" i="45"/>
  <c r="CG14" i="45"/>
  <c r="BX14" i="45"/>
  <c r="BB14" i="45"/>
  <c r="BA14" i="45"/>
  <c r="CF13" i="45"/>
  <c r="CE13" i="45"/>
  <c r="CC13" i="45"/>
  <c r="CB13" i="45"/>
  <c r="CG12" i="45"/>
  <c r="BX12" i="45"/>
  <c r="BB12" i="45"/>
  <c r="Z3" i="68"/>
  <c r="CF11" i="45"/>
  <c r="CE11" i="45"/>
  <c r="CC11" i="45"/>
  <c r="CB11" i="45"/>
  <c r="CG10" i="45"/>
  <c r="BX10" i="45"/>
  <c r="BB10" i="45"/>
  <c r="BA10" i="45"/>
  <c r="AX44" i="44"/>
  <c r="CG43" i="44"/>
  <c r="BX43" i="44"/>
  <c r="CG42" i="44"/>
  <c r="BX42" i="44"/>
  <c r="BK42" i="44"/>
  <c r="BJ42" i="44" s="1"/>
  <c r="AN41" i="44"/>
  <c r="U41" i="44"/>
  <c r="S41" i="44"/>
  <c r="CF40" i="44"/>
  <c r="CE40" i="44"/>
  <c r="CC40" i="44"/>
  <c r="CB40" i="44"/>
  <c r="CA40" i="44"/>
  <c r="BZ40" i="44"/>
  <c r="BY40" i="44"/>
  <c r="BW40" i="44"/>
  <c r="BV40" i="44"/>
  <c r="BU40" i="44"/>
  <c r="BT40" i="44"/>
  <c r="BS40" i="44"/>
  <c r="BR40" i="44"/>
  <c r="BQ40" i="44"/>
  <c r="BP40" i="44"/>
  <c r="BO40" i="44"/>
  <c r="BN40" i="44"/>
  <c r="BM40" i="44"/>
  <c r="BI40" i="44"/>
  <c r="BH40" i="44"/>
  <c r="BG40" i="44"/>
  <c r="BF40" i="44"/>
  <c r="BE40" i="44"/>
  <c r="BD40" i="44"/>
  <c r="BC40" i="44"/>
  <c r="AQ40" i="44"/>
  <c r="AP40" i="44"/>
  <c r="AO40" i="44"/>
  <c r="AN40" i="44"/>
  <c r="AM40" i="44"/>
  <c r="AL40" i="44"/>
  <c r="AK40" i="44"/>
  <c r="AJ40" i="44"/>
  <c r="AG40" i="44"/>
  <c r="AF40" i="44"/>
  <c r="AE40" i="44"/>
  <c r="AD40" i="44"/>
  <c r="AC40" i="44"/>
  <c r="AB40" i="44"/>
  <c r="AA40" i="44"/>
  <c r="Z40" i="44"/>
  <c r="Y40" i="44"/>
  <c r="X40" i="44"/>
  <c r="U40" i="44"/>
  <c r="S40" i="44"/>
  <c r="CF39" i="44"/>
  <c r="CE39" i="44"/>
  <c r="CC39" i="44"/>
  <c r="CB39" i="44"/>
  <c r="CG38" i="44"/>
  <c r="BX38" i="44"/>
  <c r="CF37" i="44"/>
  <c r="CE37" i="44"/>
  <c r="CC37" i="44"/>
  <c r="CB37" i="44"/>
  <c r="CG36" i="44"/>
  <c r="BX36" i="44"/>
  <c r="Z12" i="66"/>
  <c r="CF35" i="44"/>
  <c r="CE35" i="44"/>
  <c r="CC35" i="44"/>
  <c r="CB35" i="44"/>
  <c r="CG34" i="44"/>
  <c r="BX34" i="44"/>
  <c r="Z11" i="66"/>
  <c r="AN33" i="44"/>
  <c r="U33" i="44"/>
  <c r="S33" i="44"/>
  <c r="CF32" i="44"/>
  <c r="CE32" i="44"/>
  <c r="CC32" i="44"/>
  <c r="CB32" i="44"/>
  <c r="CA32" i="44"/>
  <c r="BZ32" i="44"/>
  <c r="BY32" i="44"/>
  <c r="BW32" i="44"/>
  <c r="BV32" i="44"/>
  <c r="BU32" i="44"/>
  <c r="BT32" i="44"/>
  <c r="BS32" i="44"/>
  <c r="BR32" i="44"/>
  <c r="BQ32" i="44"/>
  <c r="BP32" i="44"/>
  <c r="BO32" i="44"/>
  <c r="BN32" i="44"/>
  <c r="BM32" i="44"/>
  <c r="BI32" i="44"/>
  <c r="BH32" i="44"/>
  <c r="BG32" i="44"/>
  <c r="BF32" i="44"/>
  <c r="BE32" i="44"/>
  <c r="BD32" i="44"/>
  <c r="BC32" i="44"/>
  <c r="AQ32" i="44"/>
  <c r="AP32" i="44"/>
  <c r="AO32" i="44"/>
  <c r="AN32" i="44"/>
  <c r="AM32" i="44"/>
  <c r="AL32" i="44"/>
  <c r="AK32" i="44"/>
  <c r="AJ32" i="44"/>
  <c r="AG32" i="44"/>
  <c r="AF32" i="44"/>
  <c r="AE32" i="44"/>
  <c r="AD32" i="44"/>
  <c r="AC32" i="44"/>
  <c r="AB32" i="44"/>
  <c r="AA32" i="44"/>
  <c r="Z32" i="44"/>
  <c r="Y32" i="44"/>
  <c r="X32" i="44"/>
  <c r="U32" i="44"/>
  <c r="S32" i="44"/>
  <c r="CF31" i="44"/>
  <c r="CE31" i="44"/>
  <c r="CC31" i="44"/>
  <c r="CB31" i="44"/>
  <c r="CG30" i="44"/>
  <c r="BX30" i="44"/>
  <c r="CF29" i="44"/>
  <c r="CE29" i="44"/>
  <c r="CC29" i="44"/>
  <c r="CB29" i="44"/>
  <c r="CG28" i="44"/>
  <c r="BX28" i="44"/>
  <c r="CG26" i="44"/>
  <c r="BX26" i="44"/>
  <c r="AN25" i="44"/>
  <c r="U25" i="44"/>
  <c r="S25" i="44"/>
  <c r="CF24" i="44"/>
  <c r="CE24" i="44"/>
  <c r="CC24" i="44"/>
  <c r="CB24" i="44"/>
  <c r="CA24" i="44"/>
  <c r="BZ24" i="44"/>
  <c r="BY24" i="44"/>
  <c r="BW24" i="44"/>
  <c r="BV24" i="44"/>
  <c r="BU24" i="44"/>
  <c r="BT24" i="44"/>
  <c r="BS24" i="44"/>
  <c r="BR24" i="44"/>
  <c r="BQ24" i="44"/>
  <c r="BP24" i="44"/>
  <c r="BO24" i="44"/>
  <c r="BN24" i="44"/>
  <c r="BM24" i="44"/>
  <c r="BI24" i="44"/>
  <c r="BH24" i="44"/>
  <c r="BG24" i="44"/>
  <c r="BF24" i="44"/>
  <c r="BE24" i="44"/>
  <c r="BD24" i="44"/>
  <c r="BC24" i="44"/>
  <c r="AQ24" i="44"/>
  <c r="AP24" i="44"/>
  <c r="AO24" i="44"/>
  <c r="AN24" i="44"/>
  <c r="AM24" i="44"/>
  <c r="AL24" i="44"/>
  <c r="AK24" i="44"/>
  <c r="AJ24" i="44"/>
  <c r="AG24" i="44"/>
  <c r="AF24" i="44"/>
  <c r="AE24" i="44"/>
  <c r="AD24" i="44"/>
  <c r="AC24" i="44"/>
  <c r="AB24" i="44"/>
  <c r="AA24" i="44"/>
  <c r="Z24" i="44"/>
  <c r="Y24" i="44"/>
  <c r="X24" i="44"/>
  <c r="U24" i="44"/>
  <c r="S24" i="44"/>
  <c r="CF23" i="44"/>
  <c r="CE23" i="44"/>
  <c r="CC23" i="44"/>
  <c r="CB23" i="44"/>
  <c r="CG22" i="44"/>
  <c r="BX22" i="44"/>
  <c r="Z7" i="66"/>
  <c r="CF21" i="44"/>
  <c r="CE21" i="44"/>
  <c r="CC21" i="44"/>
  <c r="CB21" i="44"/>
  <c r="CG20" i="44"/>
  <c r="BX20" i="44"/>
  <c r="CF19" i="44"/>
  <c r="CE19" i="44"/>
  <c r="CC19" i="44"/>
  <c r="CB19" i="44"/>
  <c r="CG18" i="44"/>
  <c r="BX18" i="44"/>
  <c r="Z5" i="66"/>
  <c r="AN17" i="44"/>
  <c r="U17" i="44"/>
  <c r="S17" i="44"/>
  <c r="CF16" i="44"/>
  <c r="CE16" i="44"/>
  <c r="CC16" i="44"/>
  <c r="CB16" i="44"/>
  <c r="CA16" i="44"/>
  <c r="BZ16" i="44"/>
  <c r="BY16" i="44"/>
  <c r="BW16" i="44"/>
  <c r="BV16" i="44"/>
  <c r="BU16" i="44"/>
  <c r="BT16" i="44"/>
  <c r="BS16" i="44"/>
  <c r="BR16" i="44"/>
  <c r="BQ16" i="44"/>
  <c r="BP16" i="44"/>
  <c r="BO16" i="44"/>
  <c r="BN16" i="44"/>
  <c r="BM16" i="44"/>
  <c r="BI16" i="44"/>
  <c r="BH16" i="44"/>
  <c r="BG16" i="44"/>
  <c r="BF16" i="44"/>
  <c r="BE16" i="44"/>
  <c r="BD16" i="44"/>
  <c r="BC16" i="44"/>
  <c r="AQ16" i="44"/>
  <c r="AP16" i="44"/>
  <c r="AO16" i="44"/>
  <c r="AN16" i="44"/>
  <c r="AM16" i="44"/>
  <c r="AL16" i="44"/>
  <c r="AK16" i="44"/>
  <c r="AJ16" i="44"/>
  <c r="AG16" i="44"/>
  <c r="AF16" i="44"/>
  <c r="AE16" i="44"/>
  <c r="AD16" i="44"/>
  <c r="AC16" i="44"/>
  <c r="AB16" i="44"/>
  <c r="AA16" i="44"/>
  <c r="Z16" i="44"/>
  <c r="Y16" i="44"/>
  <c r="X16" i="44"/>
  <c r="U16" i="44"/>
  <c r="S16" i="44"/>
  <c r="CF15" i="44"/>
  <c r="CE15" i="44"/>
  <c r="CC15" i="44"/>
  <c r="CB15" i="44"/>
  <c r="CG14" i="44"/>
  <c r="BX14" i="44"/>
  <c r="BB14" i="44"/>
  <c r="BA14" i="44"/>
  <c r="CF13" i="44"/>
  <c r="CE13" i="44"/>
  <c r="CC13" i="44"/>
  <c r="CB13" i="44"/>
  <c r="CG12" i="44"/>
  <c r="BX12" i="44"/>
  <c r="BB12" i="44"/>
  <c r="Z3" i="66"/>
  <c r="CF11" i="44"/>
  <c r="CE11" i="44"/>
  <c r="CC11" i="44"/>
  <c r="CB11" i="44"/>
  <c r="CG10" i="44"/>
  <c r="BX10" i="44"/>
  <c r="BB10" i="44"/>
  <c r="BA10" i="44"/>
  <c r="AX44" i="43"/>
  <c r="CG43" i="43"/>
  <c r="BX43" i="43"/>
  <c r="CG42" i="43"/>
  <c r="BX42" i="43"/>
  <c r="BK42" i="43"/>
  <c r="BJ42" i="43" s="1"/>
  <c r="AN41" i="43"/>
  <c r="U41" i="43"/>
  <c r="S41" i="43"/>
  <c r="CF40" i="43"/>
  <c r="CE40" i="43"/>
  <c r="CC40" i="43"/>
  <c r="CB40" i="43"/>
  <c r="CA40" i="43"/>
  <c r="BZ40" i="43"/>
  <c r="BY40" i="43"/>
  <c r="BW40" i="43"/>
  <c r="BV40" i="43"/>
  <c r="BU40" i="43"/>
  <c r="BT40" i="43"/>
  <c r="BS40" i="43"/>
  <c r="BR40" i="43"/>
  <c r="BQ40" i="43"/>
  <c r="BP40" i="43"/>
  <c r="BO40" i="43"/>
  <c r="BN40" i="43"/>
  <c r="BM40" i="43"/>
  <c r="BI40" i="43"/>
  <c r="BH40" i="43"/>
  <c r="BG40" i="43"/>
  <c r="BF40" i="43"/>
  <c r="BE40" i="43"/>
  <c r="BD40" i="43"/>
  <c r="BC40" i="43"/>
  <c r="AQ40" i="43"/>
  <c r="AP40" i="43"/>
  <c r="AO40" i="43"/>
  <c r="AN40" i="43"/>
  <c r="AM40" i="43"/>
  <c r="AL40" i="43"/>
  <c r="AK40" i="43"/>
  <c r="AJ40" i="43"/>
  <c r="AG40" i="43"/>
  <c r="AF40" i="43"/>
  <c r="AE40" i="43"/>
  <c r="AD40" i="43"/>
  <c r="AC40" i="43"/>
  <c r="AB40" i="43"/>
  <c r="AA40" i="43"/>
  <c r="Z40" i="43"/>
  <c r="Y40" i="43"/>
  <c r="X40" i="43"/>
  <c r="U40" i="43"/>
  <c r="S40" i="43"/>
  <c r="CF39" i="43"/>
  <c r="CE39" i="43"/>
  <c r="CC39" i="43"/>
  <c r="CB39" i="43"/>
  <c r="CG38" i="43"/>
  <c r="BX38" i="43"/>
  <c r="Z13" i="64"/>
  <c r="CF37" i="43"/>
  <c r="CE37" i="43"/>
  <c r="CC37" i="43"/>
  <c r="CB37" i="43"/>
  <c r="CG36" i="43"/>
  <c r="BX36" i="43"/>
  <c r="CF35" i="43"/>
  <c r="CE35" i="43"/>
  <c r="CC35" i="43"/>
  <c r="CB35" i="43"/>
  <c r="CG34" i="43"/>
  <c r="BX34" i="43"/>
  <c r="AN33" i="43"/>
  <c r="U33" i="43"/>
  <c r="S33" i="43"/>
  <c r="CF32" i="43"/>
  <c r="CE32" i="43"/>
  <c r="CC32" i="43"/>
  <c r="CB32" i="43"/>
  <c r="CA32" i="43"/>
  <c r="BZ32" i="43"/>
  <c r="BY32" i="43"/>
  <c r="BW32" i="43"/>
  <c r="BV32" i="43"/>
  <c r="BU32" i="43"/>
  <c r="BT32" i="43"/>
  <c r="BS32" i="43"/>
  <c r="BR32" i="43"/>
  <c r="BQ32" i="43"/>
  <c r="BP32" i="43"/>
  <c r="BO32" i="43"/>
  <c r="BN32" i="43"/>
  <c r="BM32" i="43"/>
  <c r="BI32" i="43"/>
  <c r="BH32" i="43"/>
  <c r="BG32" i="43"/>
  <c r="BF32" i="43"/>
  <c r="BE32" i="43"/>
  <c r="BD32" i="43"/>
  <c r="BC32" i="43"/>
  <c r="AQ32" i="43"/>
  <c r="AP32" i="43"/>
  <c r="AO32" i="43"/>
  <c r="AN32" i="43"/>
  <c r="AM32" i="43"/>
  <c r="AL32" i="43"/>
  <c r="AK32" i="43"/>
  <c r="AJ32" i="43"/>
  <c r="AG32" i="43"/>
  <c r="AF32" i="43"/>
  <c r="AE32" i="43"/>
  <c r="AD32" i="43"/>
  <c r="AC32" i="43"/>
  <c r="AB32" i="43"/>
  <c r="AA32" i="43"/>
  <c r="Z32" i="43"/>
  <c r="Y32" i="43"/>
  <c r="X32" i="43"/>
  <c r="U32" i="43"/>
  <c r="S32" i="43"/>
  <c r="CF31" i="43"/>
  <c r="CE31" i="43"/>
  <c r="CC31" i="43"/>
  <c r="CB31" i="43"/>
  <c r="CG30" i="43"/>
  <c r="BX30" i="43"/>
  <c r="CF29" i="43"/>
  <c r="CE29" i="43"/>
  <c r="CC29" i="43"/>
  <c r="CB29" i="43"/>
  <c r="CG28" i="43"/>
  <c r="BX28" i="43"/>
  <c r="Z9" i="64"/>
  <c r="CG26" i="43"/>
  <c r="BX26" i="43"/>
  <c r="Z8" i="64"/>
  <c r="AN25" i="43"/>
  <c r="U25" i="43"/>
  <c r="S25" i="43"/>
  <c r="CF24" i="43"/>
  <c r="CE24" i="43"/>
  <c r="CC24" i="43"/>
  <c r="CB24" i="43"/>
  <c r="CA24" i="43"/>
  <c r="BZ24" i="43"/>
  <c r="BY24" i="43"/>
  <c r="BW24" i="43"/>
  <c r="BV24" i="43"/>
  <c r="BU24" i="43"/>
  <c r="BT24" i="43"/>
  <c r="BS24" i="43"/>
  <c r="BR24" i="43"/>
  <c r="BQ24" i="43"/>
  <c r="BP24" i="43"/>
  <c r="BO24" i="43"/>
  <c r="BN24" i="43"/>
  <c r="BM24" i="43"/>
  <c r="BI24" i="43"/>
  <c r="BH24" i="43"/>
  <c r="BG24" i="43"/>
  <c r="BF24" i="43"/>
  <c r="BE24" i="43"/>
  <c r="BD24" i="43"/>
  <c r="BC24" i="43"/>
  <c r="AQ24" i="43"/>
  <c r="AP24" i="43"/>
  <c r="AO24" i="43"/>
  <c r="AN24" i="43"/>
  <c r="AM24" i="43"/>
  <c r="AL24" i="43"/>
  <c r="AK24" i="43"/>
  <c r="AJ24" i="43"/>
  <c r="AG24" i="43"/>
  <c r="AF24" i="43"/>
  <c r="AE24" i="43"/>
  <c r="AD24" i="43"/>
  <c r="AC24" i="43"/>
  <c r="AB24" i="43"/>
  <c r="AA24" i="43"/>
  <c r="Z24" i="43"/>
  <c r="Y24" i="43"/>
  <c r="X24" i="43"/>
  <c r="U24" i="43"/>
  <c r="S24" i="43"/>
  <c r="CF23" i="43"/>
  <c r="CE23" i="43"/>
  <c r="CC23" i="43"/>
  <c r="CB23" i="43"/>
  <c r="CG22" i="43"/>
  <c r="BX22" i="43"/>
  <c r="CF21" i="43"/>
  <c r="CE21" i="43"/>
  <c r="CC21" i="43"/>
  <c r="CB21" i="43"/>
  <c r="CG20" i="43"/>
  <c r="BX20" i="43"/>
  <c r="Z6" i="64"/>
  <c r="CF19" i="43"/>
  <c r="CE19" i="43"/>
  <c r="CC19" i="43"/>
  <c r="CB19" i="43"/>
  <c r="CG18" i="43"/>
  <c r="BX18" i="43"/>
  <c r="AN17" i="43"/>
  <c r="U17" i="43"/>
  <c r="S17" i="43"/>
  <c r="CF16" i="43"/>
  <c r="CE16" i="43"/>
  <c r="CC16" i="43"/>
  <c r="CB16" i="43"/>
  <c r="CA16" i="43"/>
  <c r="BZ16" i="43"/>
  <c r="BY16" i="43"/>
  <c r="BW16" i="43"/>
  <c r="BV16" i="43"/>
  <c r="BU16" i="43"/>
  <c r="BT16" i="43"/>
  <c r="BS16" i="43"/>
  <c r="BR16" i="43"/>
  <c r="BQ16" i="43"/>
  <c r="BP16" i="43"/>
  <c r="BO16" i="43"/>
  <c r="BN16" i="43"/>
  <c r="BM16" i="43"/>
  <c r="BI16" i="43"/>
  <c r="BH16" i="43"/>
  <c r="BG16" i="43"/>
  <c r="BF16" i="43"/>
  <c r="BE16" i="43"/>
  <c r="BD16" i="43"/>
  <c r="BC16" i="43"/>
  <c r="AQ16" i="43"/>
  <c r="AP16" i="43"/>
  <c r="AO16" i="43"/>
  <c r="AN16" i="43"/>
  <c r="AM16" i="43"/>
  <c r="AL16" i="43"/>
  <c r="AK16" i="43"/>
  <c r="AJ16" i="43"/>
  <c r="AG16" i="43"/>
  <c r="AF16" i="43"/>
  <c r="AE16" i="43"/>
  <c r="AD16" i="43"/>
  <c r="AC16" i="43"/>
  <c r="AB16" i="43"/>
  <c r="AA16" i="43"/>
  <c r="Z16" i="43"/>
  <c r="Y16" i="43"/>
  <c r="X16" i="43"/>
  <c r="U16" i="43"/>
  <c r="S16" i="43"/>
  <c r="CF15" i="43"/>
  <c r="CE15" i="43"/>
  <c r="CC15" i="43"/>
  <c r="CB15" i="43"/>
  <c r="CG14" i="43"/>
  <c r="BX14" i="43"/>
  <c r="BB14" i="43"/>
  <c r="BA14" i="43"/>
  <c r="CF13" i="43"/>
  <c r="CE13" i="43"/>
  <c r="CC13" i="43"/>
  <c r="CB13" i="43"/>
  <c r="CG12" i="43"/>
  <c r="BX12" i="43"/>
  <c r="BB12" i="43"/>
  <c r="Z3" i="64" s="1"/>
  <c r="CF11" i="43"/>
  <c r="CE11" i="43"/>
  <c r="CC11" i="43"/>
  <c r="CB11" i="43"/>
  <c r="CG10" i="43"/>
  <c r="BX10" i="43"/>
  <c r="BB10" i="43"/>
  <c r="BA10" i="43"/>
  <c r="AX44" i="42"/>
  <c r="CG43" i="42"/>
  <c r="BX43" i="42"/>
  <c r="CG42" i="42"/>
  <c r="BX42" i="42"/>
  <c r="BK42" i="42"/>
  <c r="BJ42" i="42" s="1"/>
  <c r="AN41" i="42"/>
  <c r="U41" i="42"/>
  <c r="S41" i="42"/>
  <c r="CF40" i="42"/>
  <c r="CE40" i="42"/>
  <c r="CC40" i="42"/>
  <c r="CB40" i="42"/>
  <c r="CA40" i="42"/>
  <c r="BZ40" i="42"/>
  <c r="BY40" i="42"/>
  <c r="BW40" i="42"/>
  <c r="BV40" i="42"/>
  <c r="BU40" i="42"/>
  <c r="BT40" i="42"/>
  <c r="BS40" i="42"/>
  <c r="BR40" i="42"/>
  <c r="BQ40" i="42"/>
  <c r="BP40" i="42"/>
  <c r="BO40" i="42"/>
  <c r="BN40" i="42"/>
  <c r="BM40" i="42"/>
  <c r="BI40" i="42"/>
  <c r="BH40" i="42"/>
  <c r="BG40" i="42"/>
  <c r="BF40" i="42"/>
  <c r="BE40" i="42"/>
  <c r="BD40" i="42"/>
  <c r="BC40" i="42"/>
  <c r="AQ40" i="42"/>
  <c r="AP40" i="42"/>
  <c r="AO40" i="42"/>
  <c r="AN40" i="42"/>
  <c r="AM40" i="42"/>
  <c r="AL40" i="42"/>
  <c r="AK40" i="42"/>
  <c r="AJ40" i="42"/>
  <c r="AG40" i="42"/>
  <c r="AF40" i="42"/>
  <c r="AE40" i="42"/>
  <c r="AD40" i="42"/>
  <c r="AC40" i="42"/>
  <c r="AB40" i="42"/>
  <c r="AA40" i="42"/>
  <c r="Z40" i="42"/>
  <c r="Y40" i="42"/>
  <c r="X40" i="42"/>
  <c r="U40" i="42"/>
  <c r="S40" i="42"/>
  <c r="CF39" i="42"/>
  <c r="CE39" i="42"/>
  <c r="CC39" i="42"/>
  <c r="CB39" i="42"/>
  <c r="CG38" i="42"/>
  <c r="BX38" i="42"/>
  <c r="Z13" i="62"/>
  <c r="CF37" i="42"/>
  <c r="CE37" i="42"/>
  <c r="CC37" i="42"/>
  <c r="CB37" i="42"/>
  <c r="CG36" i="42"/>
  <c r="BX36" i="42"/>
  <c r="CF35" i="42"/>
  <c r="CE35" i="42"/>
  <c r="CC35" i="42"/>
  <c r="CB35" i="42"/>
  <c r="CG34" i="42"/>
  <c r="BX34" i="42"/>
  <c r="Z11" i="62"/>
  <c r="AN33" i="42"/>
  <c r="U33" i="42"/>
  <c r="S33" i="42"/>
  <c r="CF32" i="42"/>
  <c r="CE32" i="42"/>
  <c r="CC32" i="42"/>
  <c r="CB32" i="42"/>
  <c r="CA32" i="42"/>
  <c r="BZ32" i="42"/>
  <c r="BY32" i="42"/>
  <c r="BW32" i="42"/>
  <c r="BV32" i="42"/>
  <c r="BU32" i="42"/>
  <c r="BT32" i="42"/>
  <c r="BS32" i="42"/>
  <c r="BR32" i="42"/>
  <c r="BQ32" i="42"/>
  <c r="BP32" i="42"/>
  <c r="BO32" i="42"/>
  <c r="BN32" i="42"/>
  <c r="BM32" i="42"/>
  <c r="BI32" i="42"/>
  <c r="BH32" i="42"/>
  <c r="BG32" i="42"/>
  <c r="BF32" i="42"/>
  <c r="BE32" i="42"/>
  <c r="BD32" i="42"/>
  <c r="BC32" i="42"/>
  <c r="AQ32" i="42"/>
  <c r="AP32" i="42"/>
  <c r="AO32" i="42"/>
  <c r="AN32" i="42"/>
  <c r="AM32" i="42"/>
  <c r="AL32" i="42"/>
  <c r="AK32" i="42"/>
  <c r="AJ32" i="42"/>
  <c r="AG32" i="42"/>
  <c r="AF32" i="42"/>
  <c r="AE32" i="42"/>
  <c r="AD32" i="42"/>
  <c r="AC32" i="42"/>
  <c r="AB32" i="42"/>
  <c r="AA32" i="42"/>
  <c r="Z32" i="42"/>
  <c r="Y32" i="42"/>
  <c r="X32" i="42"/>
  <c r="U32" i="42"/>
  <c r="S32" i="42"/>
  <c r="CF31" i="42"/>
  <c r="CE31" i="42"/>
  <c r="CC31" i="42"/>
  <c r="CB31" i="42"/>
  <c r="CG30" i="42"/>
  <c r="BX30" i="42"/>
  <c r="CF29" i="42"/>
  <c r="CE29" i="42"/>
  <c r="CC29" i="42"/>
  <c r="CB29" i="42"/>
  <c r="CG28" i="42"/>
  <c r="BX28" i="42"/>
  <c r="CG26" i="42"/>
  <c r="BX26" i="42"/>
  <c r="AN25" i="42"/>
  <c r="U25" i="42"/>
  <c r="S25" i="42"/>
  <c r="CF24" i="42"/>
  <c r="CE24" i="42"/>
  <c r="CC24" i="42"/>
  <c r="CB24" i="42"/>
  <c r="CA24" i="42"/>
  <c r="BZ24" i="42"/>
  <c r="BY24" i="42"/>
  <c r="BW24" i="42"/>
  <c r="BV24" i="42"/>
  <c r="BU24" i="42"/>
  <c r="BT24" i="42"/>
  <c r="BS24" i="42"/>
  <c r="BR24" i="42"/>
  <c r="BQ24" i="42"/>
  <c r="BP24" i="42"/>
  <c r="BO24" i="42"/>
  <c r="BN24" i="42"/>
  <c r="BM24" i="42"/>
  <c r="BI24" i="42"/>
  <c r="BH24" i="42"/>
  <c r="BG24" i="42"/>
  <c r="BF24" i="42"/>
  <c r="BE24" i="42"/>
  <c r="BD24" i="42"/>
  <c r="BC24" i="42"/>
  <c r="AQ24" i="42"/>
  <c r="AP24" i="42"/>
  <c r="AO24" i="42"/>
  <c r="AN24" i="42"/>
  <c r="AM24" i="42"/>
  <c r="AL24" i="42"/>
  <c r="AK24" i="42"/>
  <c r="AJ24" i="42"/>
  <c r="AG24" i="42"/>
  <c r="AF24" i="42"/>
  <c r="AE24" i="42"/>
  <c r="AD24" i="42"/>
  <c r="AC24" i="42"/>
  <c r="AB24" i="42"/>
  <c r="AA24" i="42"/>
  <c r="Z24" i="42"/>
  <c r="Y24" i="42"/>
  <c r="X24" i="42"/>
  <c r="U24" i="42"/>
  <c r="S24" i="42"/>
  <c r="CF23" i="42"/>
  <c r="CE23" i="42"/>
  <c r="CC23" i="42"/>
  <c r="CB23" i="42"/>
  <c r="CG22" i="42"/>
  <c r="BX22" i="42"/>
  <c r="CF21" i="42"/>
  <c r="CE21" i="42"/>
  <c r="CC21" i="42"/>
  <c r="CB21" i="42"/>
  <c r="CG20" i="42"/>
  <c r="BX20" i="42"/>
  <c r="Z6" i="62"/>
  <c r="CF19" i="42"/>
  <c r="CE19" i="42"/>
  <c r="CC19" i="42"/>
  <c r="CB19" i="42"/>
  <c r="CG18" i="42"/>
  <c r="BX18" i="42"/>
  <c r="Z5" i="62"/>
  <c r="AN17" i="42"/>
  <c r="U17" i="42"/>
  <c r="S17" i="42"/>
  <c r="CF16" i="42"/>
  <c r="CE16" i="42"/>
  <c r="CC16" i="42"/>
  <c r="CB16" i="42"/>
  <c r="CA16" i="42"/>
  <c r="BZ16" i="42"/>
  <c r="BY16" i="42"/>
  <c r="BW16" i="42"/>
  <c r="BV16" i="42"/>
  <c r="BU16" i="42"/>
  <c r="BT16" i="42"/>
  <c r="BS16" i="42"/>
  <c r="BR16" i="42"/>
  <c r="BQ16" i="42"/>
  <c r="BP16" i="42"/>
  <c r="BO16" i="42"/>
  <c r="BN16" i="42"/>
  <c r="BM16" i="42"/>
  <c r="BI16" i="42"/>
  <c r="BH16" i="42"/>
  <c r="BG16" i="42"/>
  <c r="BF16" i="42"/>
  <c r="BE16" i="42"/>
  <c r="BD16" i="42"/>
  <c r="BC16" i="42"/>
  <c r="AQ16" i="42"/>
  <c r="AP16" i="42"/>
  <c r="AO16" i="42"/>
  <c r="AN16" i="42"/>
  <c r="AM16" i="42"/>
  <c r="AL16" i="42"/>
  <c r="AK16" i="42"/>
  <c r="AJ16" i="42"/>
  <c r="AG16" i="42"/>
  <c r="AF16" i="42"/>
  <c r="AE16" i="42"/>
  <c r="AD16" i="42"/>
  <c r="AC16" i="42"/>
  <c r="AB16" i="42"/>
  <c r="AA16" i="42"/>
  <c r="Z16" i="42"/>
  <c r="Y16" i="42"/>
  <c r="X16" i="42"/>
  <c r="U16" i="42"/>
  <c r="S16" i="42"/>
  <c r="CF15" i="42"/>
  <c r="CE15" i="42"/>
  <c r="CC15" i="42"/>
  <c r="CB15" i="42"/>
  <c r="CG14" i="42"/>
  <c r="BX14" i="42"/>
  <c r="BB14" i="42"/>
  <c r="BA14" i="42"/>
  <c r="CF13" i="42"/>
  <c r="CE13" i="42"/>
  <c r="CC13" i="42"/>
  <c r="CB13" i="42"/>
  <c r="CG12" i="42"/>
  <c r="BX12" i="42"/>
  <c r="BB12" i="42"/>
  <c r="Z3" i="62"/>
  <c r="CF11" i="42"/>
  <c r="CE11" i="42"/>
  <c r="CC11" i="42"/>
  <c r="CB11" i="42"/>
  <c r="CG10" i="42"/>
  <c r="BX10" i="42"/>
  <c r="BB10" i="42"/>
  <c r="BA10" i="42"/>
  <c r="AX44" i="41"/>
  <c r="CG43" i="41"/>
  <c r="BX43" i="41"/>
  <c r="CG42" i="41"/>
  <c r="BX42" i="41"/>
  <c r="BK42" i="41"/>
  <c r="BJ42" i="41" s="1"/>
  <c r="AN41" i="41"/>
  <c r="U41" i="41"/>
  <c r="S41" i="41"/>
  <c r="CF40" i="41"/>
  <c r="CE40" i="41"/>
  <c r="CC40" i="41"/>
  <c r="CB40" i="41"/>
  <c r="CA40" i="41"/>
  <c r="BZ40" i="41"/>
  <c r="BY40" i="41"/>
  <c r="BW40" i="41"/>
  <c r="BV40" i="41"/>
  <c r="BU40" i="41"/>
  <c r="BT40" i="41"/>
  <c r="BS40" i="41"/>
  <c r="BR40" i="41"/>
  <c r="BQ40" i="41"/>
  <c r="BP40" i="41"/>
  <c r="BO40" i="41"/>
  <c r="BN40" i="41"/>
  <c r="BM40" i="41"/>
  <c r="BI40" i="41"/>
  <c r="BH40" i="41"/>
  <c r="BG40" i="41"/>
  <c r="BF40" i="41"/>
  <c r="BE40" i="41"/>
  <c r="BD40" i="41"/>
  <c r="BC40" i="41"/>
  <c r="AQ40" i="41"/>
  <c r="AP40" i="41"/>
  <c r="AO40" i="41"/>
  <c r="AN40" i="41"/>
  <c r="AM40" i="41"/>
  <c r="AL40" i="41"/>
  <c r="AK40" i="41"/>
  <c r="AJ40" i="41"/>
  <c r="AG40" i="41"/>
  <c r="AF40" i="41"/>
  <c r="AE40" i="41"/>
  <c r="AD40" i="41"/>
  <c r="AC40" i="41"/>
  <c r="AB40" i="41"/>
  <c r="AA40" i="41"/>
  <c r="Z40" i="41"/>
  <c r="Y40" i="41"/>
  <c r="X40" i="41"/>
  <c r="U40" i="41"/>
  <c r="S40" i="41"/>
  <c r="CF39" i="41"/>
  <c r="CE39" i="41"/>
  <c r="CC39" i="41"/>
  <c r="CB39" i="41"/>
  <c r="CG38" i="41"/>
  <c r="BX38" i="41"/>
  <c r="Z13" i="60"/>
  <c r="CF37" i="41"/>
  <c r="CE37" i="41"/>
  <c r="CC37" i="41"/>
  <c r="CB37" i="41"/>
  <c r="CG36" i="41"/>
  <c r="BX36" i="41"/>
  <c r="CF35" i="41"/>
  <c r="CE35" i="41"/>
  <c r="CC35" i="41"/>
  <c r="CB35" i="41"/>
  <c r="CG34" i="41"/>
  <c r="BX34" i="41"/>
  <c r="Z11" i="60"/>
  <c r="AN33" i="41"/>
  <c r="U33" i="41"/>
  <c r="S33" i="41"/>
  <c r="CF32" i="41"/>
  <c r="CE32" i="41"/>
  <c r="CC32" i="41"/>
  <c r="CB32" i="41"/>
  <c r="CA32" i="41"/>
  <c r="BZ32" i="41"/>
  <c r="BY32" i="41"/>
  <c r="BW32" i="41"/>
  <c r="BV32" i="41"/>
  <c r="BU32" i="41"/>
  <c r="BT32" i="41"/>
  <c r="BS32" i="41"/>
  <c r="BR32" i="41"/>
  <c r="BQ32" i="41"/>
  <c r="BP32" i="41"/>
  <c r="BO32" i="41"/>
  <c r="BN32" i="41"/>
  <c r="BM32" i="41"/>
  <c r="BI32" i="41"/>
  <c r="BH32" i="41"/>
  <c r="BG32" i="41"/>
  <c r="BF32" i="41"/>
  <c r="BE32" i="41"/>
  <c r="BD32" i="41"/>
  <c r="BC32" i="41"/>
  <c r="AQ32" i="41"/>
  <c r="AP32" i="41"/>
  <c r="AO32" i="41"/>
  <c r="AN32" i="41"/>
  <c r="AM32" i="41"/>
  <c r="AL32" i="41"/>
  <c r="AK32" i="41"/>
  <c r="AJ32" i="41"/>
  <c r="AG32" i="41"/>
  <c r="AF32" i="41"/>
  <c r="AE32" i="41"/>
  <c r="AD32" i="41"/>
  <c r="AC32" i="41"/>
  <c r="AB32" i="41"/>
  <c r="AA32" i="41"/>
  <c r="Z32" i="41"/>
  <c r="Y32" i="41"/>
  <c r="X32" i="41"/>
  <c r="U32" i="41"/>
  <c r="S32" i="41"/>
  <c r="CF31" i="41"/>
  <c r="CE31" i="41"/>
  <c r="CC31" i="41"/>
  <c r="CB31" i="41"/>
  <c r="CG30" i="41"/>
  <c r="BX30" i="41"/>
  <c r="CF29" i="41"/>
  <c r="CE29" i="41"/>
  <c r="CC29" i="41"/>
  <c r="CB29" i="41"/>
  <c r="CG28" i="41"/>
  <c r="BX28" i="41"/>
  <c r="CG26" i="41"/>
  <c r="BX26" i="41"/>
  <c r="AN25" i="41"/>
  <c r="U25" i="41"/>
  <c r="S25" i="41"/>
  <c r="CF24" i="41"/>
  <c r="CE24" i="41"/>
  <c r="CC24" i="41"/>
  <c r="CB24" i="41"/>
  <c r="CA24" i="41"/>
  <c r="BZ24" i="41"/>
  <c r="BY24" i="41"/>
  <c r="BW24" i="41"/>
  <c r="BV24" i="41"/>
  <c r="BU24" i="41"/>
  <c r="BT24" i="41"/>
  <c r="BS24" i="41"/>
  <c r="BR24" i="41"/>
  <c r="BQ24" i="41"/>
  <c r="BP24" i="41"/>
  <c r="BO24" i="41"/>
  <c r="BN24" i="41"/>
  <c r="BM24" i="41"/>
  <c r="BI24" i="41"/>
  <c r="BH24" i="41"/>
  <c r="BG24" i="41"/>
  <c r="BF24" i="41"/>
  <c r="BE24" i="41"/>
  <c r="BD24" i="41"/>
  <c r="BC24" i="41"/>
  <c r="AQ24" i="41"/>
  <c r="AP24" i="41"/>
  <c r="AO24" i="41"/>
  <c r="AN24" i="41"/>
  <c r="AM24" i="41"/>
  <c r="AL24" i="41"/>
  <c r="AK24" i="41"/>
  <c r="AJ24" i="41"/>
  <c r="AG24" i="41"/>
  <c r="AF24" i="41"/>
  <c r="AE24" i="41"/>
  <c r="AD24" i="41"/>
  <c r="AC24" i="41"/>
  <c r="AB24" i="41"/>
  <c r="AA24" i="41"/>
  <c r="Z24" i="41"/>
  <c r="Y24" i="41"/>
  <c r="X24" i="41"/>
  <c r="U24" i="41"/>
  <c r="S24" i="41"/>
  <c r="CF23" i="41"/>
  <c r="CE23" i="41"/>
  <c r="CC23" i="41"/>
  <c r="CB23" i="41"/>
  <c r="CG22" i="41"/>
  <c r="BX22" i="41"/>
  <c r="BK22" i="41"/>
  <c r="BJ22" i="41" s="1"/>
  <c r="CF21" i="41"/>
  <c r="CE21" i="41"/>
  <c r="CC21" i="41"/>
  <c r="CB21" i="41"/>
  <c r="CG20" i="41"/>
  <c r="BX20" i="41"/>
  <c r="CF19" i="41"/>
  <c r="CE19" i="41"/>
  <c r="CC19" i="41"/>
  <c r="CB19" i="41"/>
  <c r="CG18" i="41"/>
  <c r="BX18" i="41"/>
  <c r="Z5" i="60"/>
  <c r="AN17" i="41"/>
  <c r="U17" i="41"/>
  <c r="S17" i="41"/>
  <c r="CF16" i="41"/>
  <c r="CE16" i="41"/>
  <c r="CC16" i="41"/>
  <c r="CB16" i="41"/>
  <c r="CA16" i="41"/>
  <c r="BZ16" i="41"/>
  <c r="BY16" i="41"/>
  <c r="BW16" i="41"/>
  <c r="BV16" i="41"/>
  <c r="BU16" i="41"/>
  <c r="BT16" i="41"/>
  <c r="BS16" i="41"/>
  <c r="BR16" i="41"/>
  <c r="BQ16" i="41"/>
  <c r="BP16" i="41"/>
  <c r="BO16" i="41"/>
  <c r="BN16" i="41"/>
  <c r="BM16" i="41"/>
  <c r="BI16" i="41"/>
  <c r="BH16" i="41"/>
  <c r="BG16" i="41"/>
  <c r="BF16" i="41"/>
  <c r="BE16" i="41"/>
  <c r="BD16" i="41"/>
  <c r="BC16" i="41"/>
  <c r="AQ16" i="41"/>
  <c r="AP16" i="41"/>
  <c r="AO16" i="41"/>
  <c r="AN16" i="41"/>
  <c r="AM16" i="41"/>
  <c r="AL16" i="41"/>
  <c r="AK16" i="41"/>
  <c r="AJ16" i="41"/>
  <c r="AG16" i="41"/>
  <c r="AF16" i="41"/>
  <c r="AE16" i="41"/>
  <c r="AD16" i="41"/>
  <c r="AC16" i="41"/>
  <c r="AB16" i="41"/>
  <c r="AA16" i="41"/>
  <c r="Z16" i="41"/>
  <c r="Y16" i="41"/>
  <c r="X16" i="41"/>
  <c r="U16" i="41"/>
  <c r="S16" i="41"/>
  <c r="CF15" i="41"/>
  <c r="CE15" i="41"/>
  <c r="CC15" i="41"/>
  <c r="CB15" i="41"/>
  <c r="CG14" i="41"/>
  <c r="BX14" i="41"/>
  <c r="BB14" i="41"/>
  <c r="BA14" i="41"/>
  <c r="Z4" i="60" s="1"/>
  <c r="CF13" i="41"/>
  <c r="CE13" i="41"/>
  <c r="CC13" i="41"/>
  <c r="CB13" i="41"/>
  <c r="CG12" i="41"/>
  <c r="BX12" i="41"/>
  <c r="BB12" i="41"/>
  <c r="CF11" i="41"/>
  <c r="CE11" i="41"/>
  <c r="CC11" i="41"/>
  <c r="CB11" i="41"/>
  <c r="CG10" i="41"/>
  <c r="BX10" i="41"/>
  <c r="BB10" i="41"/>
  <c r="BA10" i="41"/>
  <c r="AX44" i="40"/>
  <c r="CG43" i="40"/>
  <c r="BX43" i="40"/>
  <c r="CG42" i="40"/>
  <c r="BX42" i="40"/>
  <c r="BK42" i="40"/>
  <c r="BJ42" i="40" s="1"/>
  <c r="AN41" i="40"/>
  <c r="U41" i="40"/>
  <c r="S41" i="40"/>
  <c r="CF40" i="40"/>
  <c r="CE40" i="40"/>
  <c r="CC40" i="40"/>
  <c r="CB40" i="40"/>
  <c r="CA40" i="40"/>
  <c r="BZ40" i="40"/>
  <c r="BY40" i="40"/>
  <c r="BW40" i="40"/>
  <c r="BV40" i="40"/>
  <c r="BU40" i="40"/>
  <c r="BT40" i="40"/>
  <c r="BS40" i="40"/>
  <c r="BR40" i="40"/>
  <c r="BQ40" i="40"/>
  <c r="BP40" i="40"/>
  <c r="BO40" i="40"/>
  <c r="BN40" i="40"/>
  <c r="BM40" i="40"/>
  <c r="BI40" i="40"/>
  <c r="BH40" i="40"/>
  <c r="BG40" i="40"/>
  <c r="BF40" i="40"/>
  <c r="BE40" i="40"/>
  <c r="BD40" i="40"/>
  <c r="BC40" i="40"/>
  <c r="AQ40" i="40"/>
  <c r="AP40" i="40"/>
  <c r="AO40" i="40"/>
  <c r="AN40" i="40"/>
  <c r="AM40" i="40"/>
  <c r="AL40" i="40"/>
  <c r="AK40" i="40"/>
  <c r="AJ40" i="40"/>
  <c r="AG40" i="40"/>
  <c r="AF40" i="40"/>
  <c r="AE40" i="40"/>
  <c r="AD40" i="40"/>
  <c r="AC40" i="40"/>
  <c r="AB40" i="40"/>
  <c r="AA40" i="40"/>
  <c r="Z40" i="40"/>
  <c r="Y40" i="40"/>
  <c r="X40" i="40"/>
  <c r="U40" i="40"/>
  <c r="S40" i="40"/>
  <c r="CF39" i="40"/>
  <c r="CE39" i="40"/>
  <c r="CC39" i="40"/>
  <c r="CB39" i="40"/>
  <c r="CG38" i="40"/>
  <c r="BX38" i="40"/>
  <c r="CF37" i="40"/>
  <c r="CE37" i="40"/>
  <c r="CC37" i="40"/>
  <c r="CB37" i="40"/>
  <c r="CG36" i="40"/>
  <c r="BX36" i="40"/>
  <c r="Z12" i="58"/>
  <c r="CF35" i="40"/>
  <c r="CE35" i="40"/>
  <c r="CC35" i="40"/>
  <c r="CB35" i="40"/>
  <c r="CG34" i="40"/>
  <c r="BX34" i="40"/>
  <c r="Z11" i="58"/>
  <c r="AN33" i="40"/>
  <c r="U33" i="40"/>
  <c r="S33" i="40"/>
  <c r="CF32" i="40"/>
  <c r="CE32" i="40"/>
  <c r="CC32" i="40"/>
  <c r="CB32" i="40"/>
  <c r="CA32" i="40"/>
  <c r="BZ32" i="40"/>
  <c r="BY32" i="40"/>
  <c r="BW32" i="40"/>
  <c r="BV32" i="40"/>
  <c r="BU32" i="40"/>
  <c r="BT32" i="40"/>
  <c r="BS32" i="40"/>
  <c r="BR32" i="40"/>
  <c r="BQ32" i="40"/>
  <c r="BP32" i="40"/>
  <c r="BO32" i="40"/>
  <c r="BN32" i="40"/>
  <c r="BM32" i="40"/>
  <c r="BI32" i="40"/>
  <c r="BH32" i="40"/>
  <c r="BG32" i="40"/>
  <c r="BF32" i="40"/>
  <c r="BE32" i="40"/>
  <c r="BD32" i="40"/>
  <c r="BC32" i="40"/>
  <c r="AQ32" i="40"/>
  <c r="AP32" i="40"/>
  <c r="AO32" i="40"/>
  <c r="AN32" i="40"/>
  <c r="AM32" i="40"/>
  <c r="AL32" i="40"/>
  <c r="AK32" i="40"/>
  <c r="AJ32" i="40"/>
  <c r="AG32" i="40"/>
  <c r="AF32" i="40"/>
  <c r="AE32" i="40"/>
  <c r="AD32" i="40"/>
  <c r="AC32" i="40"/>
  <c r="AB32" i="40"/>
  <c r="AA32" i="40"/>
  <c r="Z32" i="40"/>
  <c r="Y32" i="40"/>
  <c r="X32" i="40"/>
  <c r="U32" i="40"/>
  <c r="S32" i="40"/>
  <c r="CF31" i="40"/>
  <c r="CE31" i="40"/>
  <c r="CC31" i="40"/>
  <c r="CB31" i="40"/>
  <c r="CG30" i="40"/>
  <c r="BX30" i="40"/>
  <c r="Z10" i="58"/>
  <c r="CF29" i="40"/>
  <c r="CE29" i="40"/>
  <c r="CC29" i="40"/>
  <c r="CB29" i="40"/>
  <c r="CG28" i="40"/>
  <c r="BX28" i="40"/>
  <c r="CG26" i="40"/>
  <c r="BX26" i="40"/>
  <c r="AN25" i="40"/>
  <c r="U25" i="40"/>
  <c r="S25" i="40"/>
  <c r="CF24" i="40"/>
  <c r="CE24" i="40"/>
  <c r="CC24" i="40"/>
  <c r="CB24" i="40"/>
  <c r="CA24" i="40"/>
  <c r="BZ24" i="40"/>
  <c r="BY24" i="40"/>
  <c r="BW24" i="40"/>
  <c r="BV24" i="40"/>
  <c r="BU24" i="40"/>
  <c r="BT24" i="40"/>
  <c r="BS24" i="40"/>
  <c r="BR24" i="40"/>
  <c r="BQ24" i="40"/>
  <c r="BP24" i="40"/>
  <c r="BO24" i="40"/>
  <c r="BN24" i="40"/>
  <c r="BM24" i="40"/>
  <c r="BI24" i="40"/>
  <c r="BH24" i="40"/>
  <c r="BG24" i="40"/>
  <c r="BF24" i="40"/>
  <c r="BE24" i="40"/>
  <c r="BD24" i="40"/>
  <c r="BC24" i="40"/>
  <c r="AQ24" i="40"/>
  <c r="AP24" i="40"/>
  <c r="AO24" i="40"/>
  <c r="AN24" i="40"/>
  <c r="AM24" i="40"/>
  <c r="AL24" i="40"/>
  <c r="AK24" i="40"/>
  <c r="AJ24" i="40"/>
  <c r="AG24" i="40"/>
  <c r="AF24" i="40"/>
  <c r="AE24" i="40"/>
  <c r="AD24" i="40"/>
  <c r="AC24" i="40"/>
  <c r="AB24" i="40"/>
  <c r="AA24" i="40"/>
  <c r="Z24" i="40"/>
  <c r="Y24" i="40"/>
  <c r="X24" i="40"/>
  <c r="U24" i="40"/>
  <c r="S24" i="40"/>
  <c r="CF23" i="40"/>
  <c r="CE23" i="40"/>
  <c r="CC23" i="40"/>
  <c r="CB23" i="40"/>
  <c r="CG22" i="40"/>
  <c r="BX22" i="40"/>
  <c r="CF21" i="40"/>
  <c r="CE21" i="40"/>
  <c r="CC21" i="40"/>
  <c r="CB21" i="40"/>
  <c r="CG20" i="40"/>
  <c r="BX20" i="40"/>
  <c r="Z6" i="58"/>
  <c r="CF19" i="40"/>
  <c r="CE19" i="40"/>
  <c r="CC19" i="40"/>
  <c r="CB19" i="40"/>
  <c r="CG18" i="40"/>
  <c r="BX18" i="40"/>
  <c r="AN17" i="40"/>
  <c r="U17" i="40"/>
  <c r="S17" i="40"/>
  <c r="CF16" i="40"/>
  <c r="CE16" i="40"/>
  <c r="CC16" i="40"/>
  <c r="CB16" i="40"/>
  <c r="CA16" i="40"/>
  <c r="BZ16" i="40"/>
  <c r="BY16" i="40"/>
  <c r="BW16" i="40"/>
  <c r="BV16" i="40"/>
  <c r="BU16" i="40"/>
  <c r="BT16" i="40"/>
  <c r="BS16" i="40"/>
  <c r="BR16" i="40"/>
  <c r="BQ16" i="40"/>
  <c r="BP16" i="40"/>
  <c r="BO16" i="40"/>
  <c r="BN16" i="40"/>
  <c r="BM16" i="40"/>
  <c r="BI16" i="40"/>
  <c r="BH16" i="40"/>
  <c r="BG16" i="40"/>
  <c r="BF16" i="40"/>
  <c r="BE16" i="40"/>
  <c r="BD16" i="40"/>
  <c r="BC16" i="40"/>
  <c r="AQ16" i="40"/>
  <c r="AP16" i="40"/>
  <c r="AO16" i="40"/>
  <c r="AN16" i="40"/>
  <c r="AM16" i="40"/>
  <c r="AL16" i="40"/>
  <c r="AK16" i="40"/>
  <c r="AJ16" i="40"/>
  <c r="AG16" i="40"/>
  <c r="AF16" i="40"/>
  <c r="AE16" i="40"/>
  <c r="AD16" i="40"/>
  <c r="AC16" i="40"/>
  <c r="AB16" i="40"/>
  <c r="AA16" i="40"/>
  <c r="Z16" i="40"/>
  <c r="Y16" i="40"/>
  <c r="X16" i="40"/>
  <c r="U16" i="40"/>
  <c r="S16" i="40"/>
  <c r="CF15" i="40"/>
  <c r="CE15" i="40"/>
  <c r="CC15" i="40"/>
  <c r="CB15" i="40"/>
  <c r="CG14" i="40"/>
  <c r="BX14" i="40"/>
  <c r="BB14" i="40"/>
  <c r="BA14" i="40"/>
  <c r="CF13" i="40"/>
  <c r="CE13" i="40"/>
  <c r="CC13" i="40"/>
  <c r="CB13" i="40"/>
  <c r="CG12" i="40"/>
  <c r="BX12" i="40"/>
  <c r="BB12" i="40"/>
  <c r="CF11" i="40"/>
  <c r="CE11" i="40"/>
  <c r="CC11" i="40"/>
  <c r="CB11" i="40"/>
  <c r="CG10" i="40"/>
  <c r="BX10" i="40"/>
  <c r="BB10" i="40"/>
  <c r="BA10" i="40"/>
  <c r="AX44" i="39"/>
  <c r="CG43" i="39"/>
  <c r="BX43" i="39"/>
  <c r="CG42" i="39"/>
  <c r="BX42" i="39"/>
  <c r="BK42" i="39"/>
  <c r="BJ42" i="39" s="1"/>
  <c r="AN41" i="39"/>
  <c r="U41" i="39"/>
  <c r="S41" i="39"/>
  <c r="CF40" i="39"/>
  <c r="CE40" i="39"/>
  <c r="CC40" i="39"/>
  <c r="CB40" i="39"/>
  <c r="CA40" i="39"/>
  <c r="BZ40" i="39"/>
  <c r="BY40" i="39"/>
  <c r="BW40" i="39"/>
  <c r="BV40" i="39"/>
  <c r="BU40" i="39"/>
  <c r="BT40" i="39"/>
  <c r="BS40" i="39"/>
  <c r="BR40" i="39"/>
  <c r="BQ40" i="39"/>
  <c r="BP40" i="39"/>
  <c r="BO40" i="39"/>
  <c r="BN40" i="39"/>
  <c r="BM40" i="39"/>
  <c r="BI40" i="39"/>
  <c r="BH40" i="39"/>
  <c r="BG40" i="39"/>
  <c r="BF40" i="39"/>
  <c r="BE40" i="39"/>
  <c r="BD40" i="39"/>
  <c r="BC40" i="39"/>
  <c r="AQ40" i="39"/>
  <c r="AP40" i="39"/>
  <c r="AO40" i="39"/>
  <c r="AN40" i="39"/>
  <c r="AM40" i="39"/>
  <c r="AL40" i="39"/>
  <c r="AK40" i="39"/>
  <c r="AJ40" i="39"/>
  <c r="AG40" i="39"/>
  <c r="AF40" i="39"/>
  <c r="AE40" i="39"/>
  <c r="AD40" i="39"/>
  <c r="AC40" i="39"/>
  <c r="AB40" i="39"/>
  <c r="AA40" i="39"/>
  <c r="Z40" i="39"/>
  <c r="Y40" i="39"/>
  <c r="X40" i="39"/>
  <c r="U40" i="39"/>
  <c r="S40" i="39"/>
  <c r="CF39" i="39"/>
  <c r="CE39" i="39"/>
  <c r="CC39" i="39"/>
  <c r="CB39" i="39"/>
  <c r="CG38" i="39"/>
  <c r="BX38" i="39"/>
  <c r="CF37" i="39"/>
  <c r="CE37" i="39"/>
  <c r="CC37" i="39"/>
  <c r="CB37" i="39"/>
  <c r="CG36" i="39"/>
  <c r="BX36" i="39"/>
  <c r="Z12" i="56"/>
  <c r="CF35" i="39"/>
  <c r="CE35" i="39"/>
  <c r="CC35" i="39"/>
  <c r="CB35" i="39"/>
  <c r="CG34" i="39"/>
  <c r="BX34" i="39"/>
  <c r="AN33" i="39"/>
  <c r="U33" i="39"/>
  <c r="S33" i="39"/>
  <c r="CF32" i="39"/>
  <c r="CE32" i="39"/>
  <c r="CC32" i="39"/>
  <c r="CB32" i="39"/>
  <c r="CA32" i="39"/>
  <c r="BZ32" i="39"/>
  <c r="BY32" i="39"/>
  <c r="BW32" i="39"/>
  <c r="BV32" i="39"/>
  <c r="BU32" i="39"/>
  <c r="BT32" i="39"/>
  <c r="BS32" i="39"/>
  <c r="BR32" i="39"/>
  <c r="BQ32" i="39"/>
  <c r="BP32" i="39"/>
  <c r="BO32" i="39"/>
  <c r="BN32" i="39"/>
  <c r="BM32" i="39"/>
  <c r="BI32" i="39"/>
  <c r="BH32" i="39"/>
  <c r="BG32" i="39"/>
  <c r="BF32" i="39"/>
  <c r="BE32" i="39"/>
  <c r="BD32" i="39"/>
  <c r="BC32" i="39"/>
  <c r="AQ32" i="39"/>
  <c r="AP32" i="39"/>
  <c r="AO32" i="39"/>
  <c r="AN32" i="39"/>
  <c r="AM32" i="39"/>
  <c r="AL32" i="39"/>
  <c r="AK32" i="39"/>
  <c r="AJ32" i="39"/>
  <c r="AG32" i="39"/>
  <c r="AF32" i="39"/>
  <c r="AE32" i="39"/>
  <c r="AD32" i="39"/>
  <c r="AC32" i="39"/>
  <c r="AB32" i="39"/>
  <c r="AA32" i="39"/>
  <c r="Z32" i="39"/>
  <c r="Y32" i="39"/>
  <c r="X32" i="39"/>
  <c r="U32" i="39"/>
  <c r="S32" i="39"/>
  <c r="CF31" i="39"/>
  <c r="CE31" i="39"/>
  <c r="CC31" i="39"/>
  <c r="CB31" i="39"/>
  <c r="CG30" i="39"/>
  <c r="BX30" i="39"/>
  <c r="Z10" i="56"/>
  <c r="CF29" i="39"/>
  <c r="CE29" i="39"/>
  <c r="CC29" i="39"/>
  <c r="CB29" i="39"/>
  <c r="CG28" i="39"/>
  <c r="BX28" i="39"/>
  <c r="CG26" i="39"/>
  <c r="BX26" i="39"/>
  <c r="AN25" i="39"/>
  <c r="U25" i="39"/>
  <c r="S25" i="39"/>
  <c r="CF24" i="39"/>
  <c r="CE24" i="39"/>
  <c r="CC24" i="39"/>
  <c r="CB24" i="39"/>
  <c r="CA24" i="39"/>
  <c r="BZ24" i="39"/>
  <c r="BY24" i="39"/>
  <c r="BW24" i="39"/>
  <c r="BV24" i="39"/>
  <c r="BU24" i="39"/>
  <c r="BT24" i="39"/>
  <c r="BS24" i="39"/>
  <c r="BR24" i="39"/>
  <c r="BQ24" i="39"/>
  <c r="BP24" i="39"/>
  <c r="BO24" i="39"/>
  <c r="BN24" i="39"/>
  <c r="BM24" i="39"/>
  <c r="BI24" i="39"/>
  <c r="BH24" i="39"/>
  <c r="BG24" i="39"/>
  <c r="BF24" i="39"/>
  <c r="BE24" i="39"/>
  <c r="BD24" i="39"/>
  <c r="BC24" i="39"/>
  <c r="AQ24" i="39"/>
  <c r="AP24" i="39"/>
  <c r="AO24" i="39"/>
  <c r="AN24" i="39"/>
  <c r="AM24" i="39"/>
  <c r="AL24" i="39"/>
  <c r="AK24" i="39"/>
  <c r="AJ24" i="39"/>
  <c r="AG24" i="39"/>
  <c r="AF24" i="39"/>
  <c r="AE24" i="39"/>
  <c r="AD24" i="39"/>
  <c r="AC24" i="39"/>
  <c r="AB24" i="39"/>
  <c r="AA24" i="39"/>
  <c r="Z24" i="39"/>
  <c r="Y24" i="39"/>
  <c r="X24" i="39"/>
  <c r="U24" i="39"/>
  <c r="S24" i="39"/>
  <c r="CF23" i="39"/>
  <c r="CE23" i="39"/>
  <c r="CC23" i="39"/>
  <c r="CB23" i="39"/>
  <c r="CG22" i="39"/>
  <c r="BX22" i="39"/>
  <c r="BK22" i="39"/>
  <c r="BJ22" i="39" s="1"/>
  <c r="CF21" i="39"/>
  <c r="CE21" i="39"/>
  <c r="CC21" i="39"/>
  <c r="CB21" i="39"/>
  <c r="CG20" i="39"/>
  <c r="BX20" i="39"/>
  <c r="CF19" i="39"/>
  <c r="CE19" i="39"/>
  <c r="CC19" i="39"/>
  <c r="CB19" i="39"/>
  <c r="CG18" i="39"/>
  <c r="BX18" i="39"/>
  <c r="AN17" i="39"/>
  <c r="U17" i="39"/>
  <c r="S17" i="39"/>
  <c r="CF16" i="39"/>
  <c r="CE16" i="39"/>
  <c r="CC16" i="39"/>
  <c r="CB16" i="39"/>
  <c r="CA16" i="39"/>
  <c r="BZ16" i="39"/>
  <c r="BY16" i="39"/>
  <c r="BW16" i="39"/>
  <c r="BV16" i="39"/>
  <c r="BU16" i="39"/>
  <c r="BT16" i="39"/>
  <c r="BS16" i="39"/>
  <c r="BR16" i="39"/>
  <c r="BQ16" i="39"/>
  <c r="BP16" i="39"/>
  <c r="BO16" i="39"/>
  <c r="BN16" i="39"/>
  <c r="BM16" i="39"/>
  <c r="BI16" i="39"/>
  <c r="BH16" i="39"/>
  <c r="BG16" i="39"/>
  <c r="BF16" i="39"/>
  <c r="BE16" i="39"/>
  <c r="BD16" i="39"/>
  <c r="BC16" i="39"/>
  <c r="AQ16" i="39"/>
  <c r="AP16" i="39"/>
  <c r="AO16" i="39"/>
  <c r="AN16" i="39"/>
  <c r="AM16" i="39"/>
  <c r="AL16" i="39"/>
  <c r="AK16" i="39"/>
  <c r="AJ16" i="39"/>
  <c r="AG16" i="39"/>
  <c r="AF16" i="39"/>
  <c r="AE16" i="39"/>
  <c r="AD16" i="39"/>
  <c r="AC16" i="39"/>
  <c r="AB16" i="39"/>
  <c r="AA16" i="39"/>
  <c r="Z16" i="39"/>
  <c r="Y16" i="39"/>
  <c r="X16" i="39"/>
  <c r="U16" i="39"/>
  <c r="S16" i="39"/>
  <c r="CF15" i="39"/>
  <c r="CE15" i="39"/>
  <c r="CC15" i="39"/>
  <c r="CB15" i="39"/>
  <c r="CG14" i="39"/>
  <c r="BX14" i="39"/>
  <c r="BA14" i="39"/>
  <c r="Z4" i="56" s="1"/>
  <c r="CF13" i="39"/>
  <c r="CE13" i="39"/>
  <c r="CC13" i="39"/>
  <c r="CB13" i="39"/>
  <c r="CG12" i="39"/>
  <c r="BX12" i="39"/>
  <c r="CF11" i="39"/>
  <c r="CE11" i="39"/>
  <c r="CC11" i="39"/>
  <c r="CB11" i="39"/>
  <c r="CG10" i="39"/>
  <c r="BX10" i="39"/>
  <c r="BA10" i="39"/>
  <c r="AX44" i="38"/>
  <c r="CG43" i="38"/>
  <c r="BX43" i="38"/>
  <c r="CG42" i="38"/>
  <c r="BX42" i="38"/>
  <c r="BK42" i="38"/>
  <c r="BJ42" i="38" s="1"/>
  <c r="AN41" i="38"/>
  <c r="U41" i="38"/>
  <c r="S41" i="38"/>
  <c r="CF40" i="38"/>
  <c r="CE40" i="38"/>
  <c r="CC40" i="38"/>
  <c r="CB40" i="38"/>
  <c r="CA40" i="38"/>
  <c r="BZ40" i="38"/>
  <c r="BY40" i="38"/>
  <c r="BW40" i="38"/>
  <c r="BV40" i="38"/>
  <c r="BU40" i="38"/>
  <c r="BT40" i="38"/>
  <c r="BS40" i="38"/>
  <c r="BR40" i="38"/>
  <c r="BQ40" i="38"/>
  <c r="BP40" i="38"/>
  <c r="BO40" i="38"/>
  <c r="BN40" i="38"/>
  <c r="BM40" i="38"/>
  <c r="BI40" i="38"/>
  <c r="BH40" i="38"/>
  <c r="BG40" i="38"/>
  <c r="BF40" i="38"/>
  <c r="BE40" i="38"/>
  <c r="BD40" i="38"/>
  <c r="BC40" i="38"/>
  <c r="AQ40" i="38"/>
  <c r="AP40" i="38"/>
  <c r="AO40" i="38"/>
  <c r="AN40" i="38"/>
  <c r="AM40" i="38"/>
  <c r="AL40" i="38"/>
  <c r="AK40" i="38"/>
  <c r="AJ40" i="38"/>
  <c r="AG40" i="38"/>
  <c r="AF40" i="38"/>
  <c r="AE40" i="38"/>
  <c r="AD40" i="38"/>
  <c r="AC40" i="38"/>
  <c r="AB40" i="38"/>
  <c r="AA40" i="38"/>
  <c r="Z40" i="38"/>
  <c r="Y40" i="38"/>
  <c r="X40" i="38"/>
  <c r="U40" i="38"/>
  <c r="S40" i="38"/>
  <c r="CF39" i="38"/>
  <c r="CE39" i="38"/>
  <c r="CC39" i="38"/>
  <c r="CB39" i="38"/>
  <c r="CG38" i="38"/>
  <c r="BX38" i="38"/>
  <c r="CF37" i="38"/>
  <c r="CE37" i="38"/>
  <c r="CC37" i="38"/>
  <c r="CB37" i="38"/>
  <c r="CG36" i="38"/>
  <c r="BX36" i="38"/>
  <c r="Z12" i="54"/>
  <c r="CF35" i="38"/>
  <c r="CE35" i="38"/>
  <c r="CC35" i="38"/>
  <c r="CB35" i="38"/>
  <c r="CG34" i="38"/>
  <c r="BX34" i="38"/>
  <c r="AN33" i="38"/>
  <c r="U33" i="38"/>
  <c r="S33" i="38"/>
  <c r="CF32" i="38"/>
  <c r="CE32" i="38"/>
  <c r="CC32" i="38"/>
  <c r="CB32" i="38"/>
  <c r="CA32" i="38"/>
  <c r="BZ32" i="38"/>
  <c r="BY32" i="38"/>
  <c r="BW32" i="38"/>
  <c r="BV32" i="38"/>
  <c r="BU32" i="38"/>
  <c r="BT32" i="38"/>
  <c r="BS32" i="38"/>
  <c r="BR32" i="38"/>
  <c r="BQ32" i="38"/>
  <c r="BP32" i="38"/>
  <c r="BO32" i="38"/>
  <c r="BN32" i="38"/>
  <c r="BM32" i="38"/>
  <c r="BI32" i="38"/>
  <c r="BH32" i="38"/>
  <c r="BG32" i="38"/>
  <c r="BF32" i="38"/>
  <c r="BE32" i="38"/>
  <c r="BD32" i="38"/>
  <c r="BC32" i="38"/>
  <c r="AQ32" i="38"/>
  <c r="AP32" i="38"/>
  <c r="AO32" i="38"/>
  <c r="AN32" i="38"/>
  <c r="AM32" i="38"/>
  <c r="AL32" i="38"/>
  <c r="AK32" i="38"/>
  <c r="AJ32" i="38"/>
  <c r="AG32" i="38"/>
  <c r="AF32" i="38"/>
  <c r="AE32" i="38"/>
  <c r="AD32" i="38"/>
  <c r="AC32" i="38"/>
  <c r="AB32" i="38"/>
  <c r="AA32" i="38"/>
  <c r="Z32" i="38"/>
  <c r="Y32" i="38"/>
  <c r="X32" i="38"/>
  <c r="U32" i="38"/>
  <c r="S32" i="38"/>
  <c r="CF31" i="38"/>
  <c r="CE31" i="38"/>
  <c r="CC31" i="38"/>
  <c r="CB31" i="38"/>
  <c r="CG30" i="38"/>
  <c r="BX30" i="38"/>
  <c r="Z10" i="54"/>
  <c r="CF29" i="38"/>
  <c r="CE29" i="38"/>
  <c r="CC29" i="38"/>
  <c r="CB29" i="38"/>
  <c r="CG28" i="38"/>
  <c r="BX28" i="38"/>
  <c r="Z9" i="54"/>
  <c r="CG26" i="38"/>
  <c r="BX26" i="38"/>
  <c r="AN25" i="38"/>
  <c r="U25" i="38"/>
  <c r="S25" i="38"/>
  <c r="CF24" i="38"/>
  <c r="CE24" i="38"/>
  <c r="CC24" i="38"/>
  <c r="CB24" i="38"/>
  <c r="CA24" i="38"/>
  <c r="BZ24" i="38"/>
  <c r="BY24" i="38"/>
  <c r="BW24" i="38"/>
  <c r="BV24" i="38"/>
  <c r="BU24" i="38"/>
  <c r="BT24" i="38"/>
  <c r="BS24" i="38"/>
  <c r="BR24" i="38"/>
  <c r="BQ24" i="38"/>
  <c r="BP24" i="38"/>
  <c r="BO24" i="38"/>
  <c r="BN24" i="38"/>
  <c r="BM24" i="38"/>
  <c r="BI24" i="38"/>
  <c r="BH24" i="38"/>
  <c r="BG24" i="38"/>
  <c r="BF24" i="38"/>
  <c r="BE24" i="38"/>
  <c r="BD24" i="38"/>
  <c r="BC24" i="38"/>
  <c r="AQ24" i="38"/>
  <c r="AP24" i="38"/>
  <c r="AO24" i="38"/>
  <c r="AN24" i="38"/>
  <c r="AM24" i="38"/>
  <c r="AL24" i="38"/>
  <c r="AK24" i="38"/>
  <c r="AJ24" i="38"/>
  <c r="AG24" i="38"/>
  <c r="AF24" i="38"/>
  <c r="AE24" i="38"/>
  <c r="AD24" i="38"/>
  <c r="AC24" i="38"/>
  <c r="AB24" i="38"/>
  <c r="AA24" i="38"/>
  <c r="Z24" i="38"/>
  <c r="Y24" i="38"/>
  <c r="X24" i="38"/>
  <c r="U24" i="38"/>
  <c r="S24" i="38"/>
  <c r="CF23" i="38"/>
  <c r="CE23" i="38"/>
  <c r="CC23" i="38"/>
  <c r="CB23" i="38"/>
  <c r="CG22" i="38"/>
  <c r="BX22" i="38"/>
  <c r="CF21" i="38"/>
  <c r="CE21" i="38"/>
  <c r="CC21" i="38"/>
  <c r="CB21" i="38"/>
  <c r="CG20" i="38"/>
  <c r="BX20" i="38"/>
  <c r="CF19" i="38"/>
  <c r="CE19" i="38"/>
  <c r="CC19" i="38"/>
  <c r="CB19" i="38"/>
  <c r="CG18" i="38"/>
  <c r="BX18" i="38"/>
  <c r="AN17" i="38"/>
  <c r="U17" i="38"/>
  <c r="S17" i="38"/>
  <c r="CF16" i="38"/>
  <c r="CE16" i="38"/>
  <c r="CC16" i="38"/>
  <c r="CB16" i="38"/>
  <c r="CA16" i="38"/>
  <c r="BZ16" i="38"/>
  <c r="BY16" i="38"/>
  <c r="BW16" i="38"/>
  <c r="BV16" i="38"/>
  <c r="BU16" i="38"/>
  <c r="BT16" i="38"/>
  <c r="BS16" i="38"/>
  <c r="BR16" i="38"/>
  <c r="BQ16" i="38"/>
  <c r="BP16" i="38"/>
  <c r="BO16" i="38"/>
  <c r="BN16" i="38"/>
  <c r="BM16" i="38"/>
  <c r="BI16" i="38"/>
  <c r="BH16" i="38"/>
  <c r="BG16" i="38"/>
  <c r="BF16" i="38"/>
  <c r="BE16" i="38"/>
  <c r="BD16" i="38"/>
  <c r="BC16" i="38"/>
  <c r="AQ16" i="38"/>
  <c r="AP16" i="38"/>
  <c r="AO16" i="38"/>
  <c r="AN16" i="38"/>
  <c r="AM16" i="38"/>
  <c r="AL16" i="38"/>
  <c r="AK16" i="38"/>
  <c r="AJ16" i="38"/>
  <c r="AG16" i="38"/>
  <c r="AF16" i="38"/>
  <c r="AE16" i="38"/>
  <c r="AD16" i="38"/>
  <c r="AC16" i="38"/>
  <c r="AB16" i="38"/>
  <c r="AA16" i="38"/>
  <c r="Z16" i="38"/>
  <c r="Y16" i="38"/>
  <c r="X16" i="38"/>
  <c r="U16" i="38"/>
  <c r="S16" i="38"/>
  <c r="CF15" i="38"/>
  <c r="CE15" i="38"/>
  <c r="CC15" i="38"/>
  <c r="CB15" i="38"/>
  <c r="CG14" i="38"/>
  <c r="BX14" i="38"/>
  <c r="BB14" i="38"/>
  <c r="BA14" i="38"/>
  <c r="CF13" i="38"/>
  <c r="CE13" i="38"/>
  <c r="CC13" i="38"/>
  <c r="CB13" i="38"/>
  <c r="CG12" i="38"/>
  <c r="BX12" i="38"/>
  <c r="BB12" i="38"/>
  <c r="CF11" i="38"/>
  <c r="CE11" i="38"/>
  <c r="CC11" i="38"/>
  <c r="CB11" i="38"/>
  <c r="CG10" i="38"/>
  <c r="BX10" i="38"/>
  <c r="BB10" i="38"/>
  <c r="BA10" i="38"/>
  <c r="AX44" i="37"/>
  <c r="CG43" i="37"/>
  <c r="BX43" i="37"/>
  <c r="CG42" i="37"/>
  <c r="BX42" i="37"/>
  <c r="BK42" i="37"/>
  <c r="BJ42" i="37" s="1"/>
  <c r="AN41" i="37"/>
  <c r="U41" i="37"/>
  <c r="S41" i="37"/>
  <c r="CF40" i="37"/>
  <c r="CE40" i="37"/>
  <c r="CC40" i="37"/>
  <c r="CB40" i="37"/>
  <c r="CA40" i="37"/>
  <c r="BZ40" i="37"/>
  <c r="BY40" i="37"/>
  <c r="BW40" i="37"/>
  <c r="BV40" i="37"/>
  <c r="BU40" i="37"/>
  <c r="BT40" i="37"/>
  <c r="BS40" i="37"/>
  <c r="BR40" i="37"/>
  <c r="BQ40" i="37"/>
  <c r="BP40" i="37"/>
  <c r="BO40" i="37"/>
  <c r="BN40" i="37"/>
  <c r="BM40" i="37"/>
  <c r="BI40" i="37"/>
  <c r="BH40" i="37"/>
  <c r="BG40" i="37"/>
  <c r="BF40" i="37"/>
  <c r="BE40" i="37"/>
  <c r="BD40" i="37"/>
  <c r="BC40" i="37"/>
  <c r="AQ40" i="37"/>
  <c r="AP40" i="37"/>
  <c r="AO40" i="37"/>
  <c r="AN40" i="37"/>
  <c r="AM40" i="37"/>
  <c r="AL40" i="37"/>
  <c r="AK40" i="37"/>
  <c r="AJ40" i="37"/>
  <c r="AG40" i="37"/>
  <c r="AF40" i="37"/>
  <c r="AE40" i="37"/>
  <c r="AD40" i="37"/>
  <c r="AC40" i="37"/>
  <c r="AB40" i="37"/>
  <c r="AA40" i="37"/>
  <c r="Z40" i="37"/>
  <c r="Y40" i="37"/>
  <c r="X40" i="37"/>
  <c r="U40" i="37"/>
  <c r="S40" i="37"/>
  <c r="CF39" i="37"/>
  <c r="CE39" i="37"/>
  <c r="CC39" i="37"/>
  <c r="CB39" i="37"/>
  <c r="CG38" i="37"/>
  <c r="BX38" i="37"/>
  <c r="CF37" i="37"/>
  <c r="CE37" i="37"/>
  <c r="CC37" i="37"/>
  <c r="CB37" i="37"/>
  <c r="CG36" i="37"/>
  <c r="BX36" i="37"/>
  <c r="CF35" i="37"/>
  <c r="CE35" i="37"/>
  <c r="CC35" i="37"/>
  <c r="CB35" i="37"/>
  <c r="CG34" i="37"/>
  <c r="BX34" i="37"/>
  <c r="AN33" i="37"/>
  <c r="U33" i="37"/>
  <c r="S33" i="37"/>
  <c r="CF32" i="37"/>
  <c r="CE32" i="37"/>
  <c r="CC32" i="37"/>
  <c r="CB32" i="37"/>
  <c r="CA32" i="37"/>
  <c r="BZ32" i="37"/>
  <c r="BY32" i="37"/>
  <c r="BW32" i="37"/>
  <c r="BV32" i="37"/>
  <c r="BU32" i="37"/>
  <c r="BT32" i="37"/>
  <c r="BS32" i="37"/>
  <c r="BR32" i="37"/>
  <c r="BQ32" i="37"/>
  <c r="BP32" i="37"/>
  <c r="BO32" i="37"/>
  <c r="BN32" i="37"/>
  <c r="BM32" i="37"/>
  <c r="BI32" i="37"/>
  <c r="BH32" i="37"/>
  <c r="BG32" i="37"/>
  <c r="BF32" i="37"/>
  <c r="BE32" i="37"/>
  <c r="BD32" i="37"/>
  <c r="BC32" i="37"/>
  <c r="AQ32" i="37"/>
  <c r="AP32" i="37"/>
  <c r="AO32" i="37"/>
  <c r="AN32" i="37"/>
  <c r="AM32" i="37"/>
  <c r="AL32" i="37"/>
  <c r="AK32" i="37"/>
  <c r="AJ32" i="37"/>
  <c r="AG32" i="37"/>
  <c r="AF32" i="37"/>
  <c r="AE32" i="37"/>
  <c r="AD32" i="37"/>
  <c r="AC32" i="37"/>
  <c r="AB32" i="37"/>
  <c r="AA32" i="37"/>
  <c r="Z32" i="37"/>
  <c r="Y32" i="37"/>
  <c r="X32" i="37"/>
  <c r="U32" i="37"/>
  <c r="S32" i="37"/>
  <c r="CF31" i="37"/>
  <c r="CE31" i="37"/>
  <c r="CC31" i="37"/>
  <c r="CB31" i="37"/>
  <c r="CG30" i="37"/>
  <c r="BX30" i="37"/>
  <c r="Z10" i="52"/>
  <c r="CF29" i="37"/>
  <c r="CE29" i="37"/>
  <c r="CC29" i="37"/>
  <c r="CB29" i="37"/>
  <c r="CG28" i="37"/>
  <c r="BX28" i="37"/>
  <c r="Z9" i="52"/>
  <c r="CG26" i="37"/>
  <c r="BX26" i="37"/>
  <c r="Z8" i="52"/>
  <c r="AN25" i="37"/>
  <c r="U25" i="37"/>
  <c r="S25" i="37"/>
  <c r="CF24" i="37"/>
  <c r="CE24" i="37"/>
  <c r="CC24" i="37"/>
  <c r="CB24" i="37"/>
  <c r="CA24" i="37"/>
  <c r="BZ24" i="37"/>
  <c r="BY24" i="37"/>
  <c r="BW24" i="37"/>
  <c r="BV24" i="37"/>
  <c r="BU24" i="37"/>
  <c r="BT24" i="37"/>
  <c r="BS24" i="37"/>
  <c r="BR24" i="37"/>
  <c r="BQ24" i="37"/>
  <c r="BP24" i="37"/>
  <c r="BO24" i="37"/>
  <c r="BN24" i="37"/>
  <c r="BM24" i="37"/>
  <c r="BI24" i="37"/>
  <c r="BH24" i="37"/>
  <c r="BG24" i="37"/>
  <c r="BF24" i="37"/>
  <c r="BE24" i="37"/>
  <c r="BD24" i="37"/>
  <c r="BC24" i="37"/>
  <c r="AQ24" i="37"/>
  <c r="AP24" i="37"/>
  <c r="AO24" i="37"/>
  <c r="AN24" i="37"/>
  <c r="AM24" i="37"/>
  <c r="AL24" i="37"/>
  <c r="AK24" i="37"/>
  <c r="AJ24" i="37"/>
  <c r="AG24" i="37"/>
  <c r="AF24" i="37"/>
  <c r="AE24" i="37"/>
  <c r="AD24" i="37"/>
  <c r="AC24" i="37"/>
  <c r="AB24" i="37"/>
  <c r="AA24" i="37"/>
  <c r="Z24" i="37"/>
  <c r="Y24" i="37"/>
  <c r="X24" i="37"/>
  <c r="U24" i="37"/>
  <c r="S24" i="37"/>
  <c r="CF23" i="37"/>
  <c r="CE23" i="37"/>
  <c r="CC23" i="37"/>
  <c r="CB23" i="37"/>
  <c r="CG22" i="37"/>
  <c r="BX22" i="37"/>
  <c r="CF21" i="37"/>
  <c r="CE21" i="37"/>
  <c r="CC21" i="37"/>
  <c r="CB21" i="37"/>
  <c r="CG20" i="37"/>
  <c r="BX20" i="37"/>
  <c r="CF19" i="37"/>
  <c r="CE19" i="37"/>
  <c r="CC19" i="37"/>
  <c r="CB19" i="37"/>
  <c r="CG18" i="37"/>
  <c r="BX18" i="37"/>
  <c r="AN17" i="37"/>
  <c r="U17" i="37"/>
  <c r="S17" i="37"/>
  <c r="CF16" i="37"/>
  <c r="CE16" i="37"/>
  <c r="CC16" i="37"/>
  <c r="CB16" i="37"/>
  <c r="CA16" i="37"/>
  <c r="BZ16" i="37"/>
  <c r="BY16" i="37"/>
  <c r="BW16" i="37"/>
  <c r="BV16" i="37"/>
  <c r="BU16" i="37"/>
  <c r="BT16" i="37"/>
  <c r="BS16" i="37"/>
  <c r="BR16" i="37"/>
  <c r="BQ16" i="37"/>
  <c r="BP16" i="37"/>
  <c r="BO16" i="37"/>
  <c r="BN16" i="37"/>
  <c r="BM16" i="37"/>
  <c r="BI16" i="37"/>
  <c r="BH16" i="37"/>
  <c r="BG16" i="37"/>
  <c r="BF16" i="37"/>
  <c r="BE16" i="37"/>
  <c r="BD16" i="37"/>
  <c r="BC16" i="37"/>
  <c r="AQ16" i="37"/>
  <c r="AP16" i="37"/>
  <c r="AO16" i="37"/>
  <c r="AN16" i="37"/>
  <c r="AM16" i="37"/>
  <c r="AL16" i="37"/>
  <c r="AK16" i="37"/>
  <c r="AJ16" i="37"/>
  <c r="AG16" i="37"/>
  <c r="AF16" i="37"/>
  <c r="AE16" i="37"/>
  <c r="AD16" i="37"/>
  <c r="AC16" i="37"/>
  <c r="AB16" i="37"/>
  <c r="AA16" i="37"/>
  <c r="Z16" i="37"/>
  <c r="Y16" i="37"/>
  <c r="X16" i="37"/>
  <c r="U16" i="37"/>
  <c r="S16" i="37"/>
  <c r="CF15" i="37"/>
  <c r="CE15" i="37"/>
  <c r="CC15" i="37"/>
  <c r="CB15" i="37"/>
  <c r="CG14" i="37"/>
  <c r="BX14" i="37"/>
  <c r="BB14" i="37"/>
  <c r="BA14" i="37"/>
  <c r="Z4" i="52" s="1"/>
  <c r="CF13" i="37"/>
  <c r="CE13" i="37"/>
  <c r="CC13" i="37"/>
  <c r="CB13" i="37"/>
  <c r="CG12" i="37"/>
  <c r="BX12" i="37"/>
  <c r="BB12" i="37"/>
  <c r="Z3" i="52"/>
  <c r="CF11" i="37"/>
  <c r="CE11" i="37"/>
  <c r="CC11" i="37"/>
  <c r="CB11" i="37"/>
  <c r="CG10" i="37"/>
  <c r="BX10" i="37"/>
  <c r="BB10" i="37"/>
  <c r="BA10" i="37"/>
  <c r="AX44" i="36"/>
  <c r="CG43" i="36"/>
  <c r="BX43" i="36"/>
  <c r="CG42" i="36"/>
  <c r="BX42" i="36"/>
  <c r="BK42" i="36"/>
  <c r="BJ42" i="36" s="1"/>
  <c r="AN41" i="36"/>
  <c r="U41" i="36"/>
  <c r="S41" i="36"/>
  <c r="CF40" i="36"/>
  <c r="CE40" i="36"/>
  <c r="CC40" i="36"/>
  <c r="CB40" i="36"/>
  <c r="CA40" i="36"/>
  <c r="BZ40" i="36"/>
  <c r="BY40" i="36"/>
  <c r="BW40" i="36"/>
  <c r="BV40" i="36"/>
  <c r="BU40" i="36"/>
  <c r="BT40" i="36"/>
  <c r="BS40" i="36"/>
  <c r="BR40" i="36"/>
  <c r="BQ40" i="36"/>
  <c r="BP40" i="36"/>
  <c r="BO40" i="36"/>
  <c r="BN40" i="36"/>
  <c r="BM40" i="36"/>
  <c r="BI40" i="36"/>
  <c r="BH40" i="36"/>
  <c r="BG40" i="36"/>
  <c r="BF40" i="36"/>
  <c r="BE40" i="36"/>
  <c r="BD40" i="36"/>
  <c r="BC40" i="36"/>
  <c r="AQ40" i="36"/>
  <c r="AP40" i="36"/>
  <c r="AO40" i="36"/>
  <c r="AN40" i="36"/>
  <c r="AM40" i="36"/>
  <c r="AL40" i="36"/>
  <c r="AK40" i="36"/>
  <c r="AJ40" i="36"/>
  <c r="AG40" i="36"/>
  <c r="AF40" i="36"/>
  <c r="AE40" i="36"/>
  <c r="AD40" i="36"/>
  <c r="AC40" i="36"/>
  <c r="AB40" i="36"/>
  <c r="AA40" i="36"/>
  <c r="Z40" i="36"/>
  <c r="Y40" i="36"/>
  <c r="X40" i="36"/>
  <c r="U40" i="36"/>
  <c r="S40" i="36"/>
  <c r="CF39" i="36"/>
  <c r="CE39" i="36"/>
  <c r="CC39" i="36"/>
  <c r="CB39" i="36"/>
  <c r="CG38" i="36"/>
  <c r="BX38" i="36"/>
  <c r="Z13" i="50"/>
  <c r="CF37" i="36"/>
  <c r="CE37" i="36"/>
  <c r="CC37" i="36"/>
  <c r="CB37" i="36"/>
  <c r="CG36" i="36"/>
  <c r="BX36" i="36"/>
  <c r="Z12" i="50"/>
  <c r="CF35" i="36"/>
  <c r="CE35" i="36"/>
  <c r="CC35" i="36"/>
  <c r="CB35" i="36"/>
  <c r="CG34" i="36"/>
  <c r="BX34" i="36"/>
  <c r="Z11" i="50"/>
  <c r="AN33" i="36"/>
  <c r="U33" i="36"/>
  <c r="S33" i="36"/>
  <c r="CF32" i="36"/>
  <c r="CE32" i="36"/>
  <c r="CC32" i="36"/>
  <c r="CB32" i="36"/>
  <c r="CA32" i="36"/>
  <c r="BZ32" i="36"/>
  <c r="BY32" i="36"/>
  <c r="BW32" i="36"/>
  <c r="BV32" i="36"/>
  <c r="BU32" i="36"/>
  <c r="BT32" i="36"/>
  <c r="BS32" i="36"/>
  <c r="BR32" i="36"/>
  <c r="BQ32" i="36"/>
  <c r="BP32" i="36"/>
  <c r="BO32" i="36"/>
  <c r="BN32" i="36"/>
  <c r="BM32" i="36"/>
  <c r="BI32" i="36"/>
  <c r="BH32" i="36"/>
  <c r="BG32" i="36"/>
  <c r="BF32" i="36"/>
  <c r="BE32" i="36"/>
  <c r="BD32" i="36"/>
  <c r="BC32" i="36"/>
  <c r="AQ32" i="36"/>
  <c r="AP32" i="36"/>
  <c r="AO32" i="36"/>
  <c r="AN32" i="36"/>
  <c r="AM32" i="36"/>
  <c r="AL32" i="36"/>
  <c r="AK32" i="36"/>
  <c r="AJ32" i="36"/>
  <c r="AG32" i="36"/>
  <c r="AF32" i="36"/>
  <c r="AE32" i="36"/>
  <c r="AD32" i="36"/>
  <c r="AC32" i="36"/>
  <c r="AB32" i="36"/>
  <c r="AA32" i="36"/>
  <c r="Z32" i="36"/>
  <c r="Y32" i="36"/>
  <c r="X32" i="36"/>
  <c r="U32" i="36"/>
  <c r="S32" i="36"/>
  <c r="CF31" i="36"/>
  <c r="CE31" i="36"/>
  <c r="CC31" i="36"/>
  <c r="CB31" i="36"/>
  <c r="CG30" i="36"/>
  <c r="BX30" i="36"/>
  <c r="CF29" i="36"/>
  <c r="CE29" i="36"/>
  <c r="CC29" i="36"/>
  <c r="CB29" i="36"/>
  <c r="CG28" i="36"/>
  <c r="BX28" i="36"/>
  <c r="CG26" i="36"/>
  <c r="BX26" i="36"/>
  <c r="Z8" i="50"/>
  <c r="AN25" i="36"/>
  <c r="U25" i="36"/>
  <c r="S25" i="36"/>
  <c r="CF24" i="36"/>
  <c r="CE24" i="36"/>
  <c r="CC24" i="36"/>
  <c r="CB24" i="36"/>
  <c r="CA24" i="36"/>
  <c r="BZ24" i="36"/>
  <c r="BY24" i="36"/>
  <c r="BW24" i="36"/>
  <c r="BV24" i="36"/>
  <c r="BU24" i="36"/>
  <c r="BT24" i="36"/>
  <c r="BS24" i="36"/>
  <c r="BR24" i="36"/>
  <c r="BQ24" i="36"/>
  <c r="BP24" i="36"/>
  <c r="BO24" i="36"/>
  <c r="BN24" i="36"/>
  <c r="BM24" i="36"/>
  <c r="BI24" i="36"/>
  <c r="BH24" i="36"/>
  <c r="BG24" i="36"/>
  <c r="BF24" i="36"/>
  <c r="BE24" i="36"/>
  <c r="BD24" i="36"/>
  <c r="BC24" i="36"/>
  <c r="AQ24" i="36"/>
  <c r="AP24" i="36"/>
  <c r="AO24" i="36"/>
  <c r="AN24" i="36"/>
  <c r="AM24" i="36"/>
  <c r="AL24" i="36"/>
  <c r="AK24" i="36"/>
  <c r="AJ24" i="36"/>
  <c r="AG24" i="36"/>
  <c r="AF24" i="36"/>
  <c r="AE24" i="36"/>
  <c r="AD24" i="36"/>
  <c r="AC24" i="36"/>
  <c r="AB24" i="36"/>
  <c r="AA24" i="36"/>
  <c r="Z24" i="36"/>
  <c r="Y24" i="36"/>
  <c r="X24" i="36"/>
  <c r="U24" i="36"/>
  <c r="S24" i="36"/>
  <c r="CF23" i="36"/>
  <c r="CE23" i="36"/>
  <c r="CC23" i="36"/>
  <c r="CB23" i="36"/>
  <c r="CG22" i="36"/>
  <c r="BX22" i="36"/>
  <c r="CF21" i="36"/>
  <c r="CE21" i="36"/>
  <c r="CC21" i="36"/>
  <c r="CB21" i="36"/>
  <c r="CG20" i="36"/>
  <c r="BX20" i="36"/>
  <c r="CF19" i="36"/>
  <c r="CE19" i="36"/>
  <c r="CC19" i="36"/>
  <c r="CB19" i="36"/>
  <c r="CG18" i="36"/>
  <c r="BX18" i="36"/>
  <c r="AN17" i="36"/>
  <c r="U17" i="36"/>
  <c r="S17" i="36"/>
  <c r="CF16" i="36"/>
  <c r="CE16" i="36"/>
  <c r="CC16" i="36"/>
  <c r="CB16" i="36"/>
  <c r="CA16" i="36"/>
  <c r="BZ16" i="36"/>
  <c r="BY16" i="36"/>
  <c r="BW16" i="36"/>
  <c r="BV16" i="36"/>
  <c r="BU16" i="36"/>
  <c r="BT16" i="36"/>
  <c r="BS16" i="36"/>
  <c r="BR16" i="36"/>
  <c r="BQ16" i="36"/>
  <c r="BP16" i="36"/>
  <c r="BO16" i="36"/>
  <c r="BN16" i="36"/>
  <c r="BM16" i="36"/>
  <c r="BI16" i="36"/>
  <c r="BH16" i="36"/>
  <c r="BG16" i="36"/>
  <c r="BF16" i="36"/>
  <c r="BE16" i="36"/>
  <c r="BD16" i="36"/>
  <c r="BC16" i="36"/>
  <c r="AQ16" i="36"/>
  <c r="AP16" i="36"/>
  <c r="AO16" i="36"/>
  <c r="AN16" i="36"/>
  <c r="AM16" i="36"/>
  <c r="AL16" i="36"/>
  <c r="AK16" i="36"/>
  <c r="AJ16" i="36"/>
  <c r="AG16" i="36"/>
  <c r="AF16" i="36"/>
  <c r="AE16" i="36"/>
  <c r="AD16" i="36"/>
  <c r="AC16" i="36"/>
  <c r="AB16" i="36"/>
  <c r="AA16" i="36"/>
  <c r="Z16" i="36"/>
  <c r="Y16" i="36"/>
  <c r="X16" i="36"/>
  <c r="U16" i="36"/>
  <c r="S16" i="36"/>
  <c r="CF15" i="36"/>
  <c r="CE15" i="36"/>
  <c r="CC15" i="36"/>
  <c r="CB15" i="36"/>
  <c r="CG14" i="36"/>
  <c r="BX14" i="36"/>
  <c r="BB14" i="36"/>
  <c r="BA14" i="36"/>
  <c r="CF13" i="36"/>
  <c r="CE13" i="36"/>
  <c r="CC13" i="36"/>
  <c r="CB13" i="36"/>
  <c r="CG12" i="36"/>
  <c r="BX12" i="36"/>
  <c r="BB12" i="36"/>
  <c r="Z3" i="50"/>
  <c r="CF11" i="36"/>
  <c r="CE11" i="36"/>
  <c r="CC11" i="36"/>
  <c r="CB11" i="36"/>
  <c r="CG10" i="36"/>
  <c r="BX10" i="36"/>
  <c r="BB10" i="36"/>
  <c r="BA10" i="36"/>
  <c r="E40" i="2"/>
  <c r="BZ42" i="2"/>
  <c r="BY42" i="2" s="1"/>
  <c r="CM42" i="2"/>
  <c r="CV42" i="2"/>
  <c r="CM43" i="2"/>
  <c r="CV43" i="2"/>
  <c r="AA4" i="49" l="1"/>
  <c r="AA3" i="49"/>
  <c r="AA2" i="49"/>
  <c r="BC35" i="46"/>
  <c r="BC37" i="46"/>
  <c r="BC31" i="46"/>
  <c r="BC29" i="46"/>
  <c r="BC39" i="46"/>
  <c r="BC21" i="46"/>
  <c r="BC23" i="46"/>
  <c r="BC15" i="46"/>
  <c r="BC27" i="46"/>
  <c r="BC19" i="46"/>
  <c r="BC11" i="46"/>
  <c r="BC13" i="46"/>
  <c r="AG37" i="45"/>
  <c r="AG39" i="45"/>
  <c r="AG35" i="45"/>
  <c r="AG31" i="45"/>
  <c r="AG21" i="45"/>
  <c r="AG23" i="45"/>
  <c r="AG15" i="45"/>
  <c r="AG29" i="45"/>
  <c r="AG19" i="45"/>
  <c r="AG27" i="45"/>
  <c r="AG13" i="45"/>
  <c r="AG11" i="45"/>
  <c r="AA31" i="43"/>
  <c r="AA35" i="43"/>
  <c r="AA39" i="43"/>
  <c r="AA27" i="43"/>
  <c r="AA29" i="43"/>
  <c r="AA21" i="43"/>
  <c r="AA37" i="43"/>
  <c r="AA23" i="43"/>
  <c r="AA11" i="43"/>
  <c r="AA13" i="43"/>
  <c r="AA15" i="43"/>
  <c r="AA19" i="43"/>
  <c r="AF37" i="42"/>
  <c r="AF35" i="42"/>
  <c r="AF39" i="42"/>
  <c r="AF31" i="42"/>
  <c r="AF21" i="42"/>
  <c r="AF23" i="42"/>
  <c r="AF27" i="42"/>
  <c r="AF29" i="42"/>
  <c r="AF15" i="42"/>
  <c r="AF13" i="42"/>
  <c r="AF19" i="42"/>
  <c r="AF11" i="42"/>
  <c r="AM39" i="41"/>
  <c r="AM37" i="41"/>
  <c r="AM19" i="41"/>
  <c r="AM35" i="41"/>
  <c r="AM31" i="41"/>
  <c r="AM23" i="41"/>
  <c r="AM13" i="41"/>
  <c r="AM29" i="41"/>
  <c r="AM27" i="41"/>
  <c r="AM11" i="41"/>
  <c r="AM21" i="41"/>
  <c r="AM15" i="41"/>
  <c r="BF35" i="39"/>
  <c r="BF31" i="39"/>
  <c r="BF37" i="39"/>
  <c r="BF29" i="39"/>
  <c r="BF27" i="39"/>
  <c r="BF19" i="39"/>
  <c r="BF13" i="39"/>
  <c r="BF23" i="39"/>
  <c r="BF39" i="39"/>
  <c r="BF21" i="39"/>
  <c r="BF11" i="39"/>
  <c r="BF15" i="39"/>
  <c r="AL39" i="38"/>
  <c r="AL35" i="38"/>
  <c r="AL31" i="38"/>
  <c r="AL29" i="38"/>
  <c r="AL27" i="38"/>
  <c r="AL37" i="38"/>
  <c r="AL21" i="38"/>
  <c r="AL19" i="38"/>
  <c r="AL11" i="38"/>
  <c r="AL23" i="38"/>
  <c r="AL15" i="38"/>
  <c r="AL13" i="38"/>
  <c r="BD35" i="46"/>
  <c r="BD31" i="46"/>
  <c r="BD29" i="46"/>
  <c r="BD37" i="46"/>
  <c r="BD23" i="46"/>
  <c r="BD39" i="46"/>
  <c r="BD27" i="46"/>
  <c r="BD21" i="46"/>
  <c r="BD19" i="46"/>
  <c r="BD11" i="46"/>
  <c r="BD15" i="46"/>
  <c r="BD13" i="46"/>
  <c r="BC39" i="43"/>
  <c r="BC31" i="43"/>
  <c r="BC35" i="43"/>
  <c r="BC37" i="43"/>
  <c r="BC29" i="43"/>
  <c r="BC27" i="43"/>
  <c r="BC23" i="43"/>
  <c r="BC19" i="43"/>
  <c r="BC11" i="43"/>
  <c r="BC13" i="43"/>
  <c r="BC21" i="43"/>
  <c r="BC15" i="43"/>
  <c r="BB37" i="40"/>
  <c r="BB39" i="40"/>
  <c r="BB29" i="40"/>
  <c r="BB35" i="40"/>
  <c r="BB21" i="40"/>
  <c r="BB19" i="40"/>
  <c r="BB15" i="40"/>
  <c r="BB27" i="40"/>
  <c r="BB13" i="40"/>
  <c r="BB23" i="40"/>
  <c r="BB11" i="40"/>
  <c r="BB31" i="40"/>
  <c r="BA39" i="37"/>
  <c r="BA37" i="37"/>
  <c r="BA31" i="37"/>
  <c r="BA35" i="37"/>
  <c r="BA29" i="37"/>
  <c r="BA27" i="37"/>
  <c r="BA23" i="37"/>
  <c r="BA15" i="37"/>
  <c r="BA19" i="37"/>
  <c r="BA21" i="37"/>
  <c r="BA13" i="37"/>
  <c r="BA11" i="37"/>
  <c r="AQ31" i="44"/>
  <c r="AQ37" i="44"/>
  <c r="AQ39" i="44"/>
  <c r="AQ35" i="44"/>
  <c r="AQ23" i="44"/>
  <c r="AQ19" i="44"/>
  <c r="AQ29" i="44"/>
  <c r="AQ27" i="44"/>
  <c r="AQ21" i="44"/>
  <c r="AQ11" i="44"/>
  <c r="AQ13" i="44"/>
  <c r="AQ15" i="44"/>
  <c r="BC37" i="40"/>
  <c r="BC39" i="40"/>
  <c r="BC29" i="40"/>
  <c r="BC21" i="40"/>
  <c r="BC27" i="40"/>
  <c r="BC23" i="40"/>
  <c r="BC19" i="40"/>
  <c r="BC13" i="40"/>
  <c r="BC15" i="40"/>
  <c r="BC35" i="40"/>
  <c r="BC11" i="40"/>
  <c r="BC31" i="40"/>
  <c r="BB37" i="37"/>
  <c r="BB31" i="37"/>
  <c r="BB39" i="37"/>
  <c r="BB29" i="37"/>
  <c r="BB35" i="37"/>
  <c r="BB27" i="37"/>
  <c r="BB21" i="37"/>
  <c r="BB19" i="37"/>
  <c r="BB23" i="37"/>
  <c r="BB13" i="37"/>
  <c r="BB15" i="37"/>
  <c r="BB11" i="37"/>
  <c r="AL35" i="45"/>
  <c r="AL29" i="45"/>
  <c r="AL39" i="45"/>
  <c r="AL37" i="45"/>
  <c r="AL31" i="45"/>
  <c r="AL27" i="45"/>
  <c r="AL23" i="45"/>
  <c r="AL21" i="45"/>
  <c r="AL19" i="45"/>
  <c r="AL15" i="45"/>
  <c r="AL13" i="45"/>
  <c r="AL11" i="45"/>
  <c r="X39" i="41"/>
  <c r="X37" i="41"/>
  <c r="X31" i="41"/>
  <c r="X29" i="41"/>
  <c r="X23" i="41"/>
  <c r="X27" i="41"/>
  <c r="X21" i="41"/>
  <c r="X19" i="41"/>
  <c r="X15" i="41"/>
  <c r="X11" i="41"/>
  <c r="X13" i="41"/>
  <c r="X35" i="41"/>
  <c r="AP37" i="38"/>
  <c r="AP39" i="38"/>
  <c r="AP29" i="38"/>
  <c r="AP31" i="38"/>
  <c r="AP27" i="38"/>
  <c r="AP21" i="38"/>
  <c r="AP23" i="38"/>
  <c r="AP11" i="38"/>
  <c r="AP35" i="38"/>
  <c r="AP19" i="38"/>
  <c r="AP15" i="38"/>
  <c r="AP13" i="38"/>
  <c r="AF35" i="46"/>
  <c r="AF39" i="46"/>
  <c r="AF37" i="46"/>
  <c r="AF29" i="46"/>
  <c r="AF23" i="46"/>
  <c r="AF27" i="46"/>
  <c r="AF19" i="46"/>
  <c r="AF21" i="46"/>
  <c r="AF11" i="46"/>
  <c r="AF13" i="46"/>
  <c r="AF31" i="46"/>
  <c r="AF15" i="46"/>
  <c r="BA37" i="44"/>
  <c r="BA39" i="44"/>
  <c r="BA35" i="44"/>
  <c r="BA29" i="44"/>
  <c r="BA23" i="44"/>
  <c r="BA19" i="44"/>
  <c r="BA31" i="44"/>
  <c r="BA15" i="44"/>
  <c r="BA21" i="44"/>
  <c r="BA27" i="44"/>
  <c r="BA11" i="44"/>
  <c r="BA13" i="44"/>
  <c r="Y39" i="41"/>
  <c r="Y37" i="41"/>
  <c r="Y31" i="41"/>
  <c r="Y29" i="41"/>
  <c r="Y23" i="41"/>
  <c r="Y21" i="41"/>
  <c r="Y35" i="41"/>
  <c r="Y11" i="41"/>
  <c r="Y15" i="41"/>
  <c r="Y13" i="41"/>
  <c r="Y19" i="41"/>
  <c r="Y27" i="41"/>
  <c r="AQ39" i="38"/>
  <c r="AQ37" i="38"/>
  <c r="AQ29" i="38"/>
  <c r="AQ31" i="38"/>
  <c r="AQ35" i="38"/>
  <c r="AQ27" i="38"/>
  <c r="AQ11" i="38"/>
  <c r="AQ23" i="38"/>
  <c r="AQ15" i="38"/>
  <c r="AQ19" i="38"/>
  <c r="AQ21" i="38"/>
  <c r="AQ13" i="38"/>
  <c r="AP37" i="36"/>
  <c r="AP39" i="36"/>
  <c r="AP23" i="36"/>
  <c r="AP29" i="36"/>
  <c r="AP27" i="36"/>
  <c r="AP31" i="36"/>
  <c r="AP19" i="36"/>
  <c r="AP13" i="36"/>
  <c r="AP11" i="36"/>
  <c r="AP35" i="36"/>
  <c r="AP15" i="36"/>
  <c r="AP21" i="36"/>
  <c r="AO35" i="45"/>
  <c r="AO39" i="45"/>
  <c r="AO37" i="45"/>
  <c r="AO27" i="45"/>
  <c r="AO29" i="45"/>
  <c r="AO23" i="45"/>
  <c r="AO21" i="45"/>
  <c r="AO19" i="45"/>
  <c r="AO31" i="45"/>
  <c r="AO15" i="45"/>
  <c r="AO11" i="45"/>
  <c r="AO13" i="45"/>
  <c r="AM31" i="42"/>
  <c r="AM39" i="42"/>
  <c r="AM35" i="42"/>
  <c r="AM29" i="42"/>
  <c r="AM27" i="42"/>
  <c r="AM19" i="42"/>
  <c r="AM37" i="42"/>
  <c r="AM11" i="42"/>
  <c r="AM13" i="42"/>
  <c r="AM15" i="42"/>
  <c r="AM21" i="42"/>
  <c r="AM23" i="42"/>
  <c r="BF35" i="40"/>
  <c r="BF29" i="40"/>
  <c r="BF39" i="40"/>
  <c r="BF37" i="40"/>
  <c r="BF27" i="40"/>
  <c r="BF31" i="40"/>
  <c r="BF21" i="40"/>
  <c r="BF23" i="40"/>
  <c r="BF19" i="40"/>
  <c r="BF13" i="40"/>
  <c r="BF15" i="40"/>
  <c r="BF11" i="40"/>
  <c r="AJ37" i="46"/>
  <c r="AJ29" i="46"/>
  <c r="AJ27" i="46"/>
  <c r="AJ35" i="46"/>
  <c r="AJ31" i="46"/>
  <c r="AJ21" i="46"/>
  <c r="AJ19" i="46"/>
  <c r="AJ39" i="46"/>
  <c r="AJ15" i="46"/>
  <c r="AJ13" i="46"/>
  <c r="AJ11" i="46"/>
  <c r="AJ23" i="46"/>
  <c r="AA31" i="41"/>
  <c r="AA29" i="41"/>
  <c r="AA37" i="41"/>
  <c r="AA27" i="41"/>
  <c r="AA35" i="41"/>
  <c r="AA39" i="41"/>
  <c r="AA19" i="41"/>
  <c r="AA23" i="41"/>
  <c r="AA21" i="41"/>
  <c r="AA15" i="41"/>
  <c r="AA13" i="41"/>
  <c r="AA11" i="41"/>
  <c r="AM39" i="39"/>
  <c r="AM37" i="39"/>
  <c r="AM31" i="39"/>
  <c r="AM27" i="39"/>
  <c r="AM35" i="39"/>
  <c r="AM21" i="39"/>
  <c r="AM19" i="39"/>
  <c r="AM11" i="39"/>
  <c r="AM13" i="39"/>
  <c r="AM23" i="39"/>
  <c r="AM29" i="39"/>
  <c r="AM15" i="39"/>
  <c r="BF37" i="37"/>
  <c r="BF31" i="37"/>
  <c r="BF39" i="37"/>
  <c r="BF21" i="37"/>
  <c r="BF35" i="37"/>
  <c r="BF23" i="37"/>
  <c r="BF19" i="37"/>
  <c r="BF29" i="37"/>
  <c r="BF13" i="37"/>
  <c r="BF11" i="37"/>
  <c r="BF15" i="37"/>
  <c r="BF27" i="37"/>
  <c r="BE35" i="47"/>
  <c r="BE37" i="47"/>
  <c r="BE29" i="47"/>
  <c r="BE39" i="47"/>
  <c r="BE23" i="47"/>
  <c r="BE27" i="47"/>
  <c r="BE19" i="47"/>
  <c r="BE21" i="47"/>
  <c r="BE15" i="47"/>
  <c r="BE11" i="47"/>
  <c r="BE13" i="47"/>
  <c r="BE31" i="47"/>
  <c r="X39" i="45"/>
  <c r="X29" i="45"/>
  <c r="X27" i="45"/>
  <c r="X31" i="45"/>
  <c r="X35" i="45"/>
  <c r="X21" i="45"/>
  <c r="X15" i="45"/>
  <c r="X11" i="45"/>
  <c r="X23" i="45"/>
  <c r="X19" i="45"/>
  <c r="X13" i="45"/>
  <c r="X37" i="45"/>
  <c r="AJ35" i="43"/>
  <c r="AJ37" i="43"/>
  <c r="AJ29" i="43"/>
  <c r="AJ27" i="43"/>
  <c r="AJ19" i="43"/>
  <c r="AJ23" i="43"/>
  <c r="AJ21" i="43"/>
  <c r="AJ15" i="43"/>
  <c r="AJ31" i="43"/>
  <c r="AJ39" i="43"/>
  <c r="AJ11" i="43"/>
  <c r="AJ13" i="43"/>
  <c r="AP39" i="42"/>
  <c r="AP31" i="42"/>
  <c r="AP29" i="42"/>
  <c r="AP27" i="42"/>
  <c r="AP19" i="42"/>
  <c r="AP21" i="42"/>
  <c r="AP15" i="42"/>
  <c r="AP35" i="42"/>
  <c r="AP13" i="42"/>
  <c r="AP23" i="42"/>
  <c r="AP11" i="42"/>
  <c r="AP37" i="42"/>
  <c r="BC37" i="41"/>
  <c r="BC31" i="41"/>
  <c r="BC35" i="41"/>
  <c r="BC27" i="41"/>
  <c r="BC39" i="41"/>
  <c r="BC19" i="41"/>
  <c r="BC29" i="41"/>
  <c r="BC23" i="41"/>
  <c r="BC21" i="41"/>
  <c r="BC11" i="41"/>
  <c r="BC15" i="41"/>
  <c r="BC13" i="41"/>
  <c r="BH37" i="40"/>
  <c r="BH39" i="40"/>
  <c r="BH35" i="40"/>
  <c r="BH27" i="40"/>
  <c r="BH29" i="40"/>
  <c r="Z9" i="57" s="1"/>
  <c r="BH19" i="40"/>
  <c r="Z5" i="57" s="1"/>
  <c r="BH31" i="40"/>
  <c r="Z10" i="57" s="1"/>
  <c r="BH13" i="40"/>
  <c r="Z3" i="57" s="1"/>
  <c r="BH23" i="40"/>
  <c r="Z7" i="57" s="1"/>
  <c r="BH21" i="40"/>
  <c r="Z6" i="57" s="1"/>
  <c r="BH11" i="40"/>
  <c r="Z2" i="57" s="1"/>
  <c r="BH15" i="40"/>
  <c r="Z4" i="57" s="1"/>
  <c r="BB39" i="38"/>
  <c r="BB35" i="38"/>
  <c r="BB31" i="38"/>
  <c r="BB23" i="38"/>
  <c r="BB19" i="38"/>
  <c r="BB29" i="38"/>
  <c r="BB37" i="38"/>
  <c r="BB27" i="38"/>
  <c r="BB13" i="38"/>
  <c r="BB21" i="38"/>
  <c r="BB15" i="38"/>
  <c r="BB11" i="38"/>
  <c r="BG39" i="37"/>
  <c r="BG27" i="37"/>
  <c r="BG37" i="37"/>
  <c r="BG23" i="37"/>
  <c r="BG35" i="37"/>
  <c r="BG19" i="37"/>
  <c r="BG31" i="37"/>
  <c r="BG13" i="37"/>
  <c r="AC3" i="51" s="1"/>
  <c r="BG29" i="37"/>
  <c r="BG21" i="37"/>
  <c r="BG11" i="37"/>
  <c r="BG15" i="37"/>
  <c r="Z35" i="36"/>
  <c r="Z29" i="36"/>
  <c r="Z31" i="36"/>
  <c r="Z23" i="36"/>
  <c r="Z27" i="36"/>
  <c r="Z39" i="36"/>
  <c r="Z37" i="36"/>
  <c r="Z21" i="36"/>
  <c r="Z15" i="36"/>
  <c r="H4" i="49" s="1"/>
  <c r="Z19" i="36"/>
  <c r="Z13" i="36"/>
  <c r="H3" i="49" s="1"/>
  <c r="Z11" i="36"/>
  <c r="H2" i="49" s="1"/>
  <c r="BA31" i="36"/>
  <c r="BA39" i="36"/>
  <c r="BA29" i="36"/>
  <c r="BA35" i="36"/>
  <c r="BA37" i="36"/>
  <c r="BA23" i="36"/>
  <c r="BA21" i="36"/>
  <c r="BA15" i="36"/>
  <c r="BA27" i="36"/>
  <c r="BA13" i="36"/>
  <c r="BA11" i="36"/>
  <c r="BA19" i="36"/>
  <c r="BF35" i="47"/>
  <c r="BF39" i="47"/>
  <c r="BF37" i="47"/>
  <c r="BF29" i="47"/>
  <c r="BF27" i="47"/>
  <c r="BF23" i="47"/>
  <c r="BF31" i="47"/>
  <c r="BF19" i="47"/>
  <c r="BF13" i="47"/>
  <c r="BF11" i="47"/>
  <c r="BF21" i="47"/>
  <c r="BF15" i="47"/>
  <c r="AL39" i="46"/>
  <c r="AL35" i="46"/>
  <c r="AL27" i="46"/>
  <c r="AL31" i="46"/>
  <c r="AL23" i="46"/>
  <c r="AL37" i="46"/>
  <c r="AL19" i="46"/>
  <c r="AL11" i="46"/>
  <c r="AL15" i="46"/>
  <c r="AL13" i="46"/>
  <c r="AL29" i="46"/>
  <c r="AL21" i="46"/>
  <c r="Y31" i="45"/>
  <c r="Y29" i="45"/>
  <c r="Y27" i="45"/>
  <c r="Y23" i="45"/>
  <c r="Y35" i="45"/>
  <c r="Y21" i="45"/>
  <c r="Y39" i="45"/>
  <c r="Y37" i="45"/>
  <c r="Y19" i="45"/>
  <c r="Y11" i="45"/>
  <c r="Y15" i="45"/>
  <c r="Y13" i="45"/>
  <c r="BE35" i="44"/>
  <c r="BE39" i="44"/>
  <c r="BE37" i="44"/>
  <c r="BE29" i="44"/>
  <c r="BE31" i="44"/>
  <c r="BE21" i="44"/>
  <c r="BE27" i="44"/>
  <c r="BE13" i="44"/>
  <c r="BE11" i="44"/>
  <c r="BE19" i="44"/>
  <c r="BE23" i="44"/>
  <c r="BE15" i="44"/>
  <c r="AK35" i="43"/>
  <c r="AK29" i="43"/>
  <c r="AK27" i="43"/>
  <c r="AK19" i="43"/>
  <c r="AK23" i="43"/>
  <c r="AK37" i="43"/>
  <c r="AK21" i="43"/>
  <c r="AK15" i="43"/>
  <c r="AK31" i="43"/>
  <c r="AK39" i="43"/>
  <c r="AK13" i="43"/>
  <c r="AK11" i="43"/>
  <c r="X39" i="42"/>
  <c r="X35" i="42"/>
  <c r="X37" i="42"/>
  <c r="X23" i="42"/>
  <c r="X31" i="42"/>
  <c r="X29" i="42"/>
  <c r="X21" i="42"/>
  <c r="X11" i="42"/>
  <c r="X19" i="42"/>
  <c r="X27" i="42"/>
  <c r="X13" i="42"/>
  <c r="X15" i="42"/>
  <c r="AQ37" i="42"/>
  <c r="AQ31" i="42"/>
  <c r="AQ29" i="42"/>
  <c r="AQ35" i="42"/>
  <c r="AQ27" i="42"/>
  <c r="AQ39" i="42"/>
  <c r="AQ21" i="42"/>
  <c r="AQ15" i="42"/>
  <c r="AQ19" i="42"/>
  <c r="AQ13" i="42"/>
  <c r="AQ23" i="42"/>
  <c r="AQ11" i="42"/>
  <c r="BD37" i="41"/>
  <c r="BD31" i="41"/>
  <c r="BD35" i="41"/>
  <c r="BD27" i="41"/>
  <c r="BD29" i="41"/>
  <c r="BD15" i="41"/>
  <c r="BD11" i="41"/>
  <c r="BD19" i="41"/>
  <c r="BD21" i="41"/>
  <c r="BD23" i="41"/>
  <c r="BD39" i="41"/>
  <c r="BD13" i="41"/>
  <c r="AJ35" i="40"/>
  <c r="AJ39" i="40"/>
  <c r="AJ31" i="40"/>
  <c r="AJ27" i="40"/>
  <c r="AJ37" i="40"/>
  <c r="AJ19" i="40"/>
  <c r="AJ21" i="40"/>
  <c r="AJ15" i="40"/>
  <c r="AJ23" i="40"/>
  <c r="AJ29" i="40"/>
  <c r="AJ13" i="40"/>
  <c r="AJ11" i="40"/>
  <c r="AA2" i="57"/>
  <c r="AP39" i="39"/>
  <c r="AP37" i="39"/>
  <c r="AP27" i="39"/>
  <c r="AP31" i="39"/>
  <c r="AP35" i="39"/>
  <c r="AP21" i="39"/>
  <c r="AP19" i="39"/>
  <c r="AP13" i="39"/>
  <c r="AP15" i="39"/>
  <c r="AP23" i="39"/>
  <c r="AP29" i="39"/>
  <c r="AP11" i="39"/>
  <c r="BC39" i="38"/>
  <c r="BC37" i="38"/>
  <c r="BC29" i="38"/>
  <c r="BC35" i="38"/>
  <c r="BC31" i="38"/>
  <c r="BC23" i="38"/>
  <c r="BC21" i="38"/>
  <c r="BC27" i="38"/>
  <c r="BC19" i="38"/>
  <c r="BC15" i="38"/>
  <c r="BC11" i="38"/>
  <c r="BC13" i="38"/>
  <c r="AG37" i="37"/>
  <c r="AG31" i="37"/>
  <c r="AG39" i="37"/>
  <c r="AG29" i="37"/>
  <c r="AG35" i="37"/>
  <c r="AG21" i="37"/>
  <c r="AG23" i="37"/>
  <c r="AG27" i="37"/>
  <c r="AG19" i="37"/>
  <c r="AG13" i="37"/>
  <c r="AG15" i="37"/>
  <c r="AG11" i="37"/>
  <c r="BH39" i="37"/>
  <c r="BH37" i="37"/>
  <c r="Z12" i="51" s="1"/>
  <c r="BH31" i="37"/>
  <c r="Z10" i="51" s="1"/>
  <c r="BH27" i="37"/>
  <c r="Z8" i="51" s="1"/>
  <c r="BH35" i="37"/>
  <c r="Z11" i="51" s="1"/>
  <c r="BH23" i="37"/>
  <c r="Z7" i="51" s="1"/>
  <c r="BH19" i="37"/>
  <c r="Z5" i="51" s="1"/>
  <c r="BH29" i="37"/>
  <c r="Z9" i="51" s="1"/>
  <c r="BH21" i="37"/>
  <c r="BH13" i="37"/>
  <c r="BH11" i="37"/>
  <c r="BH15" i="37"/>
  <c r="BB37" i="43"/>
  <c r="BB35" i="43"/>
  <c r="BB39" i="43"/>
  <c r="BB27" i="43"/>
  <c r="BB21" i="43"/>
  <c r="BB31" i="43"/>
  <c r="BB23" i="43"/>
  <c r="BB19" i="43"/>
  <c r="BB29" i="43"/>
  <c r="BB13" i="43"/>
  <c r="BB11" i="43"/>
  <c r="BB15" i="43"/>
  <c r="AK39" i="36"/>
  <c r="AK37" i="36"/>
  <c r="AK31" i="36"/>
  <c r="AK27" i="36"/>
  <c r="AK35" i="36"/>
  <c r="AK23" i="36"/>
  <c r="AK29" i="36"/>
  <c r="AK19" i="36"/>
  <c r="AK21" i="36"/>
  <c r="AK13" i="36"/>
  <c r="AK11" i="36"/>
  <c r="AK15" i="36"/>
  <c r="AA4" i="67"/>
  <c r="AA2" i="67"/>
  <c r="AA3" i="67"/>
  <c r="AO39" i="41"/>
  <c r="AO35" i="41"/>
  <c r="AO31" i="41"/>
  <c r="AO23" i="41"/>
  <c r="AO29" i="41"/>
  <c r="AO27" i="41"/>
  <c r="AO15" i="41"/>
  <c r="AO11" i="41"/>
  <c r="AO19" i="41"/>
  <c r="AO37" i="41"/>
  <c r="AO13" i="41"/>
  <c r="AO21" i="41"/>
  <c r="Z29" i="37"/>
  <c r="Z37" i="37"/>
  <c r="Z27" i="37"/>
  <c r="Z31" i="37"/>
  <c r="Z35" i="37"/>
  <c r="Z39" i="37"/>
  <c r="Z21" i="37"/>
  <c r="Z15" i="37"/>
  <c r="Z19" i="37"/>
  <c r="Z23" i="37"/>
  <c r="Z13" i="37"/>
  <c r="H3" i="51" s="1"/>
  <c r="Z11" i="37"/>
  <c r="AL37" i="36"/>
  <c r="AL31" i="36"/>
  <c r="AL35" i="36"/>
  <c r="AL39" i="36"/>
  <c r="AL27" i="36"/>
  <c r="AL29" i="36"/>
  <c r="AL23" i="36"/>
  <c r="AL21" i="36"/>
  <c r="AL11" i="36"/>
  <c r="AL15" i="36"/>
  <c r="AL19" i="36"/>
  <c r="AL13" i="36"/>
  <c r="AK35" i="45"/>
  <c r="AK29" i="45"/>
  <c r="AK39" i="45"/>
  <c r="AK37" i="45"/>
  <c r="AK31" i="45"/>
  <c r="AK23" i="45"/>
  <c r="AK27" i="45"/>
  <c r="AK21" i="45"/>
  <c r="AK13" i="45"/>
  <c r="AK11" i="45"/>
  <c r="AK15" i="45"/>
  <c r="AK19" i="45"/>
  <c r="AJ37" i="42"/>
  <c r="AJ35" i="42"/>
  <c r="AJ27" i="42"/>
  <c r="AJ23" i="42"/>
  <c r="AJ19" i="42"/>
  <c r="AJ29" i="42"/>
  <c r="AJ13" i="42"/>
  <c r="AJ31" i="42"/>
  <c r="AJ39" i="42"/>
  <c r="AJ21" i="42"/>
  <c r="AJ11" i="42"/>
  <c r="AJ15" i="42"/>
  <c r="AG37" i="39"/>
  <c r="AG39" i="39"/>
  <c r="AG31" i="39"/>
  <c r="AG35" i="39"/>
  <c r="AG23" i="39"/>
  <c r="AG21" i="39"/>
  <c r="AG27" i="39"/>
  <c r="AG29" i="39"/>
  <c r="AG11" i="39"/>
  <c r="AG13" i="39"/>
  <c r="AG15" i="39"/>
  <c r="AG19" i="39"/>
  <c r="AO39" i="38"/>
  <c r="AO31" i="38"/>
  <c r="AO35" i="38"/>
  <c r="AO29" i="38"/>
  <c r="AO27" i="38"/>
  <c r="AO37" i="38"/>
  <c r="AO21" i="38"/>
  <c r="AO19" i="38"/>
  <c r="AO23" i="38"/>
  <c r="AO15" i="38"/>
  <c r="AO11" i="38"/>
  <c r="AO13" i="38"/>
  <c r="AO35" i="36"/>
  <c r="AO39" i="36"/>
  <c r="AO37" i="36"/>
  <c r="AO23" i="36"/>
  <c r="AO27" i="36"/>
  <c r="AO29" i="36"/>
  <c r="AO31" i="36"/>
  <c r="AO19" i="36"/>
  <c r="AO13" i="36"/>
  <c r="AO15" i="36"/>
  <c r="AO21" i="36"/>
  <c r="AO11" i="36"/>
  <c r="Z35" i="44"/>
  <c r="Z39" i="44"/>
  <c r="Z31" i="44"/>
  <c r="Z37" i="44"/>
  <c r="Z23" i="44"/>
  <c r="Z29" i="44"/>
  <c r="Z27" i="44"/>
  <c r="Z11" i="44"/>
  <c r="H2" i="65" s="1"/>
  <c r="Z21" i="44"/>
  <c r="Z15" i="44"/>
  <c r="H4" i="65" s="1"/>
  <c r="Z19" i="44"/>
  <c r="Z13" i="44"/>
  <c r="H3" i="65" s="1"/>
  <c r="BD39" i="37"/>
  <c r="BD35" i="37"/>
  <c r="BD37" i="37"/>
  <c r="BD31" i="37"/>
  <c r="BD19" i="37"/>
  <c r="BD21" i="37"/>
  <c r="BD23" i="37"/>
  <c r="BD15" i="37"/>
  <c r="BD13" i="37"/>
  <c r="BD11" i="37"/>
  <c r="BD27" i="37"/>
  <c r="BD29" i="37"/>
  <c r="BC37" i="47"/>
  <c r="BC39" i="47"/>
  <c r="BC29" i="47"/>
  <c r="BC21" i="47"/>
  <c r="BC23" i="47"/>
  <c r="BC27" i="47"/>
  <c r="BC35" i="47"/>
  <c r="BC15" i="47"/>
  <c r="BC19" i="47"/>
  <c r="BC13" i="47"/>
  <c r="BC11" i="47"/>
  <c r="BC31" i="47"/>
  <c r="BB37" i="44"/>
  <c r="BB35" i="44"/>
  <c r="BB39" i="44"/>
  <c r="BB29" i="44"/>
  <c r="BB21" i="44"/>
  <c r="BB15" i="44"/>
  <c r="BB31" i="44"/>
  <c r="BB23" i="44"/>
  <c r="BB27" i="44"/>
  <c r="BB13" i="44"/>
  <c r="BB19" i="44"/>
  <c r="BB11" i="44"/>
  <c r="BA37" i="41"/>
  <c r="BA35" i="41"/>
  <c r="BA39" i="41"/>
  <c r="BA29" i="41"/>
  <c r="BA31" i="41"/>
  <c r="BA21" i="41"/>
  <c r="BA27" i="41"/>
  <c r="BA19" i="41"/>
  <c r="BA13" i="41"/>
  <c r="BA15" i="41"/>
  <c r="BA23" i="41"/>
  <c r="BA11" i="41"/>
  <c r="X37" i="36"/>
  <c r="X31" i="36"/>
  <c r="X23" i="36"/>
  <c r="X27" i="36"/>
  <c r="X39" i="36"/>
  <c r="X19" i="36"/>
  <c r="X29" i="36"/>
  <c r="X21" i="36"/>
  <c r="X35" i="36"/>
  <c r="X13" i="36"/>
  <c r="X15" i="36"/>
  <c r="X11" i="36"/>
  <c r="BD39" i="47"/>
  <c r="BD35" i="47"/>
  <c r="BD37" i="47"/>
  <c r="BD21" i="47"/>
  <c r="BD23" i="47"/>
  <c r="BD27" i="47"/>
  <c r="BD31" i="47"/>
  <c r="BD29" i="47"/>
  <c r="BD15" i="47"/>
  <c r="BD19" i="47"/>
  <c r="BD11" i="47"/>
  <c r="BD13" i="47"/>
  <c r="AP39" i="45"/>
  <c r="AP37" i="45"/>
  <c r="AP27" i="45"/>
  <c r="AP23" i="45"/>
  <c r="AP29" i="45"/>
  <c r="AP35" i="45"/>
  <c r="AP21" i="45"/>
  <c r="AP19" i="45"/>
  <c r="AP15" i="45"/>
  <c r="AP31" i="45"/>
  <c r="AP13" i="45"/>
  <c r="AP11" i="45"/>
  <c r="BC35" i="44"/>
  <c r="BC39" i="44"/>
  <c r="BC37" i="44"/>
  <c r="BC29" i="44"/>
  <c r="BC21" i="44"/>
  <c r="BC27" i="44"/>
  <c r="BC15" i="44"/>
  <c r="BC13" i="44"/>
  <c r="BC11" i="44"/>
  <c r="BC31" i="44"/>
  <c r="BC23" i="44"/>
  <c r="BC19" i="44"/>
  <c r="AO39" i="42"/>
  <c r="AO31" i="42"/>
  <c r="AO35" i="42"/>
  <c r="AO29" i="42"/>
  <c r="AO23" i="42"/>
  <c r="AO27" i="42"/>
  <c r="AO19" i="42"/>
  <c r="AO21" i="42"/>
  <c r="AO13" i="42"/>
  <c r="AO15" i="42"/>
  <c r="AO11" i="42"/>
  <c r="AO37" i="42"/>
  <c r="AF31" i="40"/>
  <c r="AF29" i="40"/>
  <c r="AF27" i="40"/>
  <c r="AF39" i="40"/>
  <c r="AF19" i="40"/>
  <c r="AF13" i="40"/>
  <c r="AF21" i="40"/>
  <c r="AF15" i="40"/>
  <c r="AF37" i="40"/>
  <c r="AF23" i="40"/>
  <c r="AF35" i="40"/>
  <c r="AF11" i="40"/>
  <c r="BA39" i="38"/>
  <c r="BA31" i="38"/>
  <c r="BA35" i="38"/>
  <c r="BA23" i="38"/>
  <c r="BA21" i="38"/>
  <c r="BA19" i="38"/>
  <c r="BA29" i="38"/>
  <c r="BA37" i="38"/>
  <c r="BA27" i="38"/>
  <c r="BA13" i="38"/>
  <c r="BA15" i="38"/>
  <c r="BA11" i="38"/>
  <c r="Y31" i="36"/>
  <c r="Y23" i="36"/>
  <c r="Y27" i="36"/>
  <c r="Y39" i="36"/>
  <c r="Y29" i="36"/>
  <c r="Y37" i="36"/>
  <c r="Y21" i="36"/>
  <c r="Y35" i="36"/>
  <c r="Y19" i="36"/>
  <c r="Y13" i="36"/>
  <c r="Y15" i="36"/>
  <c r="Y11" i="36"/>
  <c r="AK37" i="46"/>
  <c r="AK39" i="46"/>
  <c r="AK29" i="46"/>
  <c r="AK27" i="46"/>
  <c r="AK31" i="46"/>
  <c r="AK21" i="46"/>
  <c r="AK35" i="46"/>
  <c r="AK23" i="46"/>
  <c r="AK11" i="46"/>
  <c r="AK15" i="46"/>
  <c r="AK19" i="46"/>
  <c r="AK13" i="46"/>
  <c r="AQ35" i="45"/>
  <c r="AQ39" i="45"/>
  <c r="AQ37" i="45"/>
  <c r="AQ29" i="45"/>
  <c r="AQ21" i="45"/>
  <c r="AQ15" i="45"/>
  <c r="AQ31" i="45"/>
  <c r="AQ23" i="45"/>
  <c r="AQ11" i="45"/>
  <c r="AQ19" i="45"/>
  <c r="AQ27" i="45"/>
  <c r="AQ13" i="45"/>
  <c r="BD39" i="44"/>
  <c r="BD35" i="44"/>
  <c r="BD37" i="44"/>
  <c r="BD29" i="44"/>
  <c r="BD27" i="44"/>
  <c r="BD21" i="44"/>
  <c r="BD15" i="44"/>
  <c r="BD13" i="44"/>
  <c r="BD31" i="44"/>
  <c r="BD11" i="44"/>
  <c r="BD23" i="44"/>
  <c r="BD19" i="44"/>
  <c r="AA4" i="63"/>
  <c r="AA3" i="63"/>
  <c r="AA2" i="63"/>
  <c r="AG39" i="40"/>
  <c r="AG35" i="40"/>
  <c r="AG31" i="40"/>
  <c r="AG29" i="40"/>
  <c r="AG37" i="40"/>
  <c r="AG19" i="40"/>
  <c r="AG27" i="40"/>
  <c r="AG13" i="40"/>
  <c r="AG21" i="40"/>
  <c r="AG23" i="40"/>
  <c r="AG11" i="40"/>
  <c r="AG15" i="40"/>
  <c r="AO39" i="39"/>
  <c r="AO37" i="39"/>
  <c r="AO31" i="39"/>
  <c r="AO23" i="39"/>
  <c r="AO27" i="39"/>
  <c r="AO29" i="39"/>
  <c r="AO21" i="39"/>
  <c r="AO19" i="39"/>
  <c r="AO13" i="39"/>
  <c r="AO15" i="39"/>
  <c r="AO35" i="39"/>
  <c r="AO11" i="39"/>
  <c r="AA39" i="38"/>
  <c r="AA35" i="38"/>
  <c r="AA37" i="38"/>
  <c r="AA27" i="38"/>
  <c r="AA19" i="38"/>
  <c r="AA13" i="38"/>
  <c r="AA29" i="38"/>
  <c r="AA23" i="38"/>
  <c r="AA11" i="38"/>
  <c r="AA21" i="38"/>
  <c r="AA15" i="38"/>
  <c r="AA31" i="38"/>
  <c r="AF39" i="37"/>
  <c r="AF37" i="37"/>
  <c r="AF31" i="37"/>
  <c r="AF35" i="37"/>
  <c r="AF27" i="37"/>
  <c r="AF21" i="37"/>
  <c r="AF19" i="37"/>
  <c r="AF23" i="37"/>
  <c r="AF13" i="37"/>
  <c r="AF29" i="37"/>
  <c r="AF11" i="37"/>
  <c r="AF15" i="37"/>
  <c r="AA37" i="36"/>
  <c r="AA31" i="36"/>
  <c r="AA35" i="36"/>
  <c r="AA39" i="36"/>
  <c r="AA29" i="36"/>
  <c r="AA27" i="36"/>
  <c r="AA23" i="36"/>
  <c r="AA21" i="36"/>
  <c r="AA19" i="36"/>
  <c r="AA13" i="36"/>
  <c r="AA15" i="36"/>
  <c r="AA11" i="36"/>
  <c r="BB31" i="36"/>
  <c r="BB37" i="36"/>
  <c r="BB35" i="36"/>
  <c r="BB39" i="36"/>
  <c r="BB23" i="36"/>
  <c r="BB21" i="36"/>
  <c r="BB15" i="36"/>
  <c r="BB29" i="36"/>
  <c r="BB27" i="36"/>
  <c r="BB13" i="36"/>
  <c r="BB11" i="36"/>
  <c r="BB19" i="36"/>
  <c r="AF37" i="47"/>
  <c r="AF39" i="47"/>
  <c r="AF35" i="47"/>
  <c r="AF29" i="47"/>
  <c r="AF21" i="47"/>
  <c r="AF23" i="47"/>
  <c r="AF31" i="47"/>
  <c r="AF15" i="47"/>
  <c r="AF19" i="47"/>
  <c r="AF11" i="47"/>
  <c r="AF27" i="47"/>
  <c r="AF13" i="47"/>
  <c r="BG35" i="47"/>
  <c r="BG39" i="47"/>
  <c r="BG37" i="47"/>
  <c r="BG29" i="47"/>
  <c r="BG27" i="47"/>
  <c r="BG31" i="47"/>
  <c r="BG21" i="47"/>
  <c r="BG23" i="47"/>
  <c r="BG15" i="47"/>
  <c r="BG11" i="47"/>
  <c r="AC2" i="71" s="1"/>
  <c r="BG19" i="47"/>
  <c r="BG13" i="47"/>
  <c r="AC3" i="71" s="1"/>
  <c r="AM39" i="46"/>
  <c r="AM27" i="46"/>
  <c r="AM31" i="46"/>
  <c r="AM37" i="46"/>
  <c r="AM29" i="46"/>
  <c r="AM23" i="46"/>
  <c r="AM35" i="46"/>
  <c r="AM21" i="46"/>
  <c r="AM15" i="46"/>
  <c r="AM13" i="46"/>
  <c r="AM19" i="46"/>
  <c r="AM11" i="46"/>
  <c r="Z35" i="45"/>
  <c r="Z39" i="45"/>
  <c r="Z37" i="45"/>
  <c r="Z27" i="45"/>
  <c r="Z29" i="45"/>
  <c r="Z11" i="45"/>
  <c r="H2" i="67" s="1"/>
  <c r="Z31" i="45"/>
  <c r="Z21" i="45"/>
  <c r="Z19" i="45"/>
  <c r="Z23" i="45"/>
  <c r="Z13" i="45"/>
  <c r="Z15" i="45"/>
  <c r="H4" i="67" s="1"/>
  <c r="BA39" i="45"/>
  <c r="BA37" i="45"/>
  <c r="BA35" i="45"/>
  <c r="BA11" i="45"/>
  <c r="BA31" i="45"/>
  <c r="BA13" i="45"/>
  <c r="BA29" i="45"/>
  <c r="BA21" i="45"/>
  <c r="BA27" i="45"/>
  <c r="BA23" i="45"/>
  <c r="BA19" i="45"/>
  <c r="BA15" i="45"/>
  <c r="BF35" i="44"/>
  <c r="BF39" i="44"/>
  <c r="BF27" i="44"/>
  <c r="BF19" i="44"/>
  <c r="BF21" i="44"/>
  <c r="BF29" i="44"/>
  <c r="BF37" i="44"/>
  <c r="BF31" i="44"/>
  <c r="BF11" i="44"/>
  <c r="BF23" i="44"/>
  <c r="BF13" i="44"/>
  <c r="BF15" i="44"/>
  <c r="AL35" i="43"/>
  <c r="AL27" i="43"/>
  <c r="AL37" i="43"/>
  <c r="AL21" i="43"/>
  <c r="AL29" i="43"/>
  <c r="AL15" i="43"/>
  <c r="AL31" i="43"/>
  <c r="AL23" i="43"/>
  <c r="AL39" i="43"/>
  <c r="AL19" i="43"/>
  <c r="AL13" i="43"/>
  <c r="AL11" i="43"/>
  <c r="Y39" i="42"/>
  <c r="Y35" i="42"/>
  <c r="Y29" i="42"/>
  <c r="Y37" i="42"/>
  <c r="Y31" i="42"/>
  <c r="Y21" i="42"/>
  <c r="Y15" i="42"/>
  <c r="Y11" i="42"/>
  <c r="Y19" i="42"/>
  <c r="Y23" i="42"/>
  <c r="Y27" i="42"/>
  <c r="Y13" i="42"/>
  <c r="BE39" i="41"/>
  <c r="BE35" i="41"/>
  <c r="BE31" i="41"/>
  <c r="BE27" i="41"/>
  <c r="BE29" i="41"/>
  <c r="BE23" i="41"/>
  <c r="BE21" i="41"/>
  <c r="BE37" i="41"/>
  <c r="BE11" i="41"/>
  <c r="BE15" i="41"/>
  <c r="BE13" i="41"/>
  <c r="BE19" i="41"/>
  <c r="AK35" i="40"/>
  <c r="AK39" i="40"/>
  <c r="AK31" i="40"/>
  <c r="AK37" i="40"/>
  <c r="AK27" i="40"/>
  <c r="AK19" i="40"/>
  <c r="AK13" i="40"/>
  <c r="AK15" i="40"/>
  <c r="AK11" i="40"/>
  <c r="AK23" i="40"/>
  <c r="AK29" i="40"/>
  <c r="AK21" i="40"/>
  <c r="X35" i="39"/>
  <c r="X31" i="39"/>
  <c r="X39" i="39"/>
  <c r="X23" i="39"/>
  <c r="X27" i="39"/>
  <c r="X19" i="39"/>
  <c r="X37" i="39"/>
  <c r="X29" i="39"/>
  <c r="X13" i="39"/>
  <c r="X15" i="39"/>
  <c r="X21" i="39"/>
  <c r="X11" i="39"/>
  <c r="AQ29" i="39"/>
  <c r="AQ31" i="39"/>
  <c r="AQ39" i="39"/>
  <c r="AQ35" i="39"/>
  <c r="AQ21" i="39"/>
  <c r="AQ19" i="39"/>
  <c r="AQ23" i="39"/>
  <c r="AQ15" i="39"/>
  <c r="AQ37" i="39"/>
  <c r="AQ13" i="39"/>
  <c r="AQ11" i="39"/>
  <c r="AQ27" i="39"/>
  <c r="BD39" i="38"/>
  <c r="BD37" i="38"/>
  <c r="BD35" i="38"/>
  <c r="BD23" i="38"/>
  <c r="BD21" i="38"/>
  <c r="BD29" i="38"/>
  <c r="BD27" i="38"/>
  <c r="BD19" i="38"/>
  <c r="BD11" i="38"/>
  <c r="BD31" i="38"/>
  <c r="BD13" i="38"/>
  <c r="BD15" i="38"/>
  <c r="AJ39" i="37"/>
  <c r="AJ31" i="37"/>
  <c r="AJ35" i="37"/>
  <c r="AJ37" i="37"/>
  <c r="AJ19" i="37"/>
  <c r="AJ21" i="37"/>
  <c r="AJ23" i="37"/>
  <c r="AJ29" i="37"/>
  <c r="AJ15" i="37"/>
  <c r="AJ13" i="37"/>
  <c r="AJ11" i="37"/>
  <c r="AJ27" i="37"/>
  <c r="AA3" i="51"/>
  <c r="AA2" i="51"/>
  <c r="AA4" i="51"/>
  <c r="AG31" i="43"/>
  <c r="AG37" i="43"/>
  <c r="AG29" i="43"/>
  <c r="AG23" i="43"/>
  <c r="AG21" i="43"/>
  <c r="AG19" i="43"/>
  <c r="AG27" i="43"/>
  <c r="AG39" i="43"/>
  <c r="AG13" i="43"/>
  <c r="AG35" i="43"/>
  <c r="AG15" i="43"/>
  <c r="AG11" i="43"/>
  <c r="AA35" i="42"/>
  <c r="AA31" i="42"/>
  <c r="AA37" i="42"/>
  <c r="AA39" i="42"/>
  <c r="AA29" i="42"/>
  <c r="AA23" i="42"/>
  <c r="AA27" i="42"/>
  <c r="AA21" i="42"/>
  <c r="AA15" i="42"/>
  <c r="AA11" i="42"/>
  <c r="AA13" i="42"/>
  <c r="AA19" i="42"/>
  <c r="BE27" i="36"/>
  <c r="BE31" i="36"/>
  <c r="BE39" i="36"/>
  <c r="BE37" i="36"/>
  <c r="BE35" i="36"/>
  <c r="BE21" i="36"/>
  <c r="BE23" i="36"/>
  <c r="BE29" i="36"/>
  <c r="BE13" i="36"/>
  <c r="BE11" i="36"/>
  <c r="V2" i="49" s="1"/>
  <c r="BE19" i="36"/>
  <c r="BE15" i="36"/>
  <c r="AK29" i="47"/>
  <c r="AK39" i="47"/>
  <c r="AK35" i="47"/>
  <c r="AK31" i="47"/>
  <c r="AK27" i="47"/>
  <c r="AK21" i="47"/>
  <c r="AK37" i="47"/>
  <c r="AK23" i="47"/>
  <c r="AK15" i="47"/>
  <c r="AK19" i="47"/>
  <c r="AK13" i="47"/>
  <c r="AK11" i="47"/>
  <c r="X35" i="46"/>
  <c r="X39" i="46"/>
  <c r="X37" i="46"/>
  <c r="X31" i="46"/>
  <c r="X27" i="46"/>
  <c r="X29" i="46"/>
  <c r="X19" i="46"/>
  <c r="X21" i="46"/>
  <c r="X23" i="46"/>
  <c r="X13" i="46"/>
  <c r="X11" i="46"/>
  <c r="X15" i="46"/>
  <c r="AQ35" i="46"/>
  <c r="AQ39" i="46"/>
  <c r="AQ31" i="46"/>
  <c r="AQ27" i="46"/>
  <c r="AQ37" i="46"/>
  <c r="AQ29" i="46"/>
  <c r="AQ23" i="46"/>
  <c r="AQ21" i="46"/>
  <c r="AQ19" i="46"/>
  <c r="AQ15" i="46"/>
  <c r="AQ13" i="46"/>
  <c r="AQ11" i="46"/>
  <c r="BD35" i="45"/>
  <c r="BD37" i="45"/>
  <c r="BD21" i="45"/>
  <c r="BD39" i="45"/>
  <c r="BD31" i="45"/>
  <c r="BD27" i="45"/>
  <c r="BD13" i="45"/>
  <c r="BD11" i="45"/>
  <c r="BD23" i="45"/>
  <c r="BD29" i="45"/>
  <c r="BD19" i="45"/>
  <c r="BD15" i="45"/>
  <c r="AJ37" i="44"/>
  <c r="AJ35" i="44"/>
  <c r="AJ31" i="44"/>
  <c r="AJ27" i="44"/>
  <c r="AJ19" i="44"/>
  <c r="AJ39" i="44"/>
  <c r="AJ21" i="44"/>
  <c r="AJ23" i="44"/>
  <c r="AJ13" i="44"/>
  <c r="AJ15" i="44"/>
  <c r="AJ11" i="44"/>
  <c r="AJ29" i="44"/>
  <c r="AA4" i="65"/>
  <c r="AA2" i="65"/>
  <c r="AP39" i="43"/>
  <c r="AP37" i="43"/>
  <c r="AP29" i="43"/>
  <c r="AP35" i="43"/>
  <c r="AP31" i="43"/>
  <c r="AP19" i="43"/>
  <c r="AP23" i="43"/>
  <c r="AP27" i="43"/>
  <c r="AP11" i="43"/>
  <c r="AP13" i="43"/>
  <c r="AP21" i="43"/>
  <c r="AP15" i="43"/>
  <c r="BC35" i="42"/>
  <c r="BC39" i="42"/>
  <c r="BC37" i="42"/>
  <c r="BC29" i="42"/>
  <c r="BC19" i="42"/>
  <c r="BC31" i="42"/>
  <c r="BC13" i="42"/>
  <c r="BC27" i="42"/>
  <c r="BC23" i="42"/>
  <c r="BC15" i="42"/>
  <c r="BC11" i="42"/>
  <c r="U2" i="61" s="1"/>
  <c r="BC21" i="42"/>
  <c r="AG35" i="41"/>
  <c r="AG39" i="41"/>
  <c r="AG37" i="41"/>
  <c r="AG31" i="41"/>
  <c r="AG19" i="41"/>
  <c r="AG21" i="41"/>
  <c r="AG27" i="41"/>
  <c r="AG13" i="41"/>
  <c r="AG23" i="41"/>
  <c r="AG29" i="41"/>
  <c r="AG11" i="41"/>
  <c r="AG15" i="41"/>
  <c r="BH35" i="41"/>
  <c r="Z11" i="59" s="1"/>
  <c r="BH29" i="41"/>
  <c r="Z9" i="59" s="1"/>
  <c r="BH19" i="41"/>
  <c r="Z5" i="59" s="1"/>
  <c r="BH37" i="41"/>
  <c r="Z12" i="59" s="1"/>
  <c r="BH27" i="41"/>
  <c r="BH13" i="41"/>
  <c r="BH21" i="41"/>
  <c r="BH23" i="41"/>
  <c r="BH31" i="41"/>
  <c r="Z10" i="59" s="1"/>
  <c r="BH11" i="41"/>
  <c r="BH39" i="41"/>
  <c r="BH15" i="41"/>
  <c r="Z4" i="59" s="1"/>
  <c r="AO35" i="40"/>
  <c r="AO31" i="40"/>
  <c r="AO37" i="40"/>
  <c r="AO39" i="40"/>
  <c r="AO23" i="40"/>
  <c r="AO29" i="40"/>
  <c r="AO27" i="40"/>
  <c r="AO15" i="40"/>
  <c r="AO11" i="40"/>
  <c r="AO19" i="40"/>
  <c r="AO21" i="40"/>
  <c r="AO13" i="40"/>
  <c r="AA37" i="39"/>
  <c r="AA35" i="39"/>
  <c r="AA31" i="39"/>
  <c r="AA29" i="39"/>
  <c r="AA39" i="39"/>
  <c r="AA21" i="39"/>
  <c r="AA27" i="39"/>
  <c r="AA15" i="39"/>
  <c r="AA19" i="39"/>
  <c r="AA13" i="39"/>
  <c r="AA23" i="39"/>
  <c r="AA11" i="39"/>
  <c r="BB35" i="39"/>
  <c r="BB39" i="39"/>
  <c r="BB23" i="39"/>
  <c r="BB21" i="39"/>
  <c r="BB37" i="39"/>
  <c r="BB31" i="39"/>
  <c r="BB15" i="39"/>
  <c r="BB29" i="39"/>
  <c r="BB11" i="39"/>
  <c r="BB27" i="39"/>
  <c r="BB13" i="39"/>
  <c r="BB19" i="39"/>
  <c r="AF39" i="38"/>
  <c r="AF37" i="38"/>
  <c r="AF35" i="38"/>
  <c r="AF27" i="38"/>
  <c r="AF21" i="38"/>
  <c r="AF23" i="38"/>
  <c r="AF15" i="38"/>
  <c r="AF19" i="38"/>
  <c r="AF13" i="38"/>
  <c r="AF11" i="38"/>
  <c r="AF29" i="38"/>
  <c r="AF31" i="38"/>
  <c r="BG39" i="38"/>
  <c r="BG35" i="38"/>
  <c r="BG37" i="38"/>
  <c r="BG29" i="38"/>
  <c r="BG23" i="38"/>
  <c r="BG21" i="38"/>
  <c r="BG27" i="38"/>
  <c r="BG31" i="38"/>
  <c r="BG15" i="38"/>
  <c r="BG13" i="38"/>
  <c r="BG11" i="38"/>
  <c r="BG19" i="38"/>
  <c r="AM39" i="37"/>
  <c r="AM35" i="37"/>
  <c r="AM37" i="37"/>
  <c r="AM29" i="37"/>
  <c r="AM23" i="37"/>
  <c r="AM27" i="37"/>
  <c r="AM21" i="37"/>
  <c r="AM19" i="37"/>
  <c r="AM11" i="37"/>
  <c r="AM31" i="37"/>
  <c r="AM15" i="37"/>
  <c r="AM13" i="37"/>
  <c r="AQ39" i="36"/>
  <c r="AQ23" i="36"/>
  <c r="AQ37" i="36"/>
  <c r="AQ27" i="36"/>
  <c r="AQ35" i="36"/>
  <c r="AQ31" i="36"/>
  <c r="AQ19" i="36"/>
  <c r="AQ13" i="36"/>
  <c r="AQ29" i="36"/>
  <c r="AQ15" i="36"/>
  <c r="AQ11" i="36"/>
  <c r="AQ21" i="36"/>
  <c r="BF27" i="36"/>
  <c r="BF31" i="36"/>
  <c r="BF39" i="36"/>
  <c r="BF37" i="36"/>
  <c r="BF35" i="36"/>
  <c r="BF29" i="36"/>
  <c r="BF23" i="36"/>
  <c r="BF21" i="36"/>
  <c r="BF15" i="36"/>
  <c r="BF13" i="36"/>
  <c r="BF19" i="36"/>
  <c r="BF11" i="36"/>
  <c r="AL39" i="47"/>
  <c r="AL35" i="47"/>
  <c r="AL29" i="47"/>
  <c r="AL31" i="47"/>
  <c r="AL27" i="47"/>
  <c r="AL37" i="47"/>
  <c r="AL23" i="47"/>
  <c r="AL21" i="47"/>
  <c r="AL15" i="47"/>
  <c r="AL13" i="47"/>
  <c r="AL19" i="47"/>
  <c r="AL11" i="47"/>
  <c r="Y35" i="46"/>
  <c r="Y39" i="46"/>
  <c r="Y27" i="46"/>
  <c r="Y29" i="46"/>
  <c r="Y21" i="46"/>
  <c r="Y37" i="46"/>
  <c r="Y31" i="46"/>
  <c r="Y19" i="46"/>
  <c r="Y15" i="46"/>
  <c r="Y13" i="46"/>
  <c r="Y23" i="46"/>
  <c r="Y11" i="46"/>
  <c r="BE37" i="45"/>
  <c r="BE35" i="45"/>
  <c r="BE27" i="45"/>
  <c r="BE19" i="45"/>
  <c r="BE31" i="45"/>
  <c r="BE29" i="45"/>
  <c r="BE23" i="45"/>
  <c r="BE39" i="45"/>
  <c r="BE11" i="45"/>
  <c r="BE15" i="45"/>
  <c r="BE13" i="45"/>
  <c r="BE21" i="45"/>
  <c r="AK39" i="44"/>
  <c r="AK37" i="44"/>
  <c r="AK27" i="44"/>
  <c r="AK31" i="44"/>
  <c r="AK23" i="44"/>
  <c r="AK35" i="44"/>
  <c r="AK29" i="44"/>
  <c r="AK21" i="44"/>
  <c r="AK19" i="44"/>
  <c r="AK13" i="44"/>
  <c r="AK15" i="44"/>
  <c r="AK11" i="44"/>
  <c r="X39" i="43"/>
  <c r="X37" i="43"/>
  <c r="X35" i="43"/>
  <c r="X31" i="43"/>
  <c r="X23" i="43"/>
  <c r="X29" i="43"/>
  <c r="X27" i="43"/>
  <c r="X11" i="43"/>
  <c r="X21" i="43"/>
  <c r="X13" i="43"/>
  <c r="X15" i="43"/>
  <c r="X19" i="43"/>
  <c r="AQ37" i="43"/>
  <c r="AQ39" i="43"/>
  <c r="AQ31" i="43"/>
  <c r="AQ29" i="43"/>
  <c r="AQ35" i="43"/>
  <c r="AQ15" i="43"/>
  <c r="AQ19" i="43"/>
  <c r="AQ11" i="43"/>
  <c r="AQ23" i="43"/>
  <c r="AQ27" i="43"/>
  <c r="AQ13" i="43"/>
  <c r="AQ21" i="43"/>
  <c r="BD39" i="42"/>
  <c r="BD37" i="42"/>
  <c r="BD35" i="42"/>
  <c r="BD27" i="42"/>
  <c r="BD23" i="42"/>
  <c r="BD31" i="42"/>
  <c r="BD13" i="42"/>
  <c r="BD29" i="42"/>
  <c r="BD15" i="42"/>
  <c r="BD21" i="42"/>
  <c r="BD19" i="42"/>
  <c r="BD11" i="42"/>
  <c r="AJ35" i="41"/>
  <c r="AJ39" i="41"/>
  <c r="AJ37" i="41"/>
  <c r="AJ31" i="41"/>
  <c r="AJ27" i="41"/>
  <c r="AJ23" i="41"/>
  <c r="AJ29" i="41"/>
  <c r="AJ19" i="41"/>
  <c r="AJ13" i="41"/>
  <c r="AJ21" i="41"/>
  <c r="AJ11" i="41"/>
  <c r="AJ15" i="41"/>
  <c r="AA4" i="59"/>
  <c r="AA2" i="59"/>
  <c r="AA3" i="59"/>
  <c r="AP39" i="40"/>
  <c r="AP37" i="40"/>
  <c r="AP35" i="40"/>
  <c r="AP31" i="40"/>
  <c r="AP27" i="40"/>
  <c r="AP21" i="40"/>
  <c r="AP19" i="40"/>
  <c r="AP23" i="40"/>
  <c r="AP13" i="40"/>
  <c r="AP15" i="40"/>
  <c r="AP29" i="40"/>
  <c r="AP11" i="40"/>
  <c r="BC37" i="39"/>
  <c r="BC35" i="39"/>
  <c r="BC31" i="39"/>
  <c r="BC29" i="39"/>
  <c r="BC23" i="39"/>
  <c r="BC21" i="39"/>
  <c r="BC15" i="39"/>
  <c r="BC27" i="39"/>
  <c r="BC11" i="39"/>
  <c r="BC39" i="39"/>
  <c r="BC19" i="39"/>
  <c r="BC13" i="39"/>
  <c r="AG37" i="38"/>
  <c r="AG35" i="38"/>
  <c r="AG39" i="38"/>
  <c r="AG31" i="38"/>
  <c r="AG21" i="38"/>
  <c r="AG23" i="38"/>
  <c r="AG29" i="38"/>
  <c r="AG15" i="38"/>
  <c r="AG19" i="38"/>
  <c r="AG13" i="38"/>
  <c r="AG11" i="38"/>
  <c r="AG27" i="38"/>
  <c r="BH35" i="38"/>
  <c r="Z11" i="53" s="1"/>
  <c r="BH39" i="38"/>
  <c r="BH37" i="38"/>
  <c r="Z12" i="53" s="1"/>
  <c r="BH27" i="38"/>
  <c r="Z8" i="53" s="1"/>
  <c r="BH23" i="38"/>
  <c r="BH31" i="38"/>
  <c r="BH21" i="38"/>
  <c r="BH13" i="38"/>
  <c r="BH29" i="38"/>
  <c r="Z9" i="53" s="1"/>
  <c r="BH11" i="38"/>
  <c r="Z2" i="53" s="1"/>
  <c r="BH19" i="38"/>
  <c r="BH15" i="38"/>
  <c r="AO35" i="37"/>
  <c r="AO37" i="37"/>
  <c r="AO27" i="37"/>
  <c r="AO31" i="37"/>
  <c r="AO29" i="37"/>
  <c r="AO23" i="37"/>
  <c r="AO39" i="37"/>
  <c r="AO19" i="37"/>
  <c r="AO15" i="37"/>
  <c r="AO21" i="37"/>
  <c r="AO11" i="37"/>
  <c r="AO13" i="37"/>
  <c r="AJ39" i="36"/>
  <c r="AJ37" i="36"/>
  <c r="AJ31" i="36"/>
  <c r="AJ27" i="36"/>
  <c r="AJ35" i="36"/>
  <c r="AJ21" i="36"/>
  <c r="AJ29" i="36"/>
  <c r="AJ19" i="36"/>
  <c r="AJ15" i="36"/>
  <c r="AJ11" i="36"/>
  <c r="AJ23" i="36"/>
  <c r="AJ13" i="36"/>
  <c r="BH39" i="45"/>
  <c r="BH31" i="45"/>
  <c r="BH27" i="45"/>
  <c r="BH23" i="45"/>
  <c r="Z7" i="67" s="1"/>
  <c r="BH29" i="45"/>
  <c r="Z9" i="67" s="1"/>
  <c r="BH37" i="45"/>
  <c r="Z12" i="67" s="1"/>
  <c r="BH35" i="45"/>
  <c r="Z11" i="67" s="1"/>
  <c r="BH19" i="45"/>
  <c r="Z5" i="67" s="1"/>
  <c r="BH11" i="45"/>
  <c r="Z2" i="67" s="1"/>
  <c r="BH21" i="45"/>
  <c r="Z6" i="67" s="1"/>
  <c r="BH15" i="45"/>
  <c r="BH13" i="45"/>
  <c r="Z3" i="67" s="1"/>
  <c r="Z39" i="40"/>
  <c r="Z37" i="40"/>
  <c r="Z31" i="40"/>
  <c r="Z29" i="40"/>
  <c r="Z35" i="40"/>
  <c r="Z23" i="40"/>
  <c r="Z21" i="40"/>
  <c r="Z11" i="40"/>
  <c r="Z27" i="40"/>
  <c r="Z13" i="40"/>
  <c r="H3" i="57" s="1"/>
  <c r="Z19" i="40"/>
  <c r="Z15" i="40"/>
  <c r="H4" i="57" s="1"/>
  <c r="AQ37" i="47"/>
  <c r="AQ35" i="47"/>
  <c r="AQ31" i="47"/>
  <c r="AQ39" i="47"/>
  <c r="AQ11" i="47"/>
  <c r="AQ19" i="47"/>
  <c r="AQ29" i="47"/>
  <c r="AQ23" i="47"/>
  <c r="AQ13" i="47"/>
  <c r="AQ15" i="47"/>
  <c r="AQ21" i="47"/>
  <c r="AQ27" i="47"/>
  <c r="AP31" i="44"/>
  <c r="AP37" i="44"/>
  <c r="AP39" i="44"/>
  <c r="AP23" i="44"/>
  <c r="AP19" i="44"/>
  <c r="AP29" i="44"/>
  <c r="AP11" i="44"/>
  <c r="AP35" i="44"/>
  <c r="AP21" i="44"/>
  <c r="AP27" i="44"/>
  <c r="AP13" i="44"/>
  <c r="AP15" i="44"/>
  <c r="BH35" i="42"/>
  <c r="BH37" i="42"/>
  <c r="BH31" i="42"/>
  <c r="BH29" i="42"/>
  <c r="BH19" i="42"/>
  <c r="BH39" i="42"/>
  <c r="BH23" i="42"/>
  <c r="BH13" i="42"/>
  <c r="Z3" i="61" s="1"/>
  <c r="BH27" i="42"/>
  <c r="BH21" i="42"/>
  <c r="Z6" i="61" s="1"/>
  <c r="BH15" i="42"/>
  <c r="Z4" i="61" s="1"/>
  <c r="BH11" i="42"/>
  <c r="Z2" i="61" s="1"/>
  <c r="BG39" i="39"/>
  <c r="BG31" i="39"/>
  <c r="BG35" i="39"/>
  <c r="BG37" i="39"/>
  <c r="BG29" i="39"/>
  <c r="BG19" i="39"/>
  <c r="BG13" i="39"/>
  <c r="BG27" i="39"/>
  <c r="BG23" i="39"/>
  <c r="BG21" i="39"/>
  <c r="BG15" i="39"/>
  <c r="BG11" i="39"/>
  <c r="Y35" i="47"/>
  <c r="Y37" i="47"/>
  <c r="Y27" i="47"/>
  <c r="Y31" i="47"/>
  <c r="Y39" i="47"/>
  <c r="Y13" i="47"/>
  <c r="Y29" i="47"/>
  <c r="Y11" i="47"/>
  <c r="Y23" i="47"/>
  <c r="Y15" i="47"/>
  <c r="Y21" i="47"/>
  <c r="Y19" i="47"/>
  <c r="X29" i="44"/>
  <c r="X27" i="44"/>
  <c r="X37" i="44"/>
  <c r="X23" i="44"/>
  <c r="X31" i="44"/>
  <c r="X39" i="44"/>
  <c r="X19" i="44"/>
  <c r="X35" i="44"/>
  <c r="X15" i="44"/>
  <c r="X21" i="44"/>
  <c r="F6" i="65" s="1"/>
  <c r="X13" i="44"/>
  <c r="X11" i="44"/>
  <c r="AA3" i="61"/>
  <c r="AA4" i="61"/>
  <c r="AA2" i="61"/>
  <c r="AA37" i="37"/>
  <c r="AA31" i="37"/>
  <c r="AA27" i="37"/>
  <c r="AA23" i="37"/>
  <c r="AA29" i="37"/>
  <c r="AA39" i="37"/>
  <c r="AA21" i="37"/>
  <c r="AA35" i="37"/>
  <c r="AA19" i="37"/>
  <c r="AA13" i="37"/>
  <c r="AA11" i="37"/>
  <c r="AA15" i="37"/>
  <c r="AM37" i="36"/>
  <c r="AM31" i="36"/>
  <c r="AM35" i="36"/>
  <c r="AM39" i="36"/>
  <c r="AM23" i="36"/>
  <c r="AM27" i="36"/>
  <c r="AM29" i="36"/>
  <c r="AM19" i="36"/>
  <c r="AM21" i="36"/>
  <c r="AM13" i="36"/>
  <c r="AM15" i="36"/>
  <c r="AM11" i="36"/>
  <c r="BE39" i="43"/>
  <c r="BE31" i="43"/>
  <c r="BE35" i="43"/>
  <c r="BE37" i="43"/>
  <c r="BE29" i="43"/>
  <c r="BE27" i="43"/>
  <c r="BE23" i="43"/>
  <c r="BE19" i="43"/>
  <c r="BE21" i="43"/>
  <c r="BE13" i="43"/>
  <c r="BE11" i="43"/>
  <c r="BE15" i="43"/>
  <c r="AA3" i="55"/>
  <c r="AA2" i="55"/>
  <c r="AA4" i="55"/>
  <c r="BB35" i="47"/>
  <c r="BB37" i="47"/>
  <c r="BB31" i="47"/>
  <c r="BB23" i="47"/>
  <c r="BB27" i="47"/>
  <c r="BB19" i="47"/>
  <c r="BB13" i="47"/>
  <c r="BB29" i="47"/>
  <c r="BB39" i="47"/>
  <c r="BB21" i="47"/>
  <c r="BB15" i="47"/>
  <c r="BB11" i="47"/>
  <c r="AM35" i="45"/>
  <c r="AM37" i="45"/>
  <c r="AM39" i="45"/>
  <c r="AM31" i="45"/>
  <c r="AM27" i="45"/>
  <c r="AM29" i="45"/>
  <c r="AM23" i="45"/>
  <c r="AM19" i="45"/>
  <c r="AM11" i="45"/>
  <c r="AM15" i="45"/>
  <c r="AM13" i="45"/>
  <c r="AM21" i="45"/>
  <c r="AL35" i="42"/>
  <c r="AL31" i="42"/>
  <c r="AL27" i="42"/>
  <c r="AL29" i="42"/>
  <c r="AL37" i="42"/>
  <c r="AL19" i="42"/>
  <c r="AL39" i="42"/>
  <c r="AL21" i="42"/>
  <c r="AL13" i="42"/>
  <c r="AL23" i="42"/>
  <c r="AL11" i="42"/>
  <c r="AL15" i="42"/>
  <c r="AK35" i="39"/>
  <c r="AK37" i="39"/>
  <c r="AK39" i="39"/>
  <c r="AK29" i="39"/>
  <c r="AK31" i="39"/>
  <c r="AK27" i="39"/>
  <c r="AK19" i="39"/>
  <c r="AK13" i="39"/>
  <c r="AK21" i="39"/>
  <c r="AK11" i="39"/>
  <c r="AK15" i="39"/>
  <c r="AK23" i="39"/>
  <c r="X37" i="38"/>
  <c r="X35" i="38"/>
  <c r="X27" i="38"/>
  <c r="X31" i="38"/>
  <c r="X39" i="38"/>
  <c r="X19" i="38"/>
  <c r="X29" i="38"/>
  <c r="X13" i="38"/>
  <c r="X23" i="38"/>
  <c r="X15" i="38"/>
  <c r="X21" i="38"/>
  <c r="X11" i="38"/>
  <c r="BH37" i="46"/>
  <c r="BH31" i="46"/>
  <c r="BH39" i="46"/>
  <c r="BH27" i="46"/>
  <c r="BH35" i="46"/>
  <c r="Z11" i="69" s="1"/>
  <c r="BH29" i="46"/>
  <c r="Z9" i="69" s="1"/>
  <c r="BH19" i="46"/>
  <c r="BH11" i="46"/>
  <c r="Z2" i="69" s="1"/>
  <c r="BH13" i="46"/>
  <c r="Z3" i="69" s="1"/>
  <c r="BH23" i="46"/>
  <c r="Z7" i="69" s="1"/>
  <c r="BH21" i="46"/>
  <c r="Z6" i="69" s="1"/>
  <c r="BH15" i="46"/>
  <c r="Z4" i="69" s="1"/>
  <c r="BG35" i="43"/>
  <c r="BG39" i="43"/>
  <c r="BG31" i="43"/>
  <c r="BG37" i="43"/>
  <c r="BG29" i="43"/>
  <c r="BG27" i="43"/>
  <c r="BG19" i="43"/>
  <c r="BG13" i="43"/>
  <c r="BG21" i="43"/>
  <c r="BG23" i="43"/>
  <c r="BG15" i="43"/>
  <c r="BG11" i="43"/>
  <c r="AC2" i="63" s="1"/>
  <c r="AL39" i="39"/>
  <c r="AL37" i="39"/>
  <c r="AL29" i="39"/>
  <c r="AL31" i="39"/>
  <c r="AL27" i="39"/>
  <c r="AL19" i="39"/>
  <c r="AL13" i="39"/>
  <c r="AL11" i="39"/>
  <c r="AL21" i="39"/>
  <c r="AL35" i="39"/>
  <c r="AL15" i="39"/>
  <c r="AL23" i="39"/>
  <c r="AA3" i="69"/>
  <c r="AA2" i="69"/>
  <c r="AA4" i="69"/>
  <c r="BH35" i="43"/>
  <c r="BH39" i="43"/>
  <c r="BH29" i="43"/>
  <c r="BH27" i="43"/>
  <c r="BH37" i="43"/>
  <c r="Z12" i="63" s="1"/>
  <c r="BH31" i="43"/>
  <c r="Z10" i="63" s="1"/>
  <c r="BH19" i="43"/>
  <c r="Z5" i="63" s="1"/>
  <c r="BH21" i="43"/>
  <c r="BH23" i="43"/>
  <c r="Z7" i="63" s="1"/>
  <c r="BH15" i="43"/>
  <c r="Z4" i="63" s="1"/>
  <c r="BH11" i="43"/>
  <c r="BH13" i="43"/>
  <c r="Z3" i="63" s="1"/>
  <c r="BG35" i="40"/>
  <c r="BG39" i="40"/>
  <c r="BG37" i="40"/>
  <c r="BG27" i="40"/>
  <c r="BG29" i="40"/>
  <c r="BG19" i="40"/>
  <c r="BG21" i="40"/>
  <c r="BG13" i="40"/>
  <c r="AC3" i="57" s="1"/>
  <c r="BG23" i="40"/>
  <c r="BG31" i="40"/>
  <c r="BG15" i="40"/>
  <c r="BG11" i="40"/>
  <c r="AC2" i="57" s="1"/>
  <c r="AG39" i="47"/>
  <c r="AG35" i="47"/>
  <c r="AG37" i="47"/>
  <c r="AG29" i="47"/>
  <c r="AG21" i="47"/>
  <c r="AG23" i="47"/>
  <c r="AG15" i="47"/>
  <c r="AG19" i="47"/>
  <c r="AG27" i="47"/>
  <c r="AG11" i="47"/>
  <c r="AG13" i="47"/>
  <c r="AG31" i="47"/>
  <c r="AF37" i="44"/>
  <c r="AF39" i="44"/>
  <c r="AF35" i="44"/>
  <c r="AF31" i="44"/>
  <c r="AF29" i="44"/>
  <c r="AF27" i="44"/>
  <c r="AF21" i="44"/>
  <c r="AF15" i="44"/>
  <c r="AF23" i="44"/>
  <c r="AF13" i="44"/>
  <c r="AF19" i="44"/>
  <c r="AF11" i="44"/>
  <c r="BA37" i="42"/>
  <c r="BA35" i="42"/>
  <c r="BA39" i="42"/>
  <c r="BA21" i="42"/>
  <c r="BA31" i="42"/>
  <c r="BA27" i="42"/>
  <c r="BA13" i="42"/>
  <c r="BA29" i="42"/>
  <c r="BA15" i="42"/>
  <c r="BA19" i="42"/>
  <c r="BA23" i="42"/>
  <c r="BA11" i="42"/>
  <c r="AK39" i="37"/>
  <c r="AK31" i="37"/>
  <c r="AK35" i="37"/>
  <c r="AK37" i="37"/>
  <c r="AK21" i="37"/>
  <c r="AK23" i="37"/>
  <c r="AK29" i="37"/>
  <c r="AK19" i="37"/>
  <c r="AK13" i="37"/>
  <c r="AK11" i="37"/>
  <c r="AK27" i="37"/>
  <c r="AK15" i="37"/>
  <c r="BD39" i="36"/>
  <c r="BD35" i="36"/>
  <c r="BD37" i="36"/>
  <c r="BD31" i="36"/>
  <c r="BD29" i="36"/>
  <c r="BD19" i="36"/>
  <c r="BD21" i="36"/>
  <c r="BD15" i="36"/>
  <c r="BD13" i="36"/>
  <c r="BD23" i="36"/>
  <c r="BD27" i="36"/>
  <c r="BD11" i="36"/>
  <c r="AJ29" i="47"/>
  <c r="AJ39" i="47"/>
  <c r="AJ31" i="47"/>
  <c r="AJ35" i="47"/>
  <c r="AJ21" i="47"/>
  <c r="AJ37" i="47"/>
  <c r="AJ23" i="47"/>
  <c r="AJ15" i="47"/>
  <c r="AJ11" i="47"/>
  <c r="AJ19" i="47"/>
  <c r="AJ27" i="47"/>
  <c r="AJ13" i="47"/>
  <c r="AA4" i="71"/>
  <c r="AA2" i="71"/>
  <c r="AP35" i="46"/>
  <c r="AP39" i="46"/>
  <c r="AP27" i="46"/>
  <c r="AP31" i="46"/>
  <c r="AP37" i="46"/>
  <c r="AP29" i="46"/>
  <c r="AP23" i="46"/>
  <c r="AP13" i="46"/>
  <c r="AP11" i="46"/>
  <c r="AP15" i="46"/>
  <c r="AP21" i="46"/>
  <c r="AP19" i="46"/>
  <c r="BC37" i="45"/>
  <c r="BC35" i="45"/>
  <c r="BC21" i="45"/>
  <c r="BC15" i="45"/>
  <c r="BC39" i="45"/>
  <c r="BC31" i="45"/>
  <c r="BC19" i="45"/>
  <c r="BC11" i="45"/>
  <c r="BC13" i="45"/>
  <c r="BC29" i="45"/>
  <c r="BC27" i="45"/>
  <c r="BC23" i="45"/>
  <c r="AG37" i="44"/>
  <c r="AG35" i="44"/>
  <c r="AG39" i="44"/>
  <c r="AG31" i="44"/>
  <c r="AG29" i="44"/>
  <c r="AG21" i="44"/>
  <c r="AG27" i="44"/>
  <c r="AG15" i="44"/>
  <c r="AG23" i="44"/>
  <c r="AG13" i="44"/>
  <c r="AG11" i="44"/>
  <c r="AG19" i="44"/>
  <c r="BH39" i="44"/>
  <c r="BH37" i="44"/>
  <c r="Z12" i="65" s="1"/>
  <c r="BH27" i="44"/>
  <c r="BH35" i="44"/>
  <c r="BH31" i="44"/>
  <c r="Z10" i="65" s="1"/>
  <c r="BH29" i="44"/>
  <c r="Z9" i="65" s="1"/>
  <c r="BH23" i="44"/>
  <c r="Z7" i="65" s="1"/>
  <c r="BH15" i="44"/>
  <c r="Z4" i="65" s="1"/>
  <c r="BH13" i="44"/>
  <c r="Z3" i="65" s="1"/>
  <c r="BH19" i="44"/>
  <c r="Z5" i="65" s="1"/>
  <c r="BH21" i="44"/>
  <c r="Z6" i="65" s="1"/>
  <c r="BH11" i="44"/>
  <c r="Z2" i="65" s="1"/>
  <c r="AO39" i="43"/>
  <c r="AO35" i="43"/>
  <c r="AO23" i="43"/>
  <c r="AO37" i="43"/>
  <c r="AO27" i="43"/>
  <c r="AO29" i="43"/>
  <c r="AO19" i="43"/>
  <c r="AO11" i="43"/>
  <c r="AO31" i="43"/>
  <c r="AO13" i="43"/>
  <c r="AO21" i="43"/>
  <c r="AO15" i="43"/>
  <c r="BB35" i="42"/>
  <c r="BB39" i="42"/>
  <c r="BB37" i="42"/>
  <c r="BB27" i="42"/>
  <c r="BB31" i="42"/>
  <c r="BB13" i="42"/>
  <c r="BB11" i="42"/>
  <c r="BB29" i="42"/>
  <c r="BB15" i="42"/>
  <c r="BB19" i="42"/>
  <c r="BB23" i="42"/>
  <c r="BB21" i="42"/>
  <c r="AF35" i="41"/>
  <c r="AF31" i="41"/>
  <c r="AF39" i="41"/>
  <c r="AF37" i="41"/>
  <c r="AF27" i="41"/>
  <c r="AF23" i="41"/>
  <c r="AF21" i="41"/>
  <c r="AF29" i="41"/>
  <c r="AF19" i="41"/>
  <c r="AF13" i="41"/>
  <c r="AF11" i="41"/>
  <c r="AF15" i="41"/>
  <c r="BG35" i="41"/>
  <c r="BG39" i="41"/>
  <c r="BG27" i="41"/>
  <c r="BG29" i="41"/>
  <c r="BG19" i="41"/>
  <c r="BG37" i="41"/>
  <c r="BG23" i="41"/>
  <c r="BG13" i="41"/>
  <c r="AC3" i="59" s="1"/>
  <c r="BG21" i="41"/>
  <c r="BG31" i="41"/>
  <c r="BG15" i="41"/>
  <c r="AC4" i="59" s="1"/>
  <c r="BG11" i="41"/>
  <c r="AC2" i="59" s="1"/>
  <c r="AM35" i="40"/>
  <c r="AM31" i="40"/>
  <c r="AM37" i="40"/>
  <c r="AM27" i="40"/>
  <c r="AM23" i="40"/>
  <c r="AM21" i="40"/>
  <c r="AM11" i="40"/>
  <c r="AM39" i="40"/>
  <c r="AM29" i="40"/>
  <c r="AM13" i="40"/>
  <c r="AM15" i="40"/>
  <c r="AM19" i="40"/>
  <c r="Z29" i="39"/>
  <c r="Z35" i="39"/>
  <c r="Z31" i="39"/>
  <c r="Z39" i="39"/>
  <c r="Z23" i="39"/>
  <c r="Z37" i="39"/>
  <c r="Z15" i="39"/>
  <c r="Z27" i="39"/>
  <c r="Z19" i="39"/>
  <c r="Z21" i="39"/>
  <c r="Z11" i="39"/>
  <c r="Z13" i="39"/>
  <c r="H3" i="55" s="1"/>
  <c r="BF35" i="38"/>
  <c r="BF39" i="38"/>
  <c r="BF19" i="38"/>
  <c r="BF23" i="38"/>
  <c r="BF21" i="38"/>
  <c r="BF27" i="38"/>
  <c r="BF15" i="38"/>
  <c r="BF13" i="38"/>
  <c r="BF37" i="38"/>
  <c r="BF11" i="38"/>
  <c r="BF31" i="38"/>
  <c r="BF29" i="38"/>
  <c r="AL39" i="37"/>
  <c r="AL31" i="37"/>
  <c r="AL37" i="37"/>
  <c r="AL35" i="37"/>
  <c r="AL27" i="37"/>
  <c r="AL23" i="37"/>
  <c r="AL29" i="37"/>
  <c r="AL19" i="37"/>
  <c r="AL21" i="37"/>
  <c r="AL13" i="37"/>
  <c r="AL11" i="37"/>
  <c r="AL15" i="37"/>
  <c r="Q43" i="42"/>
  <c r="AF37" i="36"/>
  <c r="AF31" i="36"/>
  <c r="AF39" i="36"/>
  <c r="AF29" i="36"/>
  <c r="AF35" i="36"/>
  <c r="AF21" i="36"/>
  <c r="AF27" i="36"/>
  <c r="AF15" i="36"/>
  <c r="AF19" i="36"/>
  <c r="AF11" i="36"/>
  <c r="AF13" i="36"/>
  <c r="AF23" i="36"/>
  <c r="BG39" i="36"/>
  <c r="BG31" i="36"/>
  <c r="BG35" i="36"/>
  <c r="BG29" i="36"/>
  <c r="BG37" i="36"/>
  <c r="BG21" i="36"/>
  <c r="BG27" i="36"/>
  <c r="BG13" i="36"/>
  <c r="BG23" i="36"/>
  <c r="BG19" i="36"/>
  <c r="BG11" i="36"/>
  <c r="AC2" i="49" s="1"/>
  <c r="BG15" i="36"/>
  <c r="AC4" i="49" s="1"/>
  <c r="AM37" i="47"/>
  <c r="AM39" i="47"/>
  <c r="AM35" i="47"/>
  <c r="AM31" i="47"/>
  <c r="AM27" i="47"/>
  <c r="AM23" i="47"/>
  <c r="AM19" i="47"/>
  <c r="AM13" i="47"/>
  <c r="AM29" i="47"/>
  <c r="AM21" i="47"/>
  <c r="AM15" i="47"/>
  <c r="AM11" i="47"/>
  <c r="Z35" i="46"/>
  <c r="Z39" i="46"/>
  <c r="Z37" i="46"/>
  <c r="Z21" i="46"/>
  <c r="Z15" i="46"/>
  <c r="H4" i="69" s="1"/>
  <c r="Z11" i="46"/>
  <c r="H2" i="69" s="1"/>
  <c r="Z27" i="46"/>
  <c r="Z31" i="46"/>
  <c r="Z23" i="46"/>
  <c r="Z29" i="46"/>
  <c r="Z13" i="46"/>
  <c r="H3" i="69" s="1"/>
  <c r="Z19" i="46"/>
  <c r="BA35" i="46"/>
  <c r="BA39" i="46"/>
  <c r="BA37" i="46"/>
  <c r="BA31" i="46"/>
  <c r="BA29" i="46"/>
  <c r="BA23" i="46"/>
  <c r="BA21" i="46"/>
  <c r="BA27" i="46"/>
  <c r="BA19" i="46"/>
  <c r="BA15" i="46"/>
  <c r="BA13" i="46"/>
  <c r="BA11" i="46"/>
  <c r="BF39" i="45"/>
  <c r="BF37" i="45"/>
  <c r="BF19" i="45"/>
  <c r="BF31" i="45"/>
  <c r="BF11" i="45"/>
  <c r="BF23" i="45"/>
  <c r="BF35" i="45"/>
  <c r="BF29" i="45"/>
  <c r="BF27" i="45"/>
  <c r="BF15" i="45"/>
  <c r="BF13" i="45"/>
  <c r="BF21" i="45"/>
  <c r="AL39" i="44"/>
  <c r="AL37" i="44"/>
  <c r="AL27" i="44"/>
  <c r="AL23" i="44"/>
  <c r="AL31" i="44"/>
  <c r="AL35" i="44"/>
  <c r="AL19" i="44"/>
  <c r="AL15" i="44"/>
  <c r="AL21" i="44"/>
  <c r="AL13" i="44"/>
  <c r="AL11" i="44"/>
  <c r="AL29" i="44"/>
  <c r="Y39" i="43"/>
  <c r="Y37" i="43"/>
  <c r="Y29" i="43"/>
  <c r="Y35" i="43"/>
  <c r="Y31" i="43"/>
  <c r="Y27" i="43"/>
  <c r="Y21" i="43"/>
  <c r="Y11" i="43"/>
  <c r="Y23" i="43"/>
  <c r="Y13" i="43"/>
  <c r="Y15" i="43"/>
  <c r="Y19" i="43"/>
  <c r="BE39" i="42"/>
  <c r="BE37" i="42"/>
  <c r="BE35" i="42"/>
  <c r="BE27" i="42"/>
  <c r="BE29" i="42"/>
  <c r="BE23" i="42"/>
  <c r="BE31" i="42"/>
  <c r="BE21" i="42"/>
  <c r="BE15" i="42"/>
  <c r="BE19" i="42"/>
  <c r="BE11" i="42"/>
  <c r="BE13" i="42"/>
  <c r="AK35" i="41"/>
  <c r="AK39" i="41"/>
  <c r="AK37" i="41"/>
  <c r="AK27" i="41"/>
  <c r="AK29" i="41"/>
  <c r="AK23" i="41"/>
  <c r="AK19" i="41"/>
  <c r="AK31" i="41"/>
  <c r="AK11" i="41"/>
  <c r="AK13" i="41"/>
  <c r="AK15" i="41"/>
  <c r="AK21" i="41"/>
  <c r="X35" i="40"/>
  <c r="X37" i="40"/>
  <c r="X39" i="40"/>
  <c r="X31" i="40"/>
  <c r="X23" i="40"/>
  <c r="X27" i="40"/>
  <c r="X29" i="40"/>
  <c r="X15" i="40"/>
  <c r="X11" i="40"/>
  <c r="X21" i="40"/>
  <c r="X19" i="40"/>
  <c r="X13" i="40"/>
  <c r="AQ39" i="40"/>
  <c r="AQ35" i="40"/>
  <c r="AQ31" i="40"/>
  <c r="AQ37" i="40"/>
  <c r="AQ29" i="40"/>
  <c r="AQ27" i="40"/>
  <c r="AQ23" i="40"/>
  <c r="AQ21" i="40"/>
  <c r="AQ19" i="40"/>
  <c r="AQ13" i="40"/>
  <c r="AQ15" i="40"/>
  <c r="AQ11" i="40"/>
  <c r="BD37" i="39"/>
  <c r="BD23" i="39"/>
  <c r="BD21" i="39"/>
  <c r="BD15" i="39"/>
  <c r="BD31" i="39"/>
  <c r="BD27" i="39"/>
  <c r="BD39" i="39"/>
  <c r="BD11" i="39"/>
  <c r="BD29" i="39"/>
  <c r="BD35" i="39"/>
  <c r="BD13" i="39"/>
  <c r="BD19" i="39"/>
  <c r="AJ35" i="38"/>
  <c r="AJ39" i="38"/>
  <c r="AJ37" i="38"/>
  <c r="AJ31" i="38"/>
  <c r="AJ27" i="38"/>
  <c r="AJ23" i="38"/>
  <c r="AJ19" i="38"/>
  <c r="AJ29" i="38"/>
  <c r="AJ13" i="38"/>
  <c r="AJ15" i="38"/>
  <c r="AJ11" i="38"/>
  <c r="AJ21" i="38"/>
  <c r="AA2" i="53"/>
  <c r="AA3" i="53"/>
  <c r="AP35" i="37"/>
  <c r="AP39" i="37"/>
  <c r="AP27" i="37"/>
  <c r="AP29" i="37"/>
  <c r="AP19" i="37"/>
  <c r="AP23" i="37"/>
  <c r="AP31" i="37"/>
  <c r="AP37" i="37"/>
  <c r="AP15" i="37"/>
  <c r="AP11" i="37"/>
  <c r="AP13" i="37"/>
  <c r="AP21" i="37"/>
  <c r="AP35" i="47"/>
  <c r="AP37" i="47"/>
  <c r="AP31" i="47"/>
  <c r="AP39" i="47"/>
  <c r="AP19" i="47"/>
  <c r="AP29" i="47"/>
  <c r="AP23" i="47"/>
  <c r="AP15" i="47"/>
  <c r="AP27" i="47"/>
  <c r="AP11" i="47"/>
  <c r="AP21" i="47"/>
  <c r="AP13" i="47"/>
  <c r="AO29" i="44"/>
  <c r="AO31" i="44"/>
  <c r="AO37" i="44"/>
  <c r="AO27" i="44"/>
  <c r="AO39" i="44"/>
  <c r="AO23" i="44"/>
  <c r="AO19" i="44"/>
  <c r="AO21" i="44"/>
  <c r="AO13" i="44"/>
  <c r="AO11" i="44"/>
  <c r="AO35" i="44"/>
  <c r="AO15" i="44"/>
  <c r="BG35" i="42"/>
  <c r="BG39" i="42"/>
  <c r="BG37" i="42"/>
  <c r="BG27" i="42"/>
  <c r="BG29" i="42"/>
  <c r="BG23" i="42"/>
  <c r="BG31" i="42"/>
  <c r="BG21" i="42"/>
  <c r="BG15" i="42"/>
  <c r="BG19" i="42"/>
  <c r="BG11" i="42"/>
  <c r="BG13" i="42"/>
  <c r="AC3" i="61" s="1"/>
  <c r="BA35" i="40"/>
  <c r="BA37" i="40"/>
  <c r="BA39" i="40"/>
  <c r="BA27" i="40"/>
  <c r="BA23" i="40"/>
  <c r="BA29" i="40"/>
  <c r="BA21" i="40"/>
  <c r="BA15" i="40"/>
  <c r="BA31" i="40"/>
  <c r="BA19" i="40"/>
  <c r="BA13" i="40"/>
  <c r="BA11" i="40"/>
  <c r="Y29" i="37"/>
  <c r="Y37" i="37"/>
  <c r="Y31" i="37"/>
  <c r="Y27" i="37"/>
  <c r="Y35" i="37"/>
  <c r="Y39" i="37"/>
  <c r="Y21" i="37"/>
  <c r="Y15" i="37"/>
  <c r="Y23" i="37"/>
  <c r="Y13" i="37"/>
  <c r="Y11" i="37"/>
  <c r="Y19" i="37"/>
  <c r="X37" i="47"/>
  <c r="X39" i="47"/>
  <c r="X27" i="47"/>
  <c r="X35" i="47"/>
  <c r="X29" i="47"/>
  <c r="X31" i="47"/>
  <c r="X21" i="47"/>
  <c r="X19" i="47"/>
  <c r="X13" i="47"/>
  <c r="X15" i="47"/>
  <c r="X11" i="47"/>
  <c r="X23" i="47"/>
  <c r="AJ35" i="45"/>
  <c r="AJ39" i="45"/>
  <c r="AJ37" i="45"/>
  <c r="AJ31" i="45"/>
  <c r="AJ27" i="45"/>
  <c r="AJ23" i="45"/>
  <c r="AJ29" i="45"/>
  <c r="AJ19" i="45"/>
  <c r="AJ11" i="45"/>
  <c r="AJ21" i="45"/>
  <c r="AJ15" i="45"/>
  <c r="AJ13" i="45"/>
  <c r="AG37" i="42"/>
  <c r="AG31" i="42"/>
  <c r="AG39" i="42"/>
  <c r="AG27" i="42"/>
  <c r="AG23" i="42"/>
  <c r="AG29" i="42"/>
  <c r="AG19" i="42"/>
  <c r="AG21" i="42"/>
  <c r="AG35" i="42"/>
  <c r="AG13" i="42"/>
  <c r="AG11" i="42"/>
  <c r="AG15" i="42"/>
  <c r="AA37" i="40"/>
  <c r="AA31" i="40"/>
  <c r="AA39" i="40"/>
  <c r="AA29" i="40"/>
  <c r="AA23" i="40"/>
  <c r="AA21" i="40"/>
  <c r="AA35" i="40"/>
  <c r="AA27" i="40"/>
  <c r="AA11" i="40"/>
  <c r="AA13" i="40"/>
  <c r="AA19" i="40"/>
  <c r="AA15" i="40"/>
  <c r="AF37" i="39"/>
  <c r="AF39" i="39"/>
  <c r="AF31" i="39"/>
  <c r="AF35" i="39"/>
  <c r="AF29" i="39"/>
  <c r="AF23" i="39"/>
  <c r="AF21" i="39"/>
  <c r="AF27" i="39"/>
  <c r="AF19" i="39"/>
  <c r="AF15" i="39"/>
  <c r="AF13" i="39"/>
  <c r="AF11" i="39"/>
  <c r="AM39" i="38"/>
  <c r="AM31" i="38"/>
  <c r="AM35" i="38"/>
  <c r="AM29" i="38"/>
  <c r="AM27" i="38"/>
  <c r="AM23" i="38"/>
  <c r="AM37" i="38"/>
  <c r="AM21" i="38"/>
  <c r="AM19" i="38"/>
  <c r="AM15" i="38"/>
  <c r="AM11" i="38"/>
  <c r="AM13" i="38"/>
  <c r="BE37" i="46"/>
  <c r="BE39" i="46"/>
  <c r="BE27" i="46"/>
  <c r="BE31" i="46"/>
  <c r="BE19" i="46"/>
  <c r="BE29" i="46"/>
  <c r="BE35" i="46"/>
  <c r="BE23" i="46"/>
  <c r="BE11" i="46"/>
  <c r="BE21" i="46"/>
  <c r="BE15" i="46"/>
  <c r="BE13" i="46"/>
  <c r="BD39" i="43"/>
  <c r="BD31" i="43"/>
  <c r="BD23" i="43"/>
  <c r="BD37" i="43"/>
  <c r="BD29" i="43"/>
  <c r="BD19" i="43"/>
  <c r="BD13" i="43"/>
  <c r="BD11" i="43"/>
  <c r="BD35" i="43"/>
  <c r="BD15" i="43"/>
  <c r="BD21" i="43"/>
  <c r="BD27" i="43"/>
  <c r="AP39" i="41"/>
  <c r="AP37" i="41"/>
  <c r="AP31" i="41"/>
  <c r="AP35" i="41"/>
  <c r="AP29" i="41"/>
  <c r="AP23" i="41"/>
  <c r="AP21" i="41"/>
  <c r="AP27" i="41"/>
  <c r="AP19" i="41"/>
  <c r="AP11" i="41"/>
  <c r="AP13" i="41"/>
  <c r="AP15" i="41"/>
  <c r="BH37" i="39"/>
  <c r="BH31" i="39"/>
  <c r="BH29" i="39"/>
  <c r="Z9" i="55" s="1"/>
  <c r="BH27" i="39"/>
  <c r="BH35" i="39"/>
  <c r="Z11" i="55" s="1"/>
  <c r="BH23" i="39"/>
  <c r="Z7" i="55" s="1"/>
  <c r="BH21" i="39"/>
  <c r="Z6" i="55" s="1"/>
  <c r="BH11" i="39"/>
  <c r="Z2" i="55" s="1"/>
  <c r="BH39" i="39"/>
  <c r="BH15" i="39"/>
  <c r="Z4" i="55" s="1"/>
  <c r="BH19" i="39"/>
  <c r="Z5" i="55" s="1"/>
  <c r="BH13" i="39"/>
  <c r="Z3" i="55" s="1"/>
  <c r="Z37" i="47"/>
  <c r="Z39" i="47"/>
  <c r="Z35" i="47"/>
  <c r="Z29" i="47"/>
  <c r="Z31" i="47"/>
  <c r="Z21" i="47"/>
  <c r="Z13" i="47"/>
  <c r="Z27" i="47"/>
  <c r="Z11" i="47"/>
  <c r="H2" i="71" s="1"/>
  <c r="Z23" i="47"/>
  <c r="Z19" i="47"/>
  <c r="Z15" i="47"/>
  <c r="H4" i="71" s="1"/>
  <c r="BA35" i="47"/>
  <c r="BA31" i="47"/>
  <c r="BA23" i="47"/>
  <c r="BA27" i="47"/>
  <c r="BA39" i="47"/>
  <c r="BA29" i="47"/>
  <c r="BA13" i="47"/>
  <c r="BA11" i="47"/>
  <c r="BA21" i="47"/>
  <c r="BA19" i="47"/>
  <c r="BA15" i="47"/>
  <c r="BA37" i="47"/>
  <c r="BF37" i="46"/>
  <c r="BF29" i="46"/>
  <c r="BF39" i="46"/>
  <c r="BF31" i="46"/>
  <c r="BF19" i="46"/>
  <c r="BF11" i="46"/>
  <c r="BF15" i="46"/>
  <c r="BF27" i="46"/>
  <c r="BF35" i="46"/>
  <c r="BF13" i="46"/>
  <c r="BF21" i="46"/>
  <c r="BF23" i="46"/>
  <c r="Y39" i="44"/>
  <c r="Y35" i="44"/>
  <c r="Y31" i="44"/>
  <c r="Y29" i="44"/>
  <c r="Y37" i="44"/>
  <c r="Y23" i="44"/>
  <c r="Y19" i="44"/>
  <c r="Y27" i="44"/>
  <c r="Y21" i="44"/>
  <c r="Y11" i="44"/>
  <c r="Y15" i="44"/>
  <c r="Y13" i="44"/>
  <c r="AK35" i="42"/>
  <c r="AK31" i="42"/>
  <c r="AK27" i="42"/>
  <c r="AK29" i="42"/>
  <c r="AK23" i="42"/>
  <c r="AK19" i="42"/>
  <c r="AK37" i="42"/>
  <c r="AK39" i="42"/>
  <c r="AK13" i="42"/>
  <c r="AK15" i="42"/>
  <c r="AK21" i="42"/>
  <c r="AK11" i="42"/>
  <c r="AQ31" i="41"/>
  <c r="AQ39" i="41"/>
  <c r="AQ35" i="41"/>
  <c r="AQ37" i="41"/>
  <c r="AQ23" i="41"/>
  <c r="AQ29" i="41"/>
  <c r="AQ27" i="41"/>
  <c r="AQ19" i="41"/>
  <c r="AQ13" i="41"/>
  <c r="AQ21" i="41"/>
  <c r="AQ15" i="41"/>
  <c r="AQ11" i="41"/>
  <c r="BD39" i="40"/>
  <c r="BD37" i="40"/>
  <c r="BD29" i="40"/>
  <c r="BD35" i="40"/>
  <c r="BD27" i="40"/>
  <c r="BD21" i="40"/>
  <c r="BD31" i="40"/>
  <c r="BD23" i="40"/>
  <c r="BD15" i="40"/>
  <c r="BD19" i="40"/>
  <c r="BD13" i="40"/>
  <c r="BD11" i="40"/>
  <c r="AJ35" i="39"/>
  <c r="AJ37" i="39"/>
  <c r="AJ39" i="39"/>
  <c r="AJ29" i="39"/>
  <c r="AJ31" i="39"/>
  <c r="AJ27" i="39"/>
  <c r="AJ19" i="39"/>
  <c r="AJ11" i="39"/>
  <c r="AJ21" i="39"/>
  <c r="AJ13" i="39"/>
  <c r="AJ15" i="39"/>
  <c r="AJ23" i="39"/>
  <c r="BC37" i="37"/>
  <c r="BC31" i="37"/>
  <c r="BC39" i="37"/>
  <c r="BC35" i="37"/>
  <c r="BC21" i="37"/>
  <c r="BC23" i="37"/>
  <c r="BC11" i="37"/>
  <c r="BC13" i="37"/>
  <c r="BC27" i="37"/>
  <c r="BC29" i="37"/>
  <c r="BC19" i="37"/>
  <c r="BC15" i="37"/>
  <c r="AA39" i="47"/>
  <c r="AA31" i="47"/>
  <c r="AA37" i="47"/>
  <c r="AA35" i="47"/>
  <c r="AA29" i="47"/>
  <c r="AA27" i="47"/>
  <c r="AA21" i="47"/>
  <c r="AA15" i="47"/>
  <c r="AA11" i="47"/>
  <c r="AA23" i="47"/>
  <c r="AA19" i="47"/>
  <c r="AA13" i="47"/>
  <c r="AC2" i="69"/>
  <c r="BG37" i="46"/>
  <c r="BG39" i="46"/>
  <c r="BG29" i="46"/>
  <c r="BG31" i="46"/>
  <c r="BG27" i="46"/>
  <c r="BG19" i="46"/>
  <c r="BG13" i="46"/>
  <c r="BG35" i="46"/>
  <c r="BG11" i="46"/>
  <c r="BG23" i="46"/>
  <c r="BG21" i="46"/>
  <c r="BG15" i="46"/>
  <c r="AC4" i="69" s="1"/>
  <c r="BF39" i="43"/>
  <c r="BF31" i="43"/>
  <c r="BF35" i="43"/>
  <c r="BF37" i="43"/>
  <c r="BF29" i="43"/>
  <c r="BF27" i="43"/>
  <c r="BF19" i="43"/>
  <c r="BF13" i="43"/>
  <c r="BF23" i="43"/>
  <c r="BF15" i="43"/>
  <c r="BF11" i="43"/>
  <c r="BF21" i="43"/>
  <c r="BE29" i="40"/>
  <c r="BE39" i="40"/>
  <c r="BE37" i="40"/>
  <c r="BE35" i="40"/>
  <c r="BE27" i="40"/>
  <c r="BE21" i="40"/>
  <c r="BE23" i="40"/>
  <c r="BE19" i="40"/>
  <c r="BE13" i="40"/>
  <c r="BE11" i="40"/>
  <c r="V2" i="57" s="1"/>
  <c r="BE15" i="40"/>
  <c r="BE31" i="40"/>
  <c r="AG39" i="46"/>
  <c r="AG37" i="46"/>
  <c r="AG21" i="46"/>
  <c r="AG29" i="46"/>
  <c r="AG23" i="46"/>
  <c r="AG35" i="46"/>
  <c r="AG19" i="46"/>
  <c r="AG15" i="46"/>
  <c r="AG27" i="46"/>
  <c r="AG11" i="46"/>
  <c r="AG13" i="46"/>
  <c r="AG31" i="46"/>
  <c r="AA37" i="44"/>
  <c r="AA35" i="44"/>
  <c r="AA31" i="44"/>
  <c r="AA39" i="44"/>
  <c r="AA23" i="44"/>
  <c r="AA29" i="44"/>
  <c r="AA27" i="44"/>
  <c r="AA21" i="44"/>
  <c r="AA15" i="44"/>
  <c r="AA11" i="44"/>
  <c r="AA19" i="44"/>
  <c r="AA13" i="44"/>
  <c r="AF37" i="43"/>
  <c r="AF31" i="43"/>
  <c r="AF35" i="43"/>
  <c r="AF39" i="43"/>
  <c r="AF23" i="43"/>
  <c r="AF21" i="43"/>
  <c r="AF15" i="43"/>
  <c r="AF19" i="43"/>
  <c r="AF27" i="43"/>
  <c r="AF13" i="43"/>
  <c r="AF29" i="43"/>
  <c r="AF11" i="43"/>
  <c r="Z31" i="41"/>
  <c r="Z29" i="41"/>
  <c r="Z39" i="41"/>
  <c r="Z27" i="41"/>
  <c r="Z35" i="41"/>
  <c r="Z19" i="41"/>
  <c r="Z21" i="41"/>
  <c r="Z15" i="41"/>
  <c r="H4" i="59" s="1"/>
  <c r="Z13" i="41"/>
  <c r="H3" i="59" s="1"/>
  <c r="Z23" i="41"/>
  <c r="Z11" i="41"/>
  <c r="H2" i="59" s="1"/>
  <c r="Z37" i="41"/>
  <c r="Y37" i="38"/>
  <c r="Y29" i="38"/>
  <c r="Y35" i="38"/>
  <c r="Y39" i="38"/>
  <c r="Y27" i="38"/>
  <c r="Y31" i="38"/>
  <c r="Y23" i="38"/>
  <c r="Y11" i="38"/>
  <c r="Y21" i="38"/>
  <c r="Y13" i="38"/>
  <c r="Y15" i="38"/>
  <c r="Y19" i="38"/>
  <c r="BE37" i="37"/>
  <c r="BE31" i="37"/>
  <c r="BE39" i="37"/>
  <c r="BE35" i="37"/>
  <c r="BE19" i="37"/>
  <c r="BE21" i="37"/>
  <c r="BE15" i="37"/>
  <c r="BE13" i="37"/>
  <c r="BE11" i="37"/>
  <c r="V2" i="51" s="1"/>
  <c r="BE29" i="37"/>
  <c r="BE27" i="37"/>
  <c r="BE23" i="37"/>
  <c r="BB37" i="41"/>
  <c r="BB31" i="41"/>
  <c r="BB29" i="41"/>
  <c r="BB35" i="41"/>
  <c r="BB27" i="41"/>
  <c r="BB19" i="41"/>
  <c r="BB39" i="41"/>
  <c r="BB13" i="41"/>
  <c r="BB15" i="41"/>
  <c r="BB23" i="41"/>
  <c r="BB21" i="41"/>
  <c r="BB11" i="41"/>
  <c r="Z39" i="38"/>
  <c r="Z29" i="38"/>
  <c r="Z35" i="38"/>
  <c r="Z37" i="38"/>
  <c r="Z27" i="38"/>
  <c r="Z19" i="38"/>
  <c r="Z23" i="38"/>
  <c r="Z13" i="38"/>
  <c r="H3" i="53" s="1"/>
  <c r="Z11" i="38"/>
  <c r="H2" i="53" s="1"/>
  <c r="Z21" i="38"/>
  <c r="Z15" i="38"/>
  <c r="Z31" i="38"/>
  <c r="BC37" i="36"/>
  <c r="BC35" i="36"/>
  <c r="BC39" i="36"/>
  <c r="BC31" i="36"/>
  <c r="BC23" i="36"/>
  <c r="BC19" i="36"/>
  <c r="BC21" i="36"/>
  <c r="BC15" i="36"/>
  <c r="BC13" i="36"/>
  <c r="BC29" i="36"/>
  <c r="BC27" i="36"/>
  <c r="BC11" i="36"/>
  <c r="BH39" i="47"/>
  <c r="BH37" i="47"/>
  <c r="Z12" i="71" s="1"/>
  <c r="BH29" i="47"/>
  <c r="Z9" i="71" s="1"/>
  <c r="BH27" i="47"/>
  <c r="Z8" i="71" s="1"/>
  <c r="BH31" i="47"/>
  <c r="Z10" i="71" s="1"/>
  <c r="BH21" i="47"/>
  <c r="Z6" i="71" s="1"/>
  <c r="BH35" i="47"/>
  <c r="BH23" i="47"/>
  <c r="BH15" i="47"/>
  <c r="Z4" i="71" s="1"/>
  <c r="BH19" i="47"/>
  <c r="Z5" i="71" s="1"/>
  <c r="BH11" i="47"/>
  <c r="Z2" i="71" s="1"/>
  <c r="BH13" i="47"/>
  <c r="Z3" i="71" s="1"/>
  <c r="AO39" i="46"/>
  <c r="AO35" i="46"/>
  <c r="AO27" i="46"/>
  <c r="AO31" i="46"/>
  <c r="AO37" i="46"/>
  <c r="AO23" i="46"/>
  <c r="AO19" i="46"/>
  <c r="AO21" i="46"/>
  <c r="AO15" i="46"/>
  <c r="AO11" i="46"/>
  <c r="AO29" i="46"/>
  <c r="AO13" i="46"/>
  <c r="AA37" i="45"/>
  <c r="AA39" i="45"/>
  <c r="AA31" i="45"/>
  <c r="AA35" i="45"/>
  <c r="AA29" i="45"/>
  <c r="AA27" i="45"/>
  <c r="AA23" i="45"/>
  <c r="AA11" i="45"/>
  <c r="AA21" i="45"/>
  <c r="AA13" i="45"/>
  <c r="AA15" i="45"/>
  <c r="AA19" i="45"/>
  <c r="BB37" i="45"/>
  <c r="BB31" i="45"/>
  <c r="BB35" i="45"/>
  <c r="BB15" i="45"/>
  <c r="BB39" i="45"/>
  <c r="BB13" i="45"/>
  <c r="BB29" i="45"/>
  <c r="BB19" i="45"/>
  <c r="BB11" i="45"/>
  <c r="BB27" i="45"/>
  <c r="BB23" i="45"/>
  <c r="BB21" i="45"/>
  <c r="BG35" i="44"/>
  <c r="BG39" i="44"/>
  <c r="BG27" i="44"/>
  <c r="BG31" i="44"/>
  <c r="BG19" i="44"/>
  <c r="BG29" i="44"/>
  <c r="BG37" i="44"/>
  <c r="BG21" i="44"/>
  <c r="BG13" i="44"/>
  <c r="BG11" i="44"/>
  <c r="BG23" i="44"/>
  <c r="BG15" i="44"/>
  <c r="AC4" i="65" s="1"/>
  <c r="AM35" i="43"/>
  <c r="AM27" i="43"/>
  <c r="AM31" i="43"/>
  <c r="AM37" i="43"/>
  <c r="AM21" i="43"/>
  <c r="AM29" i="43"/>
  <c r="AM19" i="43"/>
  <c r="AM11" i="43"/>
  <c r="AM39" i="43"/>
  <c r="AM23" i="43"/>
  <c r="AM13" i="43"/>
  <c r="AM15" i="43"/>
  <c r="Z37" i="42"/>
  <c r="Z35" i="42"/>
  <c r="Z31" i="42"/>
  <c r="Z29" i="42"/>
  <c r="Z39" i="42"/>
  <c r="Z21" i="42"/>
  <c r="Z23" i="42"/>
  <c r="Z11" i="42"/>
  <c r="H2" i="61" s="1"/>
  <c r="Z15" i="42"/>
  <c r="H4" i="61" s="1"/>
  <c r="Z27" i="42"/>
  <c r="Z13" i="42"/>
  <c r="H3" i="61" s="1"/>
  <c r="Z19" i="42"/>
  <c r="BF35" i="41"/>
  <c r="BF31" i="41"/>
  <c r="BF27" i="41"/>
  <c r="BF29" i="41"/>
  <c r="BF37" i="41"/>
  <c r="BF23" i="41"/>
  <c r="BF21" i="41"/>
  <c r="BF11" i="41"/>
  <c r="BF39" i="41"/>
  <c r="BF15" i="41"/>
  <c r="BF13" i="41"/>
  <c r="BF19" i="41"/>
  <c r="AL39" i="40"/>
  <c r="AL35" i="40"/>
  <c r="AL31" i="40"/>
  <c r="AL37" i="40"/>
  <c r="AL19" i="40"/>
  <c r="AL13" i="40"/>
  <c r="AL23" i="40"/>
  <c r="AL11" i="40"/>
  <c r="AL27" i="40"/>
  <c r="AL29" i="40"/>
  <c r="AL21" i="40"/>
  <c r="AL15" i="40"/>
  <c r="Y35" i="39"/>
  <c r="Y31" i="39"/>
  <c r="Y39" i="39"/>
  <c r="Y19" i="39"/>
  <c r="Y37" i="39"/>
  <c r="Y23" i="39"/>
  <c r="Y15" i="39"/>
  <c r="Y27" i="39"/>
  <c r="Y11" i="39"/>
  <c r="Y13" i="39"/>
  <c r="Y29" i="39"/>
  <c r="Y21" i="39"/>
  <c r="BE35" i="38"/>
  <c r="BE39" i="38"/>
  <c r="BE19" i="38"/>
  <c r="BE23" i="38"/>
  <c r="BE21" i="38"/>
  <c r="BE27" i="38"/>
  <c r="BE31" i="38"/>
  <c r="BE29" i="38"/>
  <c r="BE15" i="38"/>
  <c r="BE13" i="38"/>
  <c r="BE37" i="38"/>
  <c r="BE11" i="38"/>
  <c r="BA39" i="39"/>
  <c r="BA31" i="39"/>
  <c r="BA35" i="39"/>
  <c r="BA37" i="39"/>
  <c r="BA29" i="39"/>
  <c r="BA23" i="39"/>
  <c r="BA21" i="39"/>
  <c r="BA19" i="39"/>
  <c r="BA27" i="39"/>
  <c r="BA13" i="39"/>
  <c r="BA15" i="39"/>
  <c r="BA11" i="39"/>
  <c r="AG37" i="36"/>
  <c r="AG31" i="36"/>
  <c r="AG35" i="36"/>
  <c r="AG39" i="36"/>
  <c r="AG29" i="36"/>
  <c r="AG21" i="36"/>
  <c r="AG27" i="36"/>
  <c r="AG15" i="36"/>
  <c r="AG11" i="36"/>
  <c r="AG19" i="36"/>
  <c r="AG13" i="36"/>
  <c r="AG23" i="36"/>
  <c r="BH31" i="36"/>
  <c r="Z10" i="49" s="1"/>
  <c r="BH39" i="36"/>
  <c r="BH35" i="36"/>
  <c r="Z11" i="49" s="1"/>
  <c r="BH29" i="36"/>
  <c r="Z9" i="49" s="1"/>
  <c r="BH23" i="36"/>
  <c r="Z7" i="49" s="1"/>
  <c r="BH37" i="36"/>
  <c r="BH21" i="36"/>
  <c r="BH15" i="36"/>
  <c r="BH19" i="36"/>
  <c r="Z5" i="49" s="1"/>
  <c r="BH27" i="36"/>
  <c r="Z8" i="49" s="1"/>
  <c r="BH13" i="36"/>
  <c r="Z3" i="49" s="1"/>
  <c r="BH11" i="36"/>
  <c r="Z2" i="49" s="1"/>
  <c r="AO37" i="47"/>
  <c r="AO35" i="47"/>
  <c r="AO31" i="47"/>
  <c r="AO27" i="47"/>
  <c r="AO39" i="47"/>
  <c r="AO23" i="47"/>
  <c r="AO15" i="47"/>
  <c r="AO29" i="47"/>
  <c r="AO13" i="47"/>
  <c r="AO19" i="47"/>
  <c r="AO21" i="47"/>
  <c r="AO11" i="47"/>
  <c r="AA39" i="46"/>
  <c r="AA37" i="46"/>
  <c r="AA35" i="46"/>
  <c r="AA29" i="46"/>
  <c r="AA21" i="46"/>
  <c r="AA15" i="46"/>
  <c r="AA13" i="46"/>
  <c r="AA27" i="46"/>
  <c r="AA31" i="46"/>
  <c r="AA23" i="46"/>
  <c r="AA11" i="46"/>
  <c r="AA19" i="46"/>
  <c r="BB39" i="46"/>
  <c r="BB37" i="46"/>
  <c r="BB35" i="46"/>
  <c r="BB31" i="46"/>
  <c r="BB29" i="46"/>
  <c r="BB21" i="46"/>
  <c r="BB23" i="46"/>
  <c r="BB15" i="46"/>
  <c r="BB27" i="46"/>
  <c r="BB19" i="46"/>
  <c r="BB11" i="46"/>
  <c r="BB13" i="46"/>
  <c r="AF35" i="45"/>
  <c r="AF37" i="45"/>
  <c r="AF39" i="45"/>
  <c r="AF23" i="45"/>
  <c r="AF29" i="45"/>
  <c r="AF19" i="45"/>
  <c r="AF13" i="45"/>
  <c r="AF21" i="45"/>
  <c r="AF27" i="45"/>
  <c r="AF31" i="45"/>
  <c r="AF15" i="45"/>
  <c r="AF11" i="45"/>
  <c r="BG39" i="45"/>
  <c r="BG31" i="45"/>
  <c r="BG27" i="45"/>
  <c r="BG29" i="45"/>
  <c r="BG23" i="45"/>
  <c r="BG35" i="45"/>
  <c r="BG19" i="45"/>
  <c r="BG37" i="45"/>
  <c r="BG11" i="45"/>
  <c r="AC2" i="67" s="1"/>
  <c r="BG15" i="45"/>
  <c r="AC4" i="67" s="1"/>
  <c r="BG13" i="45"/>
  <c r="BG21" i="45"/>
  <c r="AM37" i="44"/>
  <c r="AM29" i="44"/>
  <c r="AM31" i="44"/>
  <c r="AM27" i="44"/>
  <c r="AM39" i="44"/>
  <c r="AM23" i="44"/>
  <c r="AM19" i="44"/>
  <c r="AM15" i="44"/>
  <c r="AM21" i="44"/>
  <c r="AM11" i="44"/>
  <c r="AM35" i="44"/>
  <c r="AM13" i="44"/>
  <c r="Z37" i="43"/>
  <c r="Z39" i="43"/>
  <c r="Z31" i="43"/>
  <c r="Z29" i="43"/>
  <c r="Z35" i="43"/>
  <c r="Z27" i="43"/>
  <c r="Z23" i="43"/>
  <c r="Z19" i="43"/>
  <c r="Z15" i="43"/>
  <c r="H4" i="63" s="1"/>
  <c r="Z11" i="43"/>
  <c r="H2" i="63" s="1"/>
  <c r="Z21" i="43"/>
  <c r="Z13" i="43"/>
  <c r="H3" i="63" s="1"/>
  <c r="BA37" i="43"/>
  <c r="BA31" i="43"/>
  <c r="BA39" i="43"/>
  <c r="BA27" i="43"/>
  <c r="BA21" i="43"/>
  <c r="BA23" i="43"/>
  <c r="BA29" i="43"/>
  <c r="BA19" i="43"/>
  <c r="BA15" i="43"/>
  <c r="BA35" i="43"/>
  <c r="BA11" i="43"/>
  <c r="BA13" i="43"/>
  <c r="BF37" i="42"/>
  <c r="BF35" i="42"/>
  <c r="BF27" i="42"/>
  <c r="BF31" i="42"/>
  <c r="BF39" i="42"/>
  <c r="BF29" i="42"/>
  <c r="BF23" i="42"/>
  <c r="BF21" i="42"/>
  <c r="BF15" i="42"/>
  <c r="BF19" i="42"/>
  <c r="BF11" i="42"/>
  <c r="BF13" i="42"/>
  <c r="AL35" i="41"/>
  <c r="AL39" i="41"/>
  <c r="AL37" i="41"/>
  <c r="AL19" i="41"/>
  <c r="AL31" i="41"/>
  <c r="AL23" i="41"/>
  <c r="AL13" i="41"/>
  <c r="AL11" i="41"/>
  <c r="AL29" i="41"/>
  <c r="AL27" i="41"/>
  <c r="AL15" i="41"/>
  <c r="AL21" i="41"/>
  <c r="Y39" i="40"/>
  <c r="Y37" i="40"/>
  <c r="Y31" i="40"/>
  <c r="Y35" i="40"/>
  <c r="Y23" i="40"/>
  <c r="Y21" i="40"/>
  <c r="Y29" i="40"/>
  <c r="Y27" i="40"/>
  <c r="Y11" i="40"/>
  <c r="Y13" i="40"/>
  <c r="Y19" i="40"/>
  <c r="Y15" i="40"/>
  <c r="BE35" i="39"/>
  <c r="BE31" i="39"/>
  <c r="BE37" i="39"/>
  <c r="BE29" i="39"/>
  <c r="BE21" i="39"/>
  <c r="BE27" i="39"/>
  <c r="BE23" i="39"/>
  <c r="BE39" i="39"/>
  <c r="BE11" i="39"/>
  <c r="BE15" i="39"/>
  <c r="BE19" i="39"/>
  <c r="BE13" i="39"/>
  <c r="AK39" i="38"/>
  <c r="AK35" i="38"/>
  <c r="AK31" i="38"/>
  <c r="AK29" i="38"/>
  <c r="AK19" i="38"/>
  <c r="AK37" i="38"/>
  <c r="AK13" i="38"/>
  <c r="AK21" i="38"/>
  <c r="AK23" i="38"/>
  <c r="AK15" i="38"/>
  <c r="AK11" i="38"/>
  <c r="AK27" i="38"/>
  <c r="X35" i="37"/>
  <c r="X37" i="37"/>
  <c r="X39" i="37"/>
  <c r="X29" i="37"/>
  <c r="X27" i="37"/>
  <c r="X31" i="37"/>
  <c r="X21" i="37"/>
  <c r="X15" i="37"/>
  <c r="X23" i="37"/>
  <c r="X13" i="37"/>
  <c r="X19" i="37"/>
  <c r="X11" i="37"/>
  <c r="AQ35" i="37"/>
  <c r="AQ29" i="37"/>
  <c r="AQ27" i="37"/>
  <c r="AQ31" i="37"/>
  <c r="AQ39" i="37"/>
  <c r="AQ37" i="37"/>
  <c r="AQ23" i="37"/>
  <c r="AQ15" i="37"/>
  <c r="AQ11" i="37"/>
  <c r="AQ13" i="37"/>
  <c r="AQ21" i="37"/>
  <c r="AQ19" i="37"/>
  <c r="AV41" i="44"/>
  <c r="AV45" i="44" s="1"/>
  <c r="Q43" i="38"/>
  <c r="Q43" i="41"/>
  <c r="Q43" i="36"/>
  <c r="Q43" i="39"/>
  <c r="Q20" i="37"/>
  <c r="Q30" i="44"/>
  <c r="Q14" i="43"/>
  <c r="O12" i="45"/>
  <c r="M12" i="45"/>
  <c r="L12" i="45"/>
  <c r="P12" i="45"/>
  <c r="L14" i="43"/>
  <c r="P14" i="43"/>
  <c r="O14" i="43"/>
  <c r="M14" i="43"/>
  <c r="I10" i="36"/>
  <c r="G10" i="36"/>
  <c r="G11" i="36" s="1"/>
  <c r="P10" i="36"/>
  <c r="L10" i="36"/>
  <c r="O10" i="36"/>
  <c r="M10" i="36"/>
  <c r="L20" i="37"/>
  <c r="P20" i="37"/>
  <c r="O20" i="37"/>
  <c r="M20" i="37"/>
  <c r="P31" i="36"/>
  <c r="M31" i="36"/>
  <c r="M30" i="36"/>
  <c r="O26" i="46"/>
  <c r="L26" i="46"/>
  <c r="P27" i="46"/>
  <c r="O27" i="46"/>
  <c r="M27" i="46"/>
  <c r="L27" i="46"/>
  <c r="P26" i="46"/>
  <c r="M26" i="46"/>
  <c r="P30" i="44"/>
  <c r="O30" i="44"/>
  <c r="L30" i="44"/>
  <c r="P31" i="44"/>
  <c r="M30" i="44"/>
  <c r="O31" i="44"/>
  <c r="M31" i="44"/>
  <c r="L31" i="44"/>
  <c r="P35" i="44"/>
  <c r="O34" i="44"/>
  <c r="P34" i="44"/>
  <c r="M35" i="44"/>
  <c r="L35" i="44"/>
  <c r="L34" i="44"/>
  <c r="M34" i="44"/>
  <c r="O35" i="44"/>
  <c r="M36" i="43"/>
  <c r="O37" i="43"/>
  <c r="M37" i="43"/>
  <c r="P36" i="43"/>
  <c r="L37" i="43"/>
  <c r="O36" i="43"/>
  <c r="L36" i="43"/>
  <c r="P37" i="43"/>
  <c r="Q36" i="43"/>
  <c r="Q34" i="44"/>
  <c r="Q26" i="46"/>
  <c r="Q12" i="45"/>
  <c r="Q10" i="36"/>
  <c r="AV41" i="47"/>
  <c r="AV45" i="47" s="1"/>
  <c r="Z4" i="72"/>
  <c r="J36" i="43"/>
  <c r="J37" i="43" s="1"/>
  <c r="J12" i="45"/>
  <c r="J20" i="37"/>
  <c r="J30" i="44"/>
  <c r="J31" i="44" s="1"/>
  <c r="J14" i="43"/>
  <c r="J34" i="44"/>
  <c r="J35" i="44" s="1"/>
  <c r="J26" i="46"/>
  <c r="J27" i="46" s="1"/>
  <c r="BL17" i="2"/>
  <c r="J10" i="36"/>
  <c r="BO33" i="2"/>
  <c r="BA16" i="43"/>
  <c r="BM33" i="2"/>
  <c r="AV41" i="39"/>
  <c r="AV45" i="39" s="1"/>
  <c r="Z4" i="58"/>
  <c r="BA16" i="36"/>
  <c r="BK10" i="36"/>
  <c r="BJ10" i="36" s="1"/>
  <c r="BA16" i="45"/>
  <c r="BK10" i="45"/>
  <c r="BJ10" i="45" s="1"/>
  <c r="BA16" i="47"/>
  <c r="BK10" i="47"/>
  <c r="BJ10" i="47" s="1"/>
  <c r="BM17" i="2"/>
  <c r="BL41" i="2"/>
  <c r="Z2" i="60"/>
  <c r="BA16" i="41"/>
  <c r="BK10" i="41"/>
  <c r="BJ10" i="41" s="1"/>
  <c r="BK10" i="43"/>
  <c r="BJ10" i="43" s="1"/>
  <c r="BO17" i="2"/>
  <c r="BL16" i="2"/>
  <c r="CC41" i="43"/>
  <c r="BM16" i="2"/>
  <c r="Z2" i="70"/>
  <c r="BA16" i="46"/>
  <c r="BK10" i="46"/>
  <c r="BJ10" i="46" s="1"/>
  <c r="BA16" i="42"/>
  <c r="BK10" i="42"/>
  <c r="BJ10" i="42" s="1"/>
  <c r="BA16" i="44"/>
  <c r="BK10" i="44"/>
  <c r="BJ10" i="44" s="1"/>
  <c r="Z2" i="52"/>
  <c r="BA16" i="37"/>
  <c r="BK10" i="37"/>
  <c r="BJ10" i="37" s="1"/>
  <c r="Z2" i="54"/>
  <c r="BA16" i="38"/>
  <c r="BK10" i="38"/>
  <c r="BJ10" i="38" s="1"/>
  <c r="CE41" i="43"/>
  <c r="Z2" i="56"/>
  <c r="BA16" i="39"/>
  <c r="BK10" i="39"/>
  <c r="BJ10" i="39" s="1"/>
  <c r="Z2" i="58"/>
  <c r="BA16" i="40"/>
  <c r="BK10" i="40"/>
  <c r="BJ10" i="40" s="1"/>
  <c r="BM25" i="2"/>
  <c r="L5" i="59"/>
  <c r="AH25" i="41"/>
  <c r="N35" i="37"/>
  <c r="N23" i="37"/>
  <c r="N13" i="37"/>
  <c r="N39" i="37"/>
  <c r="N27" i="37"/>
  <c r="N19" i="37"/>
  <c r="N31" i="37"/>
  <c r="N15" i="37"/>
  <c r="N37" i="37"/>
  <c r="N29" i="37"/>
  <c r="N21" i="37"/>
  <c r="N11" i="37"/>
  <c r="AT17" i="39"/>
  <c r="Z7" i="71"/>
  <c r="Z11" i="71"/>
  <c r="Z8" i="59"/>
  <c r="Z7" i="59"/>
  <c r="Z6" i="59"/>
  <c r="L5" i="67"/>
  <c r="AH25" i="45"/>
  <c r="Z6" i="53"/>
  <c r="Z7" i="53"/>
  <c r="Z10" i="53"/>
  <c r="Z4" i="53"/>
  <c r="Z5" i="53"/>
  <c r="M5" i="71"/>
  <c r="AI25" i="47"/>
  <c r="N37" i="36"/>
  <c r="N27" i="36"/>
  <c r="N15" i="36"/>
  <c r="N19" i="36"/>
  <c r="N11" i="36"/>
  <c r="N39" i="36"/>
  <c r="N29" i="36"/>
  <c r="N21" i="36"/>
  <c r="N13" i="36"/>
  <c r="N35" i="36"/>
  <c r="N31" i="36"/>
  <c r="N23" i="36"/>
  <c r="AT17" i="40"/>
  <c r="Z4" i="49"/>
  <c r="Z6" i="49"/>
  <c r="AT17" i="37"/>
  <c r="L5" i="57"/>
  <c r="AH25" i="40"/>
  <c r="N29" i="45"/>
  <c r="N19" i="45"/>
  <c r="N15" i="45"/>
  <c r="N37" i="45"/>
  <c r="N11" i="45"/>
  <c r="N39" i="45"/>
  <c r="N31" i="45"/>
  <c r="N27" i="45"/>
  <c r="N13" i="45"/>
  <c r="N23" i="45"/>
  <c r="N35" i="45"/>
  <c r="N21" i="45"/>
  <c r="M5" i="63"/>
  <c r="AI25" i="43"/>
  <c r="AT17" i="44"/>
  <c r="Z10" i="55"/>
  <c r="Z8" i="55"/>
  <c r="Z12" i="55"/>
  <c r="L5" i="61"/>
  <c r="AH25" i="42"/>
  <c r="Z8" i="65"/>
  <c r="Z11" i="65"/>
  <c r="M5" i="65"/>
  <c r="AI25" i="44"/>
  <c r="AT17" i="43"/>
  <c r="M5" i="55"/>
  <c r="AI25" i="39"/>
  <c r="L5" i="65"/>
  <c r="AH25" i="44"/>
  <c r="M5" i="59"/>
  <c r="AI25" i="41"/>
  <c r="N21" i="47"/>
  <c r="N15" i="47"/>
  <c r="N11" i="47"/>
  <c r="N27" i="47"/>
  <c r="N29" i="47"/>
  <c r="N35" i="47"/>
  <c r="N39" i="47"/>
  <c r="N19" i="47"/>
  <c r="N13" i="47"/>
  <c r="N37" i="47"/>
  <c r="N31" i="47"/>
  <c r="N23" i="47"/>
  <c r="L5" i="51"/>
  <c r="AH25" i="37"/>
  <c r="M5" i="51"/>
  <c r="AI25" i="37"/>
  <c r="L5" i="55"/>
  <c r="AH25" i="39"/>
  <c r="AT17" i="47"/>
  <c r="Z12" i="61"/>
  <c r="Z11" i="61"/>
  <c r="Z9" i="61"/>
  <c r="Z8" i="61"/>
  <c r="Z10" i="61"/>
  <c r="Z7" i="61"/>
  <c r="Z5" i="61"/>
  <c r="L5" i="53"/>
  <c r="AH25" i="38"/>
  <c r="L5" i="49"/>
  <c r="AH25" i="36"/>
  <c r="AW19" i="2"/>
  <c r="N29" i="44"/>
  <c r="N19" i="44"/>
  <c r="N39" i="44"/>
  <c r="N37" i="44"/>
  <c r="N23" i="44"/>
  <c r="N15" i="44"/>
  <c r="N13" i="44"/>
  <c r="N27" i="44"/>
  <c r="N35" i="44"/>
  <c r="N21" i="44"/>
  <c r="N31" i="44"/>
  <c r="N11" i="44"/>
  <c r="M5" i="53"/>
  <c r="AI25" i="38"/>
  <c r="L7" i="49"/>
  <c r="AW23" i="2"/>
  <c r="N39" i="43"/>
  <c r="N23" i="43"/>
  <c r="N11" i="43"/>
  <c r="N35" i="43"/>
  <c r="N27" i="43"/>
  <c r="N19" i="43"/>
  <c r="N15" i="43"/>
  <c r="N29" i="43"/>
  <c r="N37" i="43"/>
  <c r="N21" i="43"/>
  <c r="N31" i="43"/>
  <c r="N13" i="43"/>
  <c r="AT17" i="41"/>
  <c r="BO16" i="2"/>
  <c r="BL25" i="2"/>
  <c r="L5" i="69"/>
  <c r="AH25" i="46"/>
  <c r="L6" i="49"/>
  <c r="AW21" i="2"/>
  <c r="L5" i="63"/>
  <c r="AH25" i="43"/>
  <c r="N21" i="42"/>
  <c r="N13" i="42"/>
  <c r="N11" i="42"/>
  <c r="N31" i="42"/>
  <c r="N39" i="42"/>
  <c r="N35" i="42"/>
  <c r="N37" i="42"/>
  <c r="N19" i="42"/>
  <c r="N27" i="42"/>
  <c r="N23" i="42"/>
  <c r="N15" i="42"/>
  <c r="N29" i="42"/>
  <c r="AT17" i="38"/>
  <c r="M5" i="69"/>
  <c r="AI25" i="46"/>
  <c r="N31" i="41"/>
  <c r="N21" i="41"/>
  <c r="N11" i="41"/>
  <c r="N39" i="41"/>
  <c r="N35" i="41"/>
  <c r="N29" i="41"/>
  <c r="N37" i="41"/>
  <c r="N19" i="41"/>
  <c r="N23" i="41"/>
  <c r="N15" i="41"/>
  <c r="N13" i="41"/>
  <c r="N27" i="41"/>
  <c r="Z12" i="69"/>
  <c r="Z8" i="69"/>
  <c r="Z10" i="69"/>
  <c r="Z5" i="69"/>
  <c r="BO25" i="2"/>
  <c r="N31" i="40"/>
  <c r="N21" i="40"/>
  <c r="N11" i="40"/>
  <c r="N37" i="40"/>
  <c r="N29" i="40"/>
  <c r="N23" i="40"/>
  <c r="N39" i="40"/>
  <c r="N13" i="40"/>
  <c r="N19" i="40"/>
  <c r="N35" i="40"/>
  <c r="N27" i="40"/>
  <c r="N15" i="40"/>
  <c r="AT17" i="36"/>
  <c r="Z8" i="63"/>
  <c r="Z9" i="63"/>
  <c r="Z6" i="63"/>
  <c r="Z11" i="63"/>
  <c r="M5" i="61"/>
  <c r="AI25" i="42"/>
  <c r="M5" i="49"/>
  <c r="AX19" i="2"/>
  <c r="AI25" i="36"/>
  <c r="AT17" i="46"/>
  <c r="M5" i="57"/>
  <c r="AI25" i="40"/>
  <c r="N35" i="46"/>
  <c r="N27" i="46"/>
  <c r="N15" i="46"/>
  <c r="N11" i="46"/>
  <c r="N31" i="46"/>
  <c r="N39" i="46"/>
  <c r="N29" i="46"/>
  <c r="N19" i="46"/>
  <c r="N13" i="46"/>
  <c r="N37" i="46"/>
  <c r="N23" i="46"/>
  <c r="N21" i="46"/>
  <c r="Z4" i="67"/>
  <c r="Z10" i="67"/>
  <c r="Z8" i="67"/>
  <c r="M5" i="67"/>
  <c r="AI25" i="45"/>
  <c r="N31" i="39"/>
  <c r="N19" i="39"/>
  <c r="N29" i="39"/>
  <c r="N23" i="39"/>
  <c r="N35" i="39"/>
  <c r="N21" i="39"/>
  <c r="N13" i="39"/>
  <c r="N39" i="39"/>
  <c r="N37" i="39"/>
  <c r="N11" i="39"/>
  <c r="N27" i="39"/>
  <c r="N15" i="39"/>
  <c r="AT17" i="45"/>
  <c r="Z8" i="57"/>
  <c r="Z12" i="57"/>
  <c r="Z11" i="57"/>
  <c r="M7" i="49"/>
  <c r="AX23" i="2"/>
  <c r="N19" i="38"/>
  <c r="N29" i="38"/>
  <c r="N23" i="38"/>
  <c r="N13" i="38"/>
  <c r="N15" i="38"/>
  <c r="N37" i="38"/>
  <c r="N27" i="38"/>
  <c r="N31" i="38"/>
  <c r="N35" i="38"/>
  <c r="N11" i="38"/>
  <c r="N39" i="38"/>
  <c r="N21" i="38"/>
  <c r="AT17" i="42"/>
  <c r="Z6" i="51"/>
  <c r="Z4" i="51"/>
  <c r="L5" i="71"/>
  <c r="AH25" i="47"/>
  <c r="M6" i="49"/>
  <c r="AX21" i="2"/>
  <c r="AV41" i="45"/>
  <c r="AV45" i="45" s="1"/>
  <c r="BK17" i="2"/>
  <c r="AV41" i="43"/>
  <c r="AV45" i="43" s="1"/>
  <c r="BK25" i="2"/>
  <c r="BM41" i="2"/>
  <c r="BO41" i="2"/>
  <c r="BO40" i="2"/>
  <c r="BK33" i="2"/>
  <c r="BL33" i="2"/>
  <c r="BK24" i="2"/>
  <c r="Z4" i="54"/>
  <c r="Z3" i="54"/>
  <c r="BM24" i="2"/>
  <c r="BL24" i="2"/>
  <c r="BO24" i="2"/>
  <c r="BM32" i="2"/>
  <c r="BK32" i="2"/>
  <c r="BL32" i="2"/>
  <c r="BO32" i="2"/>
  <c r="BK40" i="2"/>
  <c r="BL40" i="2"/>
  <c r="BM40" i="2"/>
  <c r="S40" i="2"/>
  <c r="Z9" i="60"/>
  <c r="S44" i="47"/>
  <c r="I14" i="43"/>
  <c r="D44" i="2"/>
  <c r="Z8" i="56"/>
  <c r="Z2" i="62"/>
  <c r="CG32" i="42"/>
  <c r="Z9" i="68"/>
  <c r="Z3" i="70"/>
  <c r="Z8" i="72"/>
  <c r="Z12" i="72"/>
  <c r="BK12" i="45"/>
  <c r="BJ12" i="45" s="1"/>
  <c r="Z2" i="50"/>
  <c r="Z4" i="50"/>
  <c r="Z5" i="52"/>
  <c r="Z7" i="52"/>
  <c r="Z3" i="56"/>
  <c r="Z8" i="58"/>
  <c r="Z10" i="62"/>
  <c r="Z4" i="64"/>
  <c r="Z9" i="70"/>
  <c r="Z10" i="50"/>
  <c r="Z11" i="52"/>
  <c r="Z13" i="52"/>
  <c r="Z2" i="66"/>
  <c r="Z4" i="66"/>
  <c r="BK28" i="47"/>
  <c r="BJ28" i="47" s="1"/>
  <c r="Z11" i="54"/>
  <c r="Z13" i="54"/>
  <c r="BK20" i="44"/>
  <c r="BJ20" i="44" s="1"/>
  <c r="Z6" i="66"/>
  <c r="Z7" i="60"/>
  <c r="BK28" i="42"/>
  <c r="BJ28" i="42" s="1"/>
  <c r="Z9" i="62"/>
  <c r="BK36" i="37"/>
  <c r="BJ36" i="37" s="1"/>
  <c r="Z12" i="52"/>
  <c r="BK22" i="42"/>
  <c r="BJ22" i="42" s="1"/>
  <c r="Z7" i="62"/>
  <c r="CE17" i="44"/>
  <c r="Z7" i="50"/>
  <c r="BK18" i="43"/>
  <c r="BJ18" i="43" s="1"/>
  <c r="Z5" i="64"/>
  <c r="BK22" i="43"/>
  <c r="BJ22" i="43" s="1"/>
  <c r="Z7" i="64"/>
  <c r="BK26" i="38"/>
  <c r="BJ26" i="38" s="1"/>
  <c r="Z8" i="54"/>
  <c r="Z6" i="56"/>
  <c r="I26" i="46"/>
  <c r="I27" i="46" s="1"/>
  <c r="BA40" i="43"/>
  <c r="Z11" i="64"/>
  <c r="BK28" i="44"/>
  <c r="BJ28" i="44" s="1"/>
  <c r="Z9" i="66"/>
  <c r="BK30" i="41"/>
  <c r="BJ30" i="41" s="1"/>
  <c r="Z10" i="60"/>
  <c r="CC41" i="41"/>
  <c r="BK14" i="42"/>
  <c r="BJ14" i="42" s="1"/>
  <c r="Z4" i="62"/>
  <c r="BK18" i="45"/>
  <c r="BJ18" i="45" s="1"/>
  <c r="Z5" i="68"/>
  <c r="Z6" i="50"/>
  <c r="CB17" i="38"/>
  <c r="Z5" i="54"/>
  <c r="Z7" i="54"/>
  <c r="Z9" i="56"/>
  <c r="Z3" i="58"/>
  <c r="CC25" i="40"/>
  <c r="BA32" i="41"/>
  <c r="Z8" i="60"/>
  <c r="Z10" i="64"/>
  <c r="Z11" i="68"/>
  <c r="Z13" i="68"/>
  <c r="Z5" i="70"/>
  <c r="Z7" i="70"/>
  <c r="I20" i="37"/>
  <c r="I36" i="43"/>
  <c r="I37" i="43" s="1"/>
  <c r="I34" i="44"/>
  <c r="I35" i="44" s="1"/>
  <c r="BK38" i="44"/>
  <c r="BJ38" i="44" s="1"/>
  <c r="Z13" i="66"/>
  <c r="BK36" i="42"/>
  <c r="BJ36" i="42" s="1"/>
  <c r="Z12" i="62"/>
  <c r="BK14" i="46"/>
  <c r="BJ14" i="46" s="1"/>
  <c r="Z4" i="70"/>
  <c r="H10" i="36"/>
  <c r="H11" i="36" s="1"/>
  <c r="BA40" i="44"/>
  <c r="BK36" i="46"/>
  <c r="BJ36" i="46" s="1"/>
  <c r="Z12" i="70"/>
  <c r="BK22" i="45"/>
  <c r="BJ22" i="45" s="1"/>
  <c r="Z7" i="68"/>
  <c r="CE17" i="36"/>
  <c r="CG16" i="38"/>
  <c r="Z5" i="56"/>
  <c r="Z7" i="56"/>
  <c r="BK28" i="40"/>
  <c r="BJ28" i="40" s="1"/>
  <c r="Z9" i="58"/>
  <c r="BK12" i="41"/>
  <c r="BJ12" i="41" s="1"/>
  <c r="Z3" i="60"/>
  <c r="Z8" i="62"/>
  <c r="BK22" i="47"/>
  <c r="BJ22" i="47" s="1"/>
  <c r="Z7" i="72"/>
  <c r="I30" i="44"/>
  <c r="I31" i="44" s="1"/>
  <c r="BK20" i="37"/>
  <c r="BJ20" i="37" s="1"/>
  <c r="Z6" i="52"/>
  <c r="BK38" i="40"/>
  <c r="BJ38" i="40" s="1"/>
  <c r="Z13" i="58"/>
  <c r="BK28" i="36"/>
  <c r="BJ28" i="36" s="1"/>
  <c r="Z9" i="50"/>
  <c r="BK26" i="44"/>
  <c r="Z8" i="66"/>
  <c r="Z2" i="72"/>
  <c r="BK30" i="39"/>
  <c r="BJ30" i="39" s="1"/>
  <c r="BK20" i="47"/>
  <c r="BJ20" i="47" s="1"/>
  <c r="Z6" i="72"/>
  <c r="Z6" i="60"/>
  <c r="Z2" i="64"/>
  <c r="CA44" i="38"/>
  <c r="BK36" i="41"/>
  <c r="BJ36" i="41" s="1"/>
  <c r="Z12" i="60"/>
  <c r="BK12" i="47"/>
  <c r="BJ12" i="47" s="1"/>
  <c r="Z3" i="72"/>
  <c r="CB25" i="37"/>
  <c r="Z11" i="56"/>
  <c r="Z13" i="56"/>
  <c r="Z5" i="58"/>
  <c r="Z7" i="58"/>
  <c r="Z12" i="64"/>
  <c r="BK30" i="44"/>
  <c r="BJ30" i="44" s="1"/>
  <c r="Z10" i="66"/>
  <c r="Z2" i="68"/>
  <c r="Z4" i="68"/>
  <c r="BK20" i="38"/>
  <c r="BJ20" i="38" s="1"/>
  <c r="Z6" i="54"/>
  <c r="I12" i="45"/>
  <c r="BB24" i="36"/>
  <c r="Z5" i="50"/>
  <c r="D20" i="38"/>
  <c r="D20" i="45"/>
  <c r="AS17" i="44"/>
  <c r="D36" i="45"/>
  <c r="BP35" i="41"/>
  <c r="BW31" i="40"/>
  <c r="BQ35" i="41"/>
  <c r="D20" i="40"/>
  <c r="BS11" i="41"/>
  <c r="BS11" i="36"/>
  <c r="BS19" i="36"/>
  <c r="D20" i="44"/>
  <c r="D36" i="40"/>
  <c r="AS17" i="46"/>
  <c r="BB40" i="41"/>
  <c r="CE41" i="42"/>
  <c r="CE17" i="47"/>
  <c r="BR15" i="36"/>
  <c r="BR35" i="36"/>
  <c r="BR19" i="36"/>
  <c r="BR29" i="36"/>
  <c r="AS17" i="39"/>
  <c r="BQ23" i="45"/>
  <c r="BK22" i="36"/>
  <c r="BJ22" i="36" s="1"/>
  <c r="BK38" i="45"/>
  <c r="BJ38" i="45" s="1"/>
  <c r="Z44" i="46"/>
  <c r="BV44" i="46"/>
  <c r="BR40" i="2"/>
  <c r="X44" i="42"/>
  <c r="CE41" i="44"/>
  <c r="BU16" i="2"/>
  <c r="BB32" i="2"/>
  <c r="AF44" i="40"/>
  <c r="BZ44" i="41"/>
  <c r="CC17" i="44"/>
  <c r="CF17" i="47"/>
  <c r="Z44" i="38"/>
  <c r="BC44" i="38"/>
  <c r="BI13" i="2"/>
  <c r="BP44" i="44"/>
  <c r="CB25" i="38"/>
  <c r="AS17" i="45"/>
  <c r="BA40" i="39"/>
  <c r="AS17" i="37"/>
  <c r="AP44" i="44"/>
  <c r="BQ21" i="45"/>
  <c r="AF44" i="42"/>
  <c r="BQ39" i="45"/>
  <c r="BK36" i="47"/>
  <c r="BJ36" i="47" s="1"/>
  <c r="BK34" i="37"/>
  <c r="BJ34" i="37" s="1"/>
  <c r="AL44" i="36"/>
  <c r="BA40" i="38"/>
  <c r="AS17" i="43"/>
  <c r="BB32" i="37"/>
  <c r="BK28" i="41"/>
  <c r="BJ28" i="41" s="1"/>
  <c r="AS17" i="40"/>
  <c r="BK38" i="37"/>
  <c r="BJ38" i="37" s="1"/>
  <c r="CA39" i="41"/>
  <c r="H4" i="53"/>
  <c r="AC44" i="45"/>
  <c r="BZ44" i="45"/>
  <c r="AS17" i="47"/>
  <c r="AQ44" i="43"/>
  <c r="BK26" i="43"/>
  <c r="BJ26" i="43" s="1"/>
  <c r="D10" i="39"/>
  <c r="D10" i="40"/>
  <c r="D10" i="42"/>
  <c r="BH15" i="2"/>
  <c r="BI15" i="2"/>
  <c r="AS17" i="41"/>
  <c r="BH13" i="2"/>
  <c r="BH11" i="2"/>
  <c r="CB41" i="44"/>
  <c r="BB40" i="46"/>
  <c r="CF17" i="41"/>
  <c r="BJ44" i="2"/>
  <c r="BY21" i="37"/>
  <c r="AB44" i="47"/>
  <c r="CE33" i="47"/>
  <c r="BI44" i="2"/>
  <c r="BK38" i="43"/>
  <c r="BJ38" i="43" s="1"/>
  <c r="BR27" i="41"/>
  <c r="AS17" i="42"/>
  <c r="BU35" i="40"/>
  <c r="X44" i="38"/>
  <c r="CB25" i="40"/>
  <c r="BK20" i="42"/>
  <c r="BJ20" i="42" s="1"/>
  <c r="BB16" i="43"/>
  <c r="S45" i="43"/>
  <c r="BK22" i="44"/>
  <c r="BJ22" i="44" s="1"/>
  <c r="BP44" i="43"/>
  <c r="BE44" i="44"/>
  <c r="BZ44" i="44"/>
  <c r="BX32" i="46"/>
  <c r="C32" i="39"/>
  <c r="AK44" i="41"/>
  <c r="BK34" i="43"/>
  <c r="BJ34" i="43" s="1"/>
  <c r="BS13" i="37"/>
  <c r="U44" i="38"/>
  <c r="CF17" i="42"/>
  <c r="BB32" i="43"/>
  <c r="BT23" i="44"/>
  <c r="BO29" i="44"/>
  <c r="AS17" i="36"/>
  <c r="BX32" i="38"/>
  <c r="BH44" i="38"/>
  <c r="BB32" i="44"/>
  <c r="BH44" i="2"/>
  <c r="X44" i="44"/>
  <c r="CB17" i="46"/>
  <c r="BK38" i="36"/>
  <c r="BJ38" i="36" s="1"/>
  <c r="CG24" i="38"/>
  <c r="AS17" i="38"/>
  <c r="CC33" i="43"/>
  <c r="CF25" i="39"/>
  <c r="BK14" i="41"/>
  <c r="BJ14" i="41" s="1"/>
  <c r="AC44" i="41"/>
  <c r="CB44" i="44"/>
  <c r="Y44" i="45"/>
  <c r="AQ44" i="45"/>
  <c r="BK34" i="45"/>
  <c r="BJ34" i="45" s="1"/>
  <c r="BK22" i="46"/>
  <c r="BJ22" i="46" s="1"/>
  <c r="AD44" i="46"/>
  <c r="CE41" i="46"/>
  <c r="CG40" i="46"/>
  <c r="U44" i="47"/>
  <c r="AX45" i="47"/>
  <c r="CC33" i="46"/>
  <c r="D34" i="38"/>
  <c r="D36" i="36"/>
  <c r="P36" i="36" s="1"/>
  <c r="BN39" i="36"/>
  <c r="BN21" i="41"/>
  <c r="D12" i="38"/>
  <c r="D14" i="46"/>
  <c r="BV39" i="47"/>
  <c r="T40" i="2"/>
  <c r="BN31" i="36"/>
  <c r="D36" i="39"/>
  <c r="D12" i="36"/>
  <c r="O12" i="36" s="1"/>
  <c r="I44" i="2"/>
  <c r="R44" i="2"/>
  <c r="D34" i="37"/>
  <c r="BR19" i="41"/>
  <c r="D34" i="40"/>
  <c r="BY37" i="37"/>
  <c r="BS19" i="41"/>
  <c r="D36" i="47"/>
  <c r="BW13" i="42"/>
  <c r="BW27" i="42" s="1"/>
  <c r="BN21" i="36"/>
  <c r="D36" i="42"/>
  <c r="BP19" i="38"/>
  <c r="D26" i="45"/>
  <c r="CF27" i="46"/>
  <c r="CF33" i="46" s="1"/>
  <c r="BW11" i="42"/>
  <c r="BS37" i="43"/>
  <c r="BM19" i="36"/>
  <c r="BM31" i="36"/>
  <c r="BM15" i="37"/>
  <c r="BP39" i="44"/>
  <c r="BU29" i="43"/>
  <c r="BN13" i="39"/>
  <c r="BN15" i="41"/>
  <c r="BN11" i="36"/>
  <c r="CE27" i="46"/>
  <c r="CE33" i="46" s="1"/>
  <c r="BW39" i="42"/>
  <c r="BO19" i="43"/>
  <c r="BS21" i="37"/>
  <c r="BS23" i="42"/>
  <c r="BS31" i="42"/>
  <c r="BS35" i="37"/>
  <c r="BN15" i="36"/>
  <c r="BV15" i="43"/>
  <c r="BV13" i="43"/>
  <c r="BV27" i="43" s="1"/>
  <c r="BV11" i="43"/>
  <c r="BT21" i="40"/>
  <c r="BT39" i="40"/>
  <c r="BM27" i="38"/>
  <c r="BM13" i="38"/>
  <c r="BM23" i="38"/>
  <c r="BM15" i="38"/>
  <c r="BZ19" i="45"/>
  <c r="BZ21" i="45"/>
  <c r="BZ15" i="45"/>
  <c r="BZ11" i="43"/>
  <c r="BZ15" i="43"/>
  <c r="BY11" i="41"/>
  <c r="BY27" i="41"/>
  <c r="BU39" i="40"/>
  <c r="BU21" i="40"/>
  <c r="H4" i="51"/>
  <c r="BN23" i="45"/>
  <c r="BN13" i="45"/>
  <c r="BN37" i="45"/>
  <c r="BN15" i="45"/>
  <c r="BW37" i="43"/>
  <c r="BW15" i="43"/>
  <c r="BU23" i="47"/>
  <c r="BU11" i="47"/>
  <c r="BO23" i="45"/>
  <c r="BO29" i="45"/>
  <c r="BO19" i="45"/>
  <c r="BO21" i="45"/>
  <c r="BO13" i="45"/>
  <c r="H2" i="55"/>
  <c r="D22" i="41"/>
  <c r="D22" i="43"/>
  <c r="D22" i="36"/>
  <c r="Q22" i="36" s="1"/>
  <c r="BQ27" i="37"/>
  <c r="BQ35" i="37"/>
  <c r="BQ37" i="37"/>
  <c r="BS19" i="37"/>
  <c r="BP21" i="45"/>
  <c r="BW35" i="47"/>
  <c r="BW29" i="47"/>
  <c r="BS37" i="36"/>
  <c r="BP37" i="45"/>
  <c r="BZ21" i="39"/>
  <c r="BW23" i="40"/>
  <c r="BN15" i="40"/>
  <c r="BS39" i="36"/>
  <c r="BW11" i="47"/>
  <c r="BP29" i="45"/>
  <c r="BZ23" i="39"/>
  <c r="B16" i="38"/>
  <c r="D14" i="40"/>
  <c r="BV37" i="47"/>
  <c r="BS29" i="37"/>
  <c r="BP13" i="45"/>
  <c r="BZ31" i="39"/>
  <c r="BR15" i="41"/>
  <c r="CA31" i="41"/>
  <c r="BS31" i="37"/>
  <c r="BP35" i="45"/>
  <c r="BS23" i="41"/>
  <c r="BS27" i="36"/>
  <c r="BS15" i="36"/>
  <c r="BP23" i="45"/>
  <c r="BZ11" i="39"/>
  <c r="BS15" i="37"/>
  <c r="BP39" i="38"/>
  <c r="BN27" i="42"/>
  <c r="BN37" i="42"/>
  <c r="BT27" i="37"/>
  <c r="BV29" i="38"/>
  <c r="BV35" i="47"/>
  <c r="BV11" i="47"/>
  <c r="BZ19" i="39"/>
  <c r="BZ37" i="39"/>
  <c r="BS35" i="36"/>
  <c r="BT15" i="37"/>
  <c r="BR29" i="41"/>
  <c r="D12" i="37"/>
  <c r="BY13" i="38"/>
  <c r="AZ16" i="2"/>
  <c r="BU24" i="2"/>
  <c r="CJ40" i="2"/>
  <c r="D14" i="36"/>
  <c r="Q14" i="36" s="1"/>
  <c r="D14" i="42"/>
  <c r="D36" i="46"/>
  <c r="BX16" i="2"/>
  <c r="CK40" i="2"/>
  <c r="BP13" i="38"/>
  <c r="BS39" i="37"/>
  <c r="BR11" i="36"/>
  <c r="BV21" i="47"/>
  <c r="BR13" i="41"/>
  <c r="BR21" i="41"/>
  <c r="BZ29" i="41"/>
  <c r="BP37" i="47"/>
  <c r="CR16" i="2"/>
  <c r="CQ40" i="2"/>
  <c r="AO16" i="2"/>
  <c r="BP15" i="38"/>
  <c r="BM11" i="37"/>
  <c r="BR31" i="36"/>
  <c r="BV23" i="47"/>
  <c r="BS31" i="36"/>
  <c r="D14" i="44"/>
  <c r="D14" i="37"/>
  <c r="D30" i="39"/>
  <c r="D34" i="42"/>
  <c r="P44" i="2"/>
  <c r="BZ35" i="39"/>
  <c r="BR27" i="36"/>
  <c r="BV13" i="47"/>
  <c r="BV27" i="47" s="1"/>
  <c r="BW15" i="40"/>
  <c r="BS29" i="41"/>
  <c r="BP21" i="38"/>
  <c r="BR37" i="36"/>
  <c r="BV19" i="47"/>
  <c r="D12" i="46"/>
  <c r="E32" i="42"/>
  <c r="CR40" i="2"/>
  <c r="BP23" i="38"/>
  <c r="BU11" i="46"/>
  <c r="BP27" i="38"/>
  <c r="D14" i="39"/>
  <c r="AQ16" i="2"/>
  <c r="BU19" i="46"/>
  <c r="BM23" i="36"/>
  <c r="BP21" i="47"/>
  <c r="BY37" i="38"/>
  <c r="BM31" i="37"/>
  <c r="BP35" i="47"/>
  <c r="BP35" i="42"/>
  <c r="BT13" i="40"/>
  <c r="BN35" i="41"/>
  <c r="BT15" i="47"/>
  <c r="AA4" i="53"/>
  <c r="BQ19" i="42"/>
  <c r="BT27" i="40"/>
  <c r="BZ13" i="43"/>
  <c r="BS21" i="42"/>
  <c r="BS35" i="42"/>
  <c r="BP15" i="47"/>
  <c r="BP23" i="47"/>
  <c r="BS15" i="39"/>
  <c r="BY23" i="46"/>
  <c r="BN35" i="37"/>
  <c r="BW23" i="41"/>
  <c r="H2" i="57"/>
  <c r="BS27" i="44"/>
  <c r="BU21" i="47"/>
  <c r="BT19" i="36"/>
  <c r="BT39" i="36"/>
  <c r="BV35" i="37"/>
  <c r="BV29" i="37"/>
  <c r="BQ11" i="42"/>
  <c r="BQ15" i="42"/>
  <c r="BQ31" i="42"/>
  <c r="BQ39" i="42"/>
  <c r="BQ27" i="42"/>
  <c r="BQ37" i="42"/>
  <c r="BQ13" i="42"/>
  <c r="BV31" i="36"/>
  <c r="BP39" i="46"/>
  <c r="BP23" i="46"/>
  <c r="BP15" i="46"/>
  <c r="BP29" i="46"/>
  <c r="BP21" i="46"/>
  <c r="BP35" i="46"/>
  <c r="BY35" i="36"/>
  <c r="BY11" i="36"/>
  <c r="BW19" i="41"/>
  <c r="BS35" i="45"/>
  <c r="BT19" i="45"/>
  <c r="BN23" i="40"/>
  <c r="BN35" i="40"/>
  <c r="BT37" i="36"/>
  <c r="BO19" i="46"/>
  <c r="BN19" i="39"/>
  <c r="AC3" i="49"/>
  <c r="BW21" i="38"/>
  <c r="BW31" i="38"/>
  <c r="BW35" i="38"/>
  <c r="BO11" i="43"/>
  <c r="BO21" i="43"/>
  <c r="BM11" i="47"/>
  <c r="BO23" i="46"/>
  <c r="BN35" i="39"/>
  <c r="CF27" i="37"/>
  <c r="CF33" i="37" s="1"/>
  <c r="C16" i="40"/>
  <c r="E32" i="37"/>
  <c r="BS37" i="42"/>
  <c r="BQ35" i="42"/>
  <c r="BN31" i="39"/>
  <c r="BZ29" i="40"/>
  <c r="BV13" i="44"/>
  <c r="BV27" i="44" s="1"/>
  <c r="BV35" i="44"/>
  <c r="BT35" i="36"/>
  <c r="BM11" i="43"/>
  <c r="BM37" i="43"/>
  <c r="BM23" i="43"/>
  <c r="BM13" i="43"/>
  <c r="BM21" i="43"/>
  <c r="BM15" i="43"/>
  <c r="BM27" i="43"/>
  <c r="BV31" i="41"/>
  <c r="BV11" i="41"/>
  <c r="BV19" i="41"/>
  <c r="BM31" i="43"/>
  <c r="BU39" i="45"/>
  <c r="BU31" i="45"/>
  <c r="BU23" i="45"/>
  <c r="BV19" i="45"/>
  <c r="BV29" i="45"/>
  <c r="BT23" i="45"/>
  <c r="BM39" i="47"/>
  <c r="CC27" i="37"/>
  <c r="CC33" i="37" s="1"/>
  <c r="BY27" i="38"/>
  <c r="BY31" i="38"/>
  <c r="BY19" i="38"/>
  <c r="BY11" i="38"/>
  <c r="BY29" i="38"/>
  <c r="BY39" i="38"/>
  <c r="BY35" i="38"/>
  <c r="BO23" i="43"/>
  <c r="BV13" i="41"/>
  <c r="BV27" i="41" s="1"/>
  <c r="BN15" i="43"/>
  <c r="BT11" i="45"/>
  <c r="BT19" i="41"/>
  <c r="BN23" i="39"/>
  <c r="BY13" i="46"/>
  <c r="BM39" i="43"/>
  <c r="BW19" i="36"/>
  <c r="BT15" i="41"/>
  <c r="BN27" i="39"/>
  <c r="BU21" i="45"/>
  <c r="BS23" i="39"/>
  <c r="BO27" i="43"/>
  <c r="BT39" i="41"/>
  <c r="BV21" i="37"/>
  <c r="CA27" i="37"/>
  <c r="CA23" i="37"/>
  <c r="BW39" i="44"/>
  <c r="BW29" i="44"/>
  <c r="BT11" i="36"/>
  <c r="BW29" i="41"/>
  <c r="BW21" i="41"/>
  <c r="BW35" i="41"/>
  <c r="BW13" i="41"/>
  <c r="BW27" i="41" s="1"/>
  <c r="BP27" i="46"/>
  <c r="BT13" i="36"/>
  <c r="BP13" i="42"/>
  <c r="BN39" i="39"/>
  <c r="BO11" i="46"/>
  <c r="BU27" i="36"/>
  <c r="BY21" i="38"/>
  <c r="BM31" i="39"/>
  <c r="BO31" i="42"/>
  <c r="BO19" i="42"/>
  <c r="BO15" i="42"/>
  <c r="BO35" i="42"/>
  <c r="BN21" i="46"/>
  <c r="BN35" i="46"/>
  <c r="BU37" i="41"/>
  <c r="BU21" i="41"/>
  <c r="BU23" i="41"/>
  <c r="BT27" i="45"/>
  <c r="BT35" i="45"/>
  <c r="BT13" i="45"/>
  <c r="BT31" i="45"/>
  <c r="BN13" i="43"/>
  <c r="BN19" i="43"/>
  <c r="BN23" i="43"/>
  <c r="BN27" i="43"/>
  <c r="BN11" i="39"/>
  <c r="V3" i="71"/>
  <c r="BT21" i="45"/>
  <c r="BN29" i="39"/>
  <c r="BP11" i="42"/>
  <c r="BM23" i="47"/>
  <c r="BQ21" i="42"/>
  <c r="BQ23" i="42"/>
  <c r="BO31" i="43"/>
  <c r="BP21" i="42"/>
  <c r="BY15" i="38"/>
  <c r="BP11" i="40"/>
  <c r="BU21" i="46"/>
  <c r="BO19" i="44"/>
  <c r="BP27" i="40"/>
  <c r="BT35" i="40"/>
  <c r="BQ29" i="37"/>
  <c r="BQ39" i="37"/>
  <c r="BP37" i="40"/>
  <c r="BS35" i="43"/>
  <c r="BP29" i="40"/>
  <c r="BW35" i="42"/>
  <c r="BQ19" i="37"/>
  <c r="BM23" i="41"/>
  <c r="BR15" i="44"/>
  <c r="AC4" i="61"/>
  <c r="BP13" i="40"/>
  <c r="BW19" i="42"/>
  <c r="BP39" i="40"/>
  <c r="BW15" i="42"/>
  <c r="E16" i="37"/>
  <c r="BR31" i="44"/>
  <c r="BW23" i="42"/>
  <c r="BP35" i="40"/>
  <c r="BW21" i="42"/>
  <c r="BU31" i="46"/>
  <c r="BM31" i="38"/>
  <c r="BW37" i="42"/>
  <c r="BW31" i="42"/>
  <c r="B32" i="39"/>
  <c r="BY31" i="44"/>
  <c r="BY15" i="44"/>
  <c r="BY39" i="44"/>
  <c r="BY37" i="44"/>
  <c r="BY21" i="44"/>
  <c r="BK20" i="45"/>
  <c r="BJ20" i="45" s="1"/>
  <c r="BB24" i="45"/>
  <c r="BN29" i="47"/>
  <c r="BN37" i="47"/>
  <c r="BN15" i="47"/>
  <c r="BN27" i="47"/>
  <c r="BZ13" i="44"/>
  <c r="BR44" i="45"/>
  <c r="BO35" i="47"/>
  <c r="BO37" i="47"/>
  <c r="BO13" i="47"/>
  <c r="BR29" i="39"/>
  <c r="BR21" i="39"/>
  <c r="BR11" i="39"/>
  <c r="BR35" i="39"/>
  <c r="CE17" i="40"/>
  <c r="BT35" i="39"/>
  <c r="BT37" i="39"/>
  <c r="CG40" i="41"/>
  <c r="BU44" i="45"/>
  <c r="BK12" i="42"/>
  <c r="BJ12" i="42" s="1"/>
  <c r="BK28" i="39"/>
  <c r="BJ28" i="39" s="1"/>
  <c r="BY29" i="42"/>
  <c r="BY15" i="42"/>
  <c r="BY35" i="42"/>
  <c r="BY39" i="42"/>
  <c r="U45" i="46"/>
  <c r="BR13" i="46"/>
  <c r="BR23" i="46"/>
  <c r="BR39" i="46"/>
  <c r="BR11" i="46"/>
  <c r="BR27" i="46"/>
  <c r="BW15" i="45"/>
  <c r="BW37" i="45"/>
  <c r="BW39" i="45"/>
  <c r="BP13" i="43"/>
  <c r="BP11" i="43"/>
  <c r="BP31" i="43"/>
  <c r="BP35" i="43"/>
  <c r="BP23" i="43"/>
  <c r="BP21" i="43"/>
  <c r="BQ29" i="39"/>
  <c r="BQ21" i="39"/>
  <c r="BQ11" i="39"/>
  <c r="BQ31" i="39"/>
  <c r="BQ15" i="39"/>
  <c r="BQ19" i="39"/>
  <c r="BQ39" i="39"/>
  <c r="BQ35" i="39"/>
  <c r="BQ27" i="39"/>
  <c r="BQ37" i="39"/>
  <c r="BZ21" i="44"/>
  <c r="BZ23" i="44"/>
  <c r="BZ29" i="44"/>
  <c r="BZ37" i="44"/>
  <c r="BZ11" i="44"/>
  <c r="BZ27" i="44"/>
  <c r="BZ19" i="44"/>
  <c r="BZ35" i="44"/>
  <c r="BZ15" i="44"/>
  <c r="AC3" i="67"/>
  <c r="AC3" i="55"/>
  <c r="AC2" i="55"/>
  <c r="AC4" i="51"/>
  <c r="AC2" i="51"/>
  <c r="BM13" i="44"/>
  <c r="BM29" i="44"/>
  <c r="BM19" i="44"/>
  <c r="BM21" i="44"/>
  <c r="BU39" i="42"/>
  <c r="BU35" i="42"/>
  <c r="BN27" i="40"/>
  <c r="BN29" i="40"/>
  <c r="BN19" i="40"/>
  <c r="BV19" i="38"/>
  <c r="BV11" i="38"/>
  <c r="BV15" i="38"/>
  <c r="BV23" i="38"/>
  <c r="CA31" i="46"/>
  <c r="CA27" i="46"/>
  <c r="CA23" i="46"/>
  <c r="CA21" i="46"/>
  <c r="CA37" i="46"/>
  <c r="CA19" i="46"/>
  <c r="AC3" i="63"/>
  <c r="AC4" i="63"/>
  <c r="Z2" i="51"/>
  <c r="BT19" i="46"/>
  <c r="BT31" i="46"/>
  <c r="BT23" i="46"/>
  <c r="BT27" i="46"/>
  <c r="BN31" i="44"/>
  <c r="BN29" i="44"/>
  <c r="BN11" i="44"/>
  <c r="BR39" i="43"/>
  <c r="BR15" i="43"/>
  <c r="BV23" i="42"/>
  <c r="BV13" i="42"/>
  <c r="BV27" i="42" s="1"/>
  <c r="BV31" i="42"/>
  <c r="BV35" i="42"/>
  <c r="BV21" i="42"/>
  <c r="BV11" i="42"/>
  <c r="BO31" i="40"/>
  <c r="BO19" i="40"/>
  <c r="BO15" i="40"/>
  <c r="BO37" i="40"/>
  <c r="BO21" i="40"/>
  <c r="BO35" i="40"/>
  <c r="BS35" i="39"/>
  <c r="BS11" i="39"/>
  <c r="BS39" i="39"/>
  <c r="BS27" i="39"/>
  <c r="BS37" i="39"/>
  <c r="BO23" i="40"/>
  <c r="D30" i="42"/>
  <c r="D30" i="40"/>
  <c r="D30" i="37"/>
  <c r="D30" i="45"/>
  <c r="D30" i="36"/>
  <c r="Q30" i="36" s="1"/>
  <c r="D30" i="41"/>
  <c r="D30" i="38"/>
  <c r="D30" i="46"/>
  <c r="D30" i="43"/>
  <c r="D30" i="47"/>
  <c r="Q44" i="2"/>
  <c r="BO11" i="40"/>
  <c r="BO39" i="40"/>
  <c r="CC17" i="38"/>
  <c r="BP23" i="44"/>
  <c r="BP29" i="44"/>
  <c r="BP19" i="44"/>
  <c r="BM35" i="41"/>
  <c r="BM15" i="41"/>
  <c r="BM19" i="41"/>
  <c r="BU19" i="39"/>
  <c r="BU13" i="39"/>
  <c r="BU21" i="39"/>
  <c r="BU31" i="39"/>
  <c r="BU37" i="39"/>
  <c r="BU39" i="39"/>
  <c r="BU23" i="39"/>
  <c r="AH25" i="2"/>
  <c r="BT19" i="43"/>
  <c r="BU39" i="43"/>
  <c r="BU35" i="43"/>
  <c r="BU23" i="43"/>
  <c r="BU21" i="43"/>
  <c r="BU27" i="43"/>
  <c r="BU19" i="43"/>
  <c r="BP21" i="44"/>
  <c r="CB41" i="37"/>
  <c r="BR44" i="39"/>
  <c r="CC41" i="39"/>
  <c r="BO29" i="36"/>
  <c r="BO11" i="36"/>
  <c r="BM21" i="45"/>
  <c r="BM35" i="45"/>
  <c r="BQ29" i="44"/>
  <c r="BQ31" i="44"/>
  <c r="BQ35" i="44"/>
  <c r="BQ23" i="44"/>
  <c r="BV39" i="43"/>
  <c r="BV31" i="43"/>
  <c r="BV21" i="43"/>
  <c r="BP37" i="37"/>
  <c r="BP27" i="37"/>
  <c r="CG24" i="47"/>
  <c r="BS27" i="47"/>
  <c r="BP35" i="44"/>
  <c r="BN37" i="41"/>
  <c r="BN11" i="37"/>
  <c r="BB24" i="37"/>
  <c r="BY44" i="41"/>
  <c r="AP44" i="43"/>
  <c r="CC41" i="45"/>
  <c r="AB44" i="46"/>
  <c r="E24" i="41"/>
  <c r="C40" i="47"/>
  <c r="BU31" i="41"/>
  <c r="BV44" i="36"/>
  <c r="U44" i="40"/>
  <c r="AX45" i="40"/>
  <c r="CC41" i="44"/>
  <c r="BZ44" i="46"/>
  <c r="BC44" i="46"/>
  <c r="D18" i="45"/>
  <c r="D18" i="39"/>
  <c r="D38" i="37"/>
  <c r="D38" i="46"/>
  <c r="D38" i="40"/>
  <c r="D38" i="42"/>
  <c r="BU15" i="39"/>
  <c r="BO23" i="41"/>
  <c r="CE41" i="38"/>
  <c r="BV35" i="43"/>
  <c r="BM23" i="37"/>
  <c r="BM35" i="37"/>
  <c r="CA19" i="40"/>
  <c r="CA13" i="40"/>
  <c r="BZ11" i="38"/>
  <c r="BZ13" i="38"/>
  <c r="BZ27" i="38"/>
  <c r="BZ19" i="38"/>
  <c r="BZ35" i="38"/>
  <c r="BT29" i="43"/>
  <c r="BT37" i="43"/>
  <c r="BT21" i="43"/>
  <c r="BT39" i="43"/>
  <c r="BN19" i="37"/>
  <c r="BN21" i="37"/>
  <c r="BN13" i="37"/>
  <c r="BZ23" i="38"/>
  <c r="BV35" i="39"/>
  <c r="BV39" i="39"/>
  <c r="BV31" i="39"/>
  <c r="BO31" i="37"/>
  <c r="BO13" i="37"/>
  <c r="BO15" i="37"/>
  <c r="BO27" i="37"/>
  <c r="BO37" i="37"/>
  <c r="BO21" i="37"/>
  <c r="BT31" i="43"/>
  <c r="BM23" i="46"/>
  <c r="BM35" i="46"/>
  <c r="BM31" i="46"/>
  <c r="BV15" i="44"/>
  <c r="BV21" i="44"/>
  <c r="BV39" i="44"/>
  <c r="BV31" i="44"/>
  <c r="BV19" i="44"/>
  <c r="BO29" i="42"/>
  <c r="BO23" i="42"/>
  <c r="BO39" i="42"/>
  <c r="BO37" i="42"/>
  <c r="BO27" i="42"/>
  <c r="BM11" i="39"/>
  <c r="BM21" i="39"/>
  <c r="BM39" i="39"/>
  <c r="BM19" i="39"/>
  <c r="BQ23" i="38"/>
  <c r="BQ19" i="38"/>
  <c r="BQ15" i="38"/>
  <c r="CA35" i="41"/>
  <c r="CA29" i="41"/>
  <c r="BO11" i="37"/>
  <c r="BU31" i="43"/>
  <c r="CN24" i="2"/>
  <c r="BK12" i="38"/>
  <c r="BJ12" i="38" s="1"/>
  <c r="CG16" i="41"/>
  <c r="BO29" i="37"/>
  <c r="BQ35" i="47"/>
  <c r="BW37" i="44"/>
  <c r="BV37" i="44"/>
  <c r="AD44" i="36"/>
  <c r="BX24" i="37"/>
  <c r="CA15" i="41"/>
  <c r="CF25" i="44"/>
  <c r="AE44" i="46"/>
  <c r="D22" i="42"/>
  <c r="D22" i="39"/>
  <c r="D22" i="46"/>
  <c r="D22" i="47"/>
  <c r="B40" i="46"/>
  <c r="BV13" i="36"/>
  <c r="BV35" i="36"/>
  <c r="BV11" i="36"/>
  <c r="BV15" i="36"/>
  <c r="BV29" i="36"/>
  <c r="BV23" i="36"/>
  <c r="BV37" i="36"/>
  <c r="BS31" i="38"/>
  <c r="BS15" i="38"/>
  <c r="BS35" i="38"/>
  <c r="BS39" i="38"/>
  <c r="BS37" i="38"/>
  <c r="BS23" i="38"/>
  <c r="BS11" i="38"/>
  <c r="CC16" i="2"/>
  <c r="CH16" i="2"/>
  <c r="CG24" i="2"/>
  <c r="CF32" i="2"/>
  <c r="BV19" i="39"/>
  <c r="BR35" i="45"/>
  <c r="BV11" i="44"/>
  <c r="BS19" i="38"/>
  <c r="CA11" i="40"/>
  <c r="BM21" i="36"/>
  <c r="CC44" i="37"/>
  <c r="CF41" i="43"/>
  <c r="H3" i="67"/>
  <c r="AJ44" i="46"/>
  <c r="AF44" i="46"/>
  <c r="K44" i="2"/>
  <c r="D38" i="36"/>
  <c r="BO23" i="37"/>
  <c r="BU37" i="43"/>
  <c r="BN44" i="36"/>
  <c r="BQ11" i="44"/>
  <c r="BT13" i="41"/>
  <c r="BT29" i="41"/>
  <c r="BT27" i="41"/>
  <c r="BU13" i="43"/>
  <c r="BV23" i="44"/>
  <c r="BO27" i="36"/>
  <c r="BE44" i="43"/>
  <c r="BU11" i="36"/>
  <c r="BU37" i="36"/>
  <c r="BU31" i="36"/>
  <c r="BU39" i="36"/>
  <c r="BP15" i="42"/>
  <c r="BP39" i="42"/>
  <c r="BU27" i="41"/>
  <c r="BU13" i="41"/>
  <c r="BU39" i="41"/>
  <c r="BU15" i="41"/>
  <c r="BU11" i="41"/>
  <c r="BU19" i="41"/>
  <c r="CA37" i="37"/>
  <c r="CA21" i="37"/>
  <c r="CA11" i="37"/>
  <c r="CD40" i="2"/>
  <c r="BV37" i="43"/>
  <c r="BP37" i="44"/>
  <c r="BS27" i="45"/>
  <c r="BV29" i="39"/>
  <c r="BV39" i="36"/>
  <c r="BV29" i="44"/>
  <c r="BS29" i="38"/>
  <c r="CC44" i="36"/>
  <c r="BO19" i="37"/>
  <c r="S44" i="38"/>
  <c r="AN44" i="38"/>
  <c r="BK20" i="41"/>
  <c r="BJ20" i="41" s="1"/>
  <c r="AE44" i="41"/>
  <c r="BM27" i="41"/>
  <c r="Y44" i="42"/>
  <c r="BK26" i="42"/>
  <c r="BJ26" i="42" s="1"/>
  <c r="BK34" i="42"/>
  <c r="BJ34" i="42" s="1"/>
  <c r="BU11" i="43"/>
  <c r="CG16" i="44"/>
  <c r="BM19" i="47"/>
  <c r="BM37" i="47"/>
  <c r="BM13" i="47"/>
  <c r="BV23" i="45"/>
  <c r="BV39" i="45"/>
  <c r="BV15" i="45"/>
  <c r="BV21" i="45"/>
  <c r="BV35" i="45"/>
  <c r="BV31" i="45"/>
  <c r="BO37" i="43"/>
  <c r="BO35" i="43"/>
  <c r="BS15" i="42"/>
  <c r="BS13" i="42"/>
  <c r="BS11" i="42"/>
  <c r="BP19" i="39"/>
  <c r="BP11" i="39"/>
  <c r="BP29" i="39"/>
  <c r="BU31" i="38"/>
  <c r="BU23" i="38"/>
  <c r="BZ37" i="36"/>
  <c r="BZ11" i="36"/>
  <c r="BZ13" i="36"/>
  <c r="BF32" i="2"/>
  <c r="BC32" i="2"/>
  <c r="CD24" i="2"/>
  <c r="BG44" i="42"/>
  <c r="BM29" i="38"/>
  <c r="BM44" i="38"/>
  <c r="BB32" i="40"/>
  <c r="CG40" i="40"/>
  <c r="AE44" i="42"/>
  <c r="BK12" i="46"/>
  <c r="BJ12" i="46" s="1"/>
  <c r="S44" i="46"/>
  <c r="AD44" i="42"/>
  <c r="BP23" i="36"/>
  <c r="BP29" i="36"/>
  <c r="BB24" i="2"/>
  <c r="AO40" i="2"/>
  <c r="D26" i="41"/>
  <c r="D26" i="47"/>
  <c r="D26" i="40"/>
  <c r="BT23" i="47"/>
  <c r="BT21" i="47"/>
  <c r="BT37" i="47"/>
  <c r="BT13" i="47"/>
  <c r="BT39" i="47"/>
  <c r="BT35" i="47"/>
  <c r="BM39" i="38"/>
  <c r="CE25" i="36"/>
  <c r="BM19" i="38"/>
  <c r="BI44" i="40"/>
  <c r="CC44" i="40"/>
  <c r="CG24" i="42"/>
  <c r="B16" i="41"/>
  <c r="C40" i="46"/>
  <c r="BR13" i="36"/>
  <c r="BR21" i="36"/>
  <c r="BR23" i="36"/>
  <c r="F44" i="2"/>
  <c r="CB41" i="38"/>
  <c r="BK30" i="40"/>
  <c r="BJ30" i="40" s="1"/>
  <c r="U44" i="44"/>
  <c r="S45" i="47"/>
  <c r="D10" i="37"/>
  <c r="D10" i="43"/>
  <c r="C24" i="38"/>
  <c r="B32" i="44"/>
  <c r="D26" i="42"/>
  <c r="BP44" i="36"/>
  <c r="AO44" i="39"/>
  <c r="BN44" i="39"/>
  <c r="CF17" i="40"/>
  <c r="X44" i="41"/>
  <c r="U44" i="45"/>
  <c r="S45" i="46"/>
  <c r="E24" i="43"/>
  <c r="B32" i="37"/>
  <c r="BK14" i="39"/>
  <c r="BJ14" i="39" s="1"/>
  <c r="CF25" i="43"/>
  <c r="BR44" i="44"/>
  <c r="B16" i="42"/>
  <c r="M44" i="2"/>
  <c r="B16" i="43"/>
  <c r="B24" i="36"/>
  <c r="C24" i="37"/>
  <c r="C40" i="38"/>
  <c r="BP37" i="46"/>
  <c r="BP31" i="46"/>
  <c r="BN29" i="43"/>
  <c r="BN11" i="43"/>
  <c r="BN21" i="43"/>
  <c r="BN31" i="43"/>
  <c r="BT29" i="38"/>
  <c r="BT37" i="38"/>
  <c r="BC33" i="2"/>
  <c r="CI16" i="2"/>
  <c r="CC24" i="2"/>
  <c r="CH24" i="2"/>
  <c r="CB32" i="2"/>
  <c r="CL32" i="2"/>
  <c r="CG40" i="42"/>
  <c r="BK20" i="43"/>
  <c r="BJ20" i="43" s="1"/>
  <c r="CB17" i="44"/>
  <c r="AJ44" i="44"/>
  <c r="AC44" i="44"/>
  <c r="BF44" i="44"/>
  <c r="CA44" i="44"/>
  <c r="C24" i="43"/>
  <c r="D36" i="41"/>
  <c r="BS29" i="36"/>
  <c r="BS23" i="36"/>
  <c r="BS13" i="36"/>
  <c r="BW39" i="43"/>
  <c r="BW35" i="43"/>
  <c r="BZ13" i="45"/>
  <c r="BZ11" i="45"/>
  <c r="CB17" i="45"/>
  <c r="X44" i="47"/>
  <c r="D14" i="47"/>
  <c r="D14" i="41"/>
  <c r="BT29" i="36"/>
  <c r="BT15" i="36"/>
  <c r="BV15" i="47"/>
  <c r="BV29" i="47"/>
  <c r="BY31" i="39"/>
  <c r="BY23" i="39"/>
  <c r="BS16" i="2"/>
  <c r="CV26" i="2"/>
  <c r="BM44" i="36"/>
  <c r="AC44" i="36"/>
  <c r="BF44" i="36"/>
  <c r="U44" i="37"/>
  <c r="CF41" i="37"/>
  <c r="CE41" i="40"/>
  <c r="S44" i="41"/>
  <c r="AN44" i="41"/>
  <c r="BR44" i="41"/>
  <c r="CC17" i="45"/>
  <c r="CE25" i="45"/>
  <c r="CB41" i="45"/>
  <c r="BU13" i="47"/>
  <c r="BK34" i="47"/>
  <c r="BJ34" i="47" s="1"/>
  <c r="C16" i="46"/>
  <c r="D14" i="45"/>
  <c r="BW15" i="47"/>
  <c r="BW31" i="47"/>
  <c r="BN39" i="42"/>
  <c r="BN23" i="42"/>
  <c r="BW37" i="40"/>
  <c r="BW21" i="40"/>
  <c r="AH32" i="2"/>
  <c r="AH40" i="2"/>
  <c r="BT16" i="2"/>
  <c r="CB25" i="36"/>
  <c r="BU44" i="40"/>
  <c r="BX16" i="44"/>
  <c r="CB25" i="44"/>
  <c r="BB40" i="44"/>
  <c r="BK14" i="45"/>
  <c r="BJ14" i="45" s="1"/>
  <c r="BX40" i="46"/>
  <c r="Y44" i="47"/>
  <c r="AQ44" i="47"/>
  <c r="BU44" i="47"/>
  <c r="D20" i="39"/>
  <c r="CU16" i="2"/>
  <c r="CQ32" i="2"/>
  <c r="CO32" i="2"/>
  <c r="G44" i="2"/>
  <c r="AD44" i="37"/>
  <c r="CE17" i="42"/>
  <c r="AC44" i="42"/>
  <c r="CB25" i="45"/>
  <c r="BK38" i="46"/>
  <c r="BJ38" i="46" s="1"/>
  <c r="B16" i="44"/>
  <c r="AY16" i="2"/>
  <c r="AU24" i="2"/>
  <c r="AO32" i="2"/>
  <c r="BR39" i="47"/>
  <c r="BR37" i="47"/>
  <c r="BR15" i="47"/>
  <c r="BR19" i="47"/>
  <c r="BR27" i="47"/>
  <c r="BR31" i="47"/>
  <c r="BR29" i="47"/>
  <c r="BR35" i="47"/>
  <c r="BR21" i="47"/>
  <c r="BR11" i="47"/>
  <c r="BW11" i="46"/>
  <c r="CF27" i="40"/>
  <c r="CF33" i="40" s="1"/>
  <c r="CE27" i="40"/>
  <c r="CE33" i="40" s="1"/>
  <c r="BM44" i="41"/>
  <c r="B16" i="39"/>
  <c r="AA3" i="71"/>
  <c r="BN44" i="46"/>
  <c r="BX16" i="46"/>
  <c r="CA44" i="46"/>
  <c r="CB41" i="39"/>
  <c r="CE17" i="41"/>
  <c r="BY13" i="45"/>
  <c r="X44" i="36"/>
  <c r="AE44" i="43"/>
  <c r="CB44" i="43"/>
  <c r="CG16" i="43"/>
  <c r="BA32" i="43"/>
  <c r="BK28" i="43"/>
  <c r="BJ28" i="43" s="1"/>
  <c r="BK22" i="37"/>
  <c r="BJ22" i="37" s="1"/>
  <c r="BW15" i="46"/>
  <c r="BW31" i="46"/>
  <c r="BW39" i="46"/>
  <c r="BW35" i="46"/>
  <c r="BW13" i="46"/>
  <c r="BW27" i="46" s="1"/>
  <c r="BW21" i="46"/>
  <c r="CA11" i="38"/>
  <c r="CA13" i="38"/>
  <c r="CA15" i="38"/>
  <c r="CA31" i="38"/>
  <c r="CA21" i="38"/>
  <c r="CA29" i="38"/>
  <c r="CA37" i="38"/>
  <c r="CA35" i="38"/>
  <c r="CB27" i="38"/>
  <c r="CB33" i="38" s="1"/>
  <c r="CA19" i="38"/>
  <c r="BK26" i="41"/>
  <c r="BJ26" i="41" s="1"/>
  <c r="CC27" i="42"/>
  <c r="CC33" i="42" s="1"/>
  <c r="CE27" i="42"/>
  <c r="CE33" i="42" s="1"/>
  <c r="AB44" i="36"/>
  <c r="BK18" i="39"/>
  <c r="BJ18" i="39" s="1"/>
  <c r="BA24" i="39"/>
  <c r="BH44" i="45"/>
  <c r="CA27" i="38"/>
  <c r="BK36" i="36"/>
  <c r="BJ36" i="36" s="1"/>
  <c r="CF27" i="44"/>
  <c r="CF33" i="44" s="1"/>
  <c r="CE27" i="44"/>
  <c r="CE33" i="44" s="1"/>
  <c r="CC27" i="44"/>
  <c r="CC33" i="44" s="1"/>
  <c r="AC44" i="46"/>
  <c r="H12" i="45"/>
  <c r="H13" i="45" s="1"/>
  <c r="CC27" i="40"/>
  <c r="CC33" i="40" s="1"/>
  <c r="BK14" i="37"/>
  <c r="BJ14" i="37" s="1"/>
  <c r="BY29" i="36"/>
  <c r="BZ44" i="38"/>
  <c r="CC17" i="41"/>
  <c r="BW13" i="45"/>
  <c r="BW27" i="45" s="1"/>
  <c r="BW23" i="45"/>
  <c r="BW11" i="45"/>
  <c r="BW21" i="45"/>
  <c r="BW35" i="45"/>
  <c r="BW29" i="45"/>
  <c r="BW31" i="45"/>
  <c r="BW19" i="45"/>
  <c r="BP29" i="43"/>
  <c r="BP15" i="43"/>
  <c r="BP37" i="43"/>
  <c r="BP19" i="43"/>
  <c r="BP27" i="43"/>
  <c r="BQ13" i="39"/>
  <c r="BQ23" i="39"/>
  <c r="BU21" i="38"/>
  <c r="BU13" i="38"/>
  <c r="BU27" i="38"/>
  <c r="BU37" i="38"/>
  <c r="BU19" i="38"/>
  <c r="BZ15" i="36"/>
  <c r="BZ23" i="36"/>
  <c r="BZ29" i="36"/>
  <c r="BZ39" i="36"/>
  <c r="BZ21" i="36"/>
  <c r="BZ19" i="36"/>
  <c r="BZ27" i="36"/>
  <c r="BZ35" i="36"/>
  <c r="BZ31" i="36"/>
  <c r="BY35" i="46"/>
  <c r="BY39" i="46"/>
  <c r="BY37" i="46"/>
  <c r="BY21" i="46"/>
  <c r="BY19" i="46"/>
  <c r="BY31" i="46"/>
  <c r="BY27" i="46"/>
  <c r="BY15" i="46"/>
  <c r="BY29" i="46"/>
  <c r="U44" i="36"/>
  <c r="CB44" i="46"/>
  <c r="AB44" i="42"/>
  <c r="CF27" i="43"/>
  <c r="CF33" i="43" s="1"/>
  <c r="CE27" i="43"/>
  <c r="CE33" i="43" s="1"/>
  <c r="BW44" i="36"/>
  <c r="BB32" i="36"/>
  <c r="AA44" i="38"/>
  <c r="BF44" i="42"/>
  <c r="AO44" i="46"/>
  <c r="AG44" i="41"/>
  <c r="BT44" i="46"/>
  <c r="BF44" i="38"/>
  <c r="BT27" i="38"/>
  <c r="BY39" i="36"/>
  <c r="CB17" i="37"/>
  <c r="AG44" i="37"/>
  <c r="BB40" i="37"/>
  <c r="CE41" i="45"/>
  <c r="BM11" i="36"/>
  <c r="BM15" i="36"/>
  <c r="BM35" i="36"/>
  <c r="BM29" i="36"/>
  <c r="BM39" i="36"/>
  <c r="BM13" i="36"/>
  <c r="BM37" i="36"/>
  <c r="BS11" i="46"/>
  <c r="BS29" i="46"/>
  <c r="BS31" i="46"/>
  <c r="BS21" i="46"/>
  <c r="BS35" i="46"/>
  <c r="BS19" i="46"/>
  <c r="BS39" i="46"/>
  <c r="BM15" i="44"/>
  <c r="BM31" i="44"/>
  <c r="BU27" i="42"/>
  <c r="BU19" i="42"/>
  <c r="BN31" i="40"/>
  <c r="BN37" i="40"/>
  <c r="BN39" i="40"/>
  <c r="BN11" i="40"/>
  <c r="BN21" i="40"/>
  <c r="BR19" i="39"/>
  <c r="BR39" i="39"/>
  <c r="BF44" i="41"/>
  <c r="BH44" i="46"/>
  <c r="B16" i="45"/>
  <c r="BP44" i="41"/>
  <c r="BD44" i="42"/>
  <c r="CG24" i="46"/>
  <c r="BQ22" i="2"/>
  <c r="BB24" i="43"/>
  <c r="BD44" i="36"/>
  <c r="BS44" i="46"/>
  <c r="AP44" i="46"/>
  <c r="BT31" i="38"/>
  <c r="BY37" i="36"/>
  <c r="AE44" i="36"/>
  <c r="CB44" i="36"/>
  <c r="CC17" i="37"/>
  <c r="CF17" i="38"/>
  <c r="BA32" i="44"/>
  <c r="CE17" i="46"/>
  <c r="BN35" i="36"/>
  <c r="BN23" i="36"/>
  <c r="BN19" i="36"/>
  <c r="BP29" i="47"/>
  <c r="BP19" i="47"/>
  <c r="BP27" i="47"/>
  <c r="BP11" i="47"/>
  <c r="BN23" i="44"/>
  <c r="BN35" i="44"/>
  <c r="BN15" i="44"/>
  <c r="BN21" i="44"/>
  <c r="BN37" i="44"/>
  <c r="BN13" i="44"/>
  <c r="BR23" i="43"/>
  <c r="BR35" i="43"/>
  <c r="BR31" i="43"/>
  <c r="BR21" i="43"/>
  <c r="BV37" i="42"/>
  <c r="BV19" i="42"/>
  <c r="BV15" i="42"/>
  <c r="BV39" i="42"/>
  <c r="BV29" i="42"/>
  <c r="BS24" i="2"/>
  <c r="AX45" i="36"/>
  <c r="B40" i="45"/>
  <c r="BW44" i="42"/>
  <c r="CA11" i="41"/>
  <c r="CA19" i="41"/>
  <c r="CA27" i="41"/>
  <c r="CA13" i="41"/>
  <c r="BK18" i="36"/>
  <c r="BJ18" i="36" s="1"/>
  <c r="CG32" i="47"/>
  <c r="AA44" i="36"/>
  <c r="BD44" i="38"/>
  <c r="U45" i="39"/>
  <c r="CB17" i="40"/>
  <c r="AX45" i="46"/>
  <c r="BW15" i="37"/>
  <c r="BW13" i="37"/>
  <c r="BW27" i="37" s="1"/>
  <c r="BW11" i="37"/>
  <c r="BW23" i="37"/>
  <c r="BW39" i="37"/>
  <c r="BW35" i="37"/>
  <c r="BY44" i="36"/>
  <c r="Z44" i="40"/>
  <c r="CA23" i="41"/>
  <c r="BM21" i="40"/>
  <c r="BM11" i="40"/>
  <c r="BM39" i="40"/>
  <c r="BM13" i="40"/>
  <c r="BM29" i="40"/>
  <c r="BT39" i="38"/>
  <c r="AK44" i="37"/>
  <c r="S45" i="37"/>
  <c r="BO37" i="36"/>
  <c r="BO35" i="36"/>
  <c r="BO23" i="36"/>
  <c r="BO39" i="36"/>
  <c r="BO21" i="36"/>
  <c r="BO31" i="36"/>
  <c r="BO15" i="36"/>
  <c r="BO19" i="36"/>
  <c r="BO11" i="44"/>
  <c r="BO31" i="44"/>
  <c r="BO23" i="44"/>
  <c r="BO35" i="44"/>
  <c r="BO21" i="44"/>
  <c r="BO37" i="44"/>
  <c r="BO39" i="44"/>
  <c r="BO13" i="44"/>
  <c r="BO27" i="44"/>
  <c r="AF44" i="44"/>
  <c r="BI44" i="44"/>
  <c r="E32" i="38"/>
  <c r="BP15" i="36"/>
  <c r="BP37" i="36"/>
  <c r="CA29" i="40"/>
  <c r="CA35" i="40"/>
  <c r="CB27" i="40"/>
  <c r="CB33" i="40" s="1"/>
  <c r="CA15" i="40"/>
  <c r="CA31" i="40"/>
  <c r="CA21" i="40"/>
  <c r="BZ37" i="38"/>
  <c r="BZ39" i="38"/>
  <c r="BZ31" i="38"/>
  <c r="BZ29" i="38"/>
  <c r="BZ15" i="38"/>
  <c r="AP44" i="37"/>
  <c r="CB25" i="41"/>
  <c r="CC41" i="42"/>
  <c r="X44" i="43"/>
  <c r="E16" i="40"/>
  <c r="BT31" i="41"/>
  <c r="BT35" i="41"/>
  <c r="BT11" i="41"/>
  <c r="BV24" i="2"/>
  <c r="AN45" i="43"/>
  <c r="CG24" i="44"/>
  <c r="BP29" i="42"/>
  <c r="BP31" i="42"/>
  <c r="BP23" i="42"/>
  <c r="BU35" i="41"/>
  <c r="BU29" i="41"/>
  <c r="BM23" i="39"/>
  <c r="BM37" i="39"/>
  <c r="BM35" i="39"/>
  <c r="BP35" i="38"/>
  <c r="BP11" i="38"/>
  <c r="BP31" i="38"/>
  <c r="BP29" i="38"/>
  <c r="BS27" i="37"/>
  <c r="BS11" i="37"/>
  <c r="BS37" i="37"/>
  <c r="CA15" i="47"/>
  <c r="CA19" i="47"/>
  <c r="BZ29" i="45"/>
  <c r="BZ31" i="45"/>
  <c r="BZ27" i="45"/>
  <c r="BY15" i="43"/>
  <c r="BY39" i="43"/>
  <c r="BY37" i="43"/>
  <c r="BY13" i="43"/>
  <c r="BA24" i="2"/>
  <c r="BW24" i="2"/>
  <c r="BR24" i="2"/>
  <c r="AU40" i="2"/>
  <c r="CI32" i="2"/>
  <c r="BG44" i="37"/>
  <c r="BO44" i="39"/>
  <c r="BU44" i="39"/>
  <c r="AN44" i="43"/>
  <c r="BC44" i="43"/>
  <c r="BV44" i="43"/>
  <c r="BV44" i="44"/>
  <c r="BA32" i="45"/>
  <c r="CA23" i="47"/>
  <c r="BX24" i="47"/>
  <c r="C40" i="44"/>
  <c r="BM35" i="43"/>
  <c r="BM29" i="43"/>
  <c r="BT39" i="37"/>
  <c r="BT13" i="37"/>
  <c r="BT23" i="37"/>
  <c r="BT19" i="37"/>
  <c r="BW40" i="2"/>
  <c r="AV40" i="2"/>
  <c r="CF24" i="2"/>
  <c r="AD44" i="38"/>
  <c r="CF17" i="39"/>
  <c r="AE44" i="40"/>
  <c r="BH44" i="40"/>
  <c r="CA44" i="40"/>
  <c r="U44" i="43"/>
  <c r="AO44" i="43"/>
  <c r="BS44" i="43"/>
  <c r="AX45" i="43"/>
  <c r="AN45" i="46"/>
  <c r="BV37" i="45"/>
  <c r="BV13" i="45"/>
  <c r="BV27" i="45" s="1"/>
  <c r="BV11" i="45"/>
  <c r="BW15" i="41"/>
  <c r="BW11" i="41"/>
  <c r="BN37" i="39"/>
  <c r="BN21" i="39"/>
  <c r="BU39" i="37"/>
  <c r="BU27" i="37"/>
  <c r="BU15" i="37"/>
  <c r="BU35" i="37"/>
  <c r="BU23" i="37"/>
  <c r="BU37" i="37"/>
  <c r="BU21" i="37"/>
  <c r="BU19" i="37"/>
  <c r="BU13" i="37"/>
  <c r="CA29" i="43"/>
  <c r="CA37" i="43"/>
  <c r="CA13" i="43"/>
  <c r="BY15" i="39"/>
  <c r="BY39" i="39"/>
  <c r="BY37" i="39"/>
  <c r="AS16" i="2"/>
  <c r="AP16" i="2"/>
  <c r="AX45" i="38"/>
  <c r="AQ44" i="38"/>
  <c r="CB44" i="40"/>
  <c r="BY21" i="43"/>
  <c r="CF25" i="45"/>
  <c r="CB41" i="47"/>
  <c r="C24" i="41"/>
  <c r="BO29" i="47"/>
  <c r="BO39" i="47"/>
  <c r="BR31" i="46"/>
  <c r="BR29" i="46"/>
  <c r="BR15" i="46"/>
  <c r="BS29" i="42"/>
  <c r="BS19" i="42"/>
  <c r="BS27" i="42"/>
  <c r="BS13" i="38"/>
  <c r="BS21" i="38"/>
  <c r="BZ27" i="39"/>
  <c r="BZ29" i="39"/>
  <c r="CU24" i="2"/>
  <c r="BU44" i="36"/>
  <c r="BK12" i="39"/>
  <c r="BJ12" i="39" s="1"/>
  <c r="AJ44" i="39"/>
  <c r="AK44" i="43"/>
  <c r="BO44" i="43"/>
  <c r="BB24" i="44"/>
  <c r="BW44" i="44"/>
  <c r="BX16" i="45"/>
  <c r="AN45" i="45"/>
  <c r="BO37" i="45"/>
  <c r="CF17" i="46"/>
  <c r="B16" i="46"/>
  <c r="C16" i="42"/>
  <c r="BS39" i="47"/>
  <c r="BS21" i="47"/>
  <c r="BP27" i="44"/>
  <c r="AZ32" i="2"/>
  <c r="BV32" i="2"/>
  <c r="CR32" i="2"/>
  <c r="AL44" i="40"/>
  <c r="AN45" i="41"/>
  <c r="CF33" i="42"/>
  <c r="AM44" i="42"/>
  <c r="BQ44" i="42"/>
  <c r="AN45" i="42"/>
  <c r="AB44" i="44"/>
  <c r="CG32" i="44"/>
  <c r="E24" i="40"/>
  <c r="BM15" i="45"/>
  <c r="BM27" i="45"/>
  <c r="BM13" i="41"/>
  <c r="BM29" i="41"/>
  <c r="CO24" i="2"/>
  <c r="BN27" i="45"/>
  <c r="BN35" i="45"/>
  <c r="AR40" i="2"/>
  <c r="CC25" i="37"/>
  <c r="BA32" i="38"/>
  <c r="X44" i="40"/>
  <c r="AN44" i="40"/>
  <c r="CC25" i="41"/>
  <c r="BN11" i="45"/>
  <c r="BN31" i="45"/>
  <c r="BU19" i="47"/>
  <c r="BU29" i="47"/>
  <c r="AN44" i="47"/>
  <c r="BR44" i="47"/>
  <c r="C16" i="39"/>
  <c r="B32" i="41"/>
  <c r="B32" i="38"/>
  <c r="CL40" i="2"/>
  <c r="BK30" i="36"/>
  <c r="BJ30" i="36" s="1"/>
  <c r="BX40" i="36"/>
  <c r="BK36" i="38"/>
  <c r="BJ36" i="38" s="1"/>
  <c r="CB25" i="39"/>
  <c r="BG44" i="44"/>
  <c r="CG40" i="44"/>
  <c r="CF41" i="46"/>
  <c r="BQ44" i="46"/>
  <c r="BU39" i="47"/>
  <c r="AT40" i="2"/>
  <c r="BS40" i="2"/>
  <c r="AO44" i="40"/>
  <c r="AA44" i="40"/>
  <c r="BN44" i="44"/>
  <c r="BE44" i="46"/>
  <c r="BY44" i="46"/>
  <c r="AK44" i="47"/>
  <c r="BO44" i="47"/>
  <c r="CC41" i="47"/>
  <c r="B16" i="40"/>
  <c r="E24" i="45"/>
  <c r="C24" i="42"/>
  <c r="C24" i="39"/>
  <c r="AH41" i="2"/>
  <c r="AM40" i="2"/>
  <c r="BA40" i="2"/>
  <c r="CB16" i="2"/>
  <c r="BG44" i="36"/>
  <c r="CA44" i="36"/>
  <c r="AP44" i="38"/>
  <c r="BT44" i="38"/>
  <c r="AN44" i="39"/>
  <c r="AP44" i="40"/>
  <c r="CG32" i="40"/>
  <c r="Y44" i="41"/>
  <c r="AK44" i="42"/>
  <c r="CF41" i="42"/>
  <c r="BK18" i="44"/>
  <c r="BJ18" i="44" s="1"/>
  <c r="AK44" i="44"/>
  <c r="AL44" i="47"/>
  <c r="BP44" i="47"/>
  <c r="U45" i="47"/>
  <c r="CE41" i="47"/>
  <c r="B16" i="36"/>
  <c r="C16" i="44"/>
  <c r="B40" i="43"/>
  <c r="BZ39" i="44"/>
  <c r="AJ33" i="2"/>
  <c r="BC25" i="2"/>
  <c r="BU32" i="2"/>
  <c r="BE40" i="2"/>
  <c r="BC41" i="2"/>
  <c r="CO16" i="2"/>
  <c r="CU32" i="2"/>
  <c r="Y44" i="40"/>
  <c r="AQ44" i="40"/>
  <c r="BT44" i="40"/>
  <c r="BZ44" i="40"/>
  <c r="BC44" i="41"/>
  <c r="BV44" i="41"/>
  <c r="CA44" i="43"/>
  <c r="BH44" i="44"/>
  <c r="AM44" i="47"/>
  <c r="BQ44" i="47"/>
  <c r="AN45" i="47"/>
  <c r="C16" i="43"/>
  <c r="C24" i="40"/>
  <c r="B24" i="37"/>
  <c r="E32" i="45"/>
  <c r="C32" i="43"/>
  <c r="C40" i="43"/>
  <c r="BO39" i="37"/>
  <c r="BR32" i="2"/>
  <c r="CI24" i="2"/>
  <c r="AU32" i="2"/>
  <c r="BS32" i="2"/>
  <c r="CT24" i="2"/>
  <c r="CN32" i="2"/>
  <c r="CF25" i="36"/>
  <c r="AE44" i="37"/>
  <c r="AM44" i="37"/>
  <c r="BQ44" i="37"/>
  <c r="BK38" i="39"/>
  <c r="BJ38" i="39" s="1"/>
  <c r="BG44" i="41"/>
  <c r="AP44" i="42"/>
  <c r="AJ44" i="42"/>
  <c r="BR44" i="42"/>
  <c r="CC25" i="46"/>
  <c r="BK26" i="46"/>
  <c r="BJ26" i="46" s="1"/>
  <c r="AE44" i="47"/>
  <c r="BH44" i="47"/>
  <c r="CB44" i="47"/>
  <c r="AO44" i="47"/>
  <c r="BS44" i="47"/>
  <c r="C16" i="41"/>
  <c r="C24" i="46"/>
  <c r="CH40" i="2"/>
  <c r="BA24" i="36"/>
  <c r="BR44" i="37"/>
  <c r="CG32" i="37"/>
  <c r="BB40" i="39"/>
  <c r="BS44" i="39"/>
  <c r="AX45" i="39"/>
  <c r="CG24" i="40"/>
  <c r="Z44" i="42"/>
  <c r="BA24" i="42"/>
  <c r="BX40" i="42"/>
  <c r="AG44" i="43"/>
  <c r="AD44" i="45"/>
  <c r="AF44" i="47"/>
  <c r="BI44" i="47"/>
  <c r="AP44" i="47"/>
  <c r="BT44" i="47"/>
  <c r="B32" i="46"/>
  <c r="AQ40" i="2"/>
  <c r="CP32" i="2"/>
  <c r="BA32" i="40"/>
  <c r="BK26" i="40"/>
  <c r="BJ26" i="40" s="1"/>
  <c r="AL44" i="37"/>
  <c r="BZ39" i="46"/>
  <c r="BZ13" i="46"/>
  <c r="BZ19" i="46"/>
  <c r="BZ35" i="46"/>
  <c r="BZ23" i="46"/>
  <c r="BZ31" i="46"/>
  <c r="BZ29" i="46"/>
  <c r="BZ21" i="46"/>
  <c r="BZ37" i="46"/>
  <c r="BZ11" i="46"/>
  <c r="AA44" i="37"/>
  <c r="BW44" i="37"/>
  <c r="E16" i="43"/>
  <c r="G14" i="43"/>
  <c r="BK14" i="40"/>
  <c r="BJ14" i="40" s="1"/>
  <c r="BK14" i="47"/>
  <c r="BJ14" i="47" s="1"/>
  <c r="BW13" i="38"/>
  <c r="BW27" i="38" s="1"/>
  <c r="BB40" i="38"/>
  <c r="AA3" i="65"/>
  <c r="BF44" i="47"/>
  <c r="CL16" i="2"/>
  <c r="Z2" i="63"/>
  <c r="BX24" i="43"/>
  <c r="AA44" i="43"/>
  <c r="BG44" i="47"/>
  <c r="BN21" i="47"/>
  <c r="BN35" i="47"/>
  <c r="BN39" i="47"/>
  <c r="BN13" i="47"/>
  <c r="BN23" i="47"/>
  <c r="BN19" i="47"/>
  <c r="BN31" i="47"/>
  <c r="BN11" i="47"/>
  <c r="BQ37" i="46"/>
  <c r="BQ35" i="46"/>
  <c r="BQ21" i="46"/>
  <c r="BQ39" i="46"/>
  <c r="BQ15" i="46"/>
  <c r="BQ13" i="46"/>
  <c r="BQ29" i="46"/>
  <c r="BQ27" i="46"/>
  <c r="BQ19" i="46"/>
  <c r="BQ11" i="46"/>
  <c r="BQ31" i="46"/>
  <c r="BU37" i="45"/>
  <c r="BU35" i="45"/>
  <c r="BU27" i="45"/>
  <c r="BU15" i="45"/>
  <c r="BU13" i="45"/>
  <c r="BU19" i="45"/>
  <c r="BU11" i="45"/>
  <c r="BU29" i="45"/>
  <c r="BW35" i="44"/>
  <c r="BW11" i="44"/>
  <c r="BW13" i="44"/>
  <c r="BW27" i="44" s="1"/>
  <c r="BW15" i="44"/>
  <c r="BW23" i="44"/>
  <c r="BW21" i="44"/>
  <c r="BW19" i="44"/>
  <c r="BW31" i="44"/>
  <c r="BV21" i="40"/>
  <c r="BV19" i="40"/>
  <c r="BV29" i="40"/>
  <c r="BN37" i="38"/>
  <c r="BN29" i="38"/>
  <c r="BN11" i="38"/>
  <c r="BN13" i="38"/>
  <c r="BN19" i="38"/>
  <c r="BN39" i="38"/>
  <c r="BN31" i="38"/>
  <c r="BN27" i="38"/>
  <c r="BQ31" i="37"/>
  <c r="BQ23" i="37"/>
  <c r="BQ15" i="37"/>
  <c r="BQ13" i="37"/>
  <c r="BQ11" i="37"/>
  <c r="BQ21" i="37"/>
  <c r="BY39" i="47"/>
  <c r="BY13" i="47"/>
  <c r="BY37" i="47"/>
  <c r="BY29" i="47"/>
  <c r="BY19" i="47"/>
  <c r="BY11" i="47"/>
  <c r="BY23" i="47"/>
  <c r="BY35" i="47"/>
  <c r="BY15" i="47"/>
  <c r="BY31" i="47"/>
  <c r="BZ39" i="40"/>
  <c r="BZ31" i="40"/>
  <c r="BZ35" i="40"/>
  <c r="AD44" i="43"/>
  <c r="CA13" i="39"/>
  <c r="CA19" i="39"/>
  <c r="CA23" i="39"/>
  <c r="CA21" i="39"/>
  <c r="CA39" i="39"/>
  <c r="CB27" i="39"/>
  <c r="CB33" i="39" s="1"/>
  <c r="CA37" i="39"/>
  <c r="CA27" i="39"/>
  <c r="CA11" i="39"/>
  <c r="CA15" i="39"/>
  <c r="CA31" i="39"/>
  <c r="CA29" i="39"/>
  <c r="CA29" i="36"/>
  <c r="CA19" i="36"/>
  <c r="CA27" i="36"/>
  <c r="CA37" i="36"/>
  <c r="CA23" i="36"/>
  <c r="CA21" i="36"/>
  <c r="CA15" i="36"/>
  <c r="CB27" i="36"/>
  <c r="CB33" i="36" s="1"/>
  <c r="CA31" i="36"/>
  <c r="CA35" i="36"/>
  <c r="CA13" i="36"/>
  <c r="BV44" i="47"/>
  <c r="BX16" i="47"/>
  <c r="BD44" i="47"/>
  <c r="E16" i="47"/>
  <c r="B32" i="45"/>
  <c r="BA32" i="39"/>
  <c r="BK26" i="39"/>
  <c r="BJ26" i="39" s="1"/>
  <c r="AC44" i="47"/>
  <c r="BX40" i="45"/>
  <c r="BZ27" i="46"/>
  <c r="BB16" i="47"/>
  <c r="BN44" i="47"/>
  <c r="B32" i="47"/>
  <c r="BA40" i="37"/>
  <c r="CC44" i="38"/>
  <c r="CG32" i="38"/>
  <c r="BK12" i="40"/>
  <c r="BJ12" i="40" s="1"/>
  <c r="BM44" i="37"/>
  <c r="BX16" i="37"/>
  <c r="BG44" i="43"/>
  <c r="BD44" i="40"/>
  <c r="CF17" i="37"/>
  <c r="BV44" i="37"/>
  <c r="BF44" i="40"/>
  <c r="BW23" i="38"/>
  <c r="BW19" i="38"/>
  <c r="BW15" i="38"/>
  <c r="BW39" i="38"/>
  <c r="BW29" i="38"/>
  <c r="BW37" i="38"/>
  <c r="BW11" i="38"/>
  <c r="BC44" i="36"/>
  <c r="BO44" i="42"/>
  <c r="BA40" i="46"/>
  <c r="BK34" i="46"/>
  <c r="BJ34" i="46" s="1"/>
  <c r="BB16" i="36"/>
  <c r="BQ10" i="2"/>
  <c r="BB24" i="47"/>
  <c r="Z44" i="36"/>
  <c r="BS44" i="37"/>
  <c r="BW44" i="47"/>
  <c r="CF41" i="38"/>
  <c r="AK44" i="46"/>
  <c r="CQ16" i="2"/>
  <c r="CV10" i="2"/>
  <c r="BB40" i="47"/>
  <c r="CA11" i="36"/>
  <c r="BE44" i="38"/>
  <c r="E16" i="41"/>
  <c r="AM44" i="41"/>
  <c r="BQ44" i="41"/>
  <c r="BF44" i="43"/>
  <c r="BZ44" i="43"/>
  <c r="BY27" i="47"/>
  <c r="BA40" i="47"/>
  <c r="BN44" i="38"/>
  <c r="CB44" i="45"/>
  <c r="S44" i="45"/>
  <c r="CF33" i="38"/>
  <c r="AK44" i="36"/>
  <c r="AL44" i="38"/>
  <c r="CA44" i="39"/>
  <c r="CC25" i="43"/>
  <c r="BK18" i="37"/>
  <c r="BJ18" i="37" s="1"/>
  <c r="BQ44" i="38"/>
  <c r="CB44" i="39"/>
  <c r="CG24" i="41"/>
  <c r="CU15" i="2"/>
  <c r="S44" i="36"/>
  <c r="BS44" i="36"/>
  <c r="BR44" i="38"/>
  <c r="AG44" i="39"/>
  <c r="BI44" i="39"/>
  <c r="CC44" i="39"/>
  <c r="S44" i="42"/>
  <c r="AN44" i="42"/>
  <c r="BP23" i="39"/>
  <c r="BP15" i="39"/>
  <c r="BP37" i="39"/>
  <c r="BP39" i="39"/>
  <c r="BP31" i="39"/>
  <c r="BP21" i="39"/>
  <c r="BT19" i="38"/>
  <c r="BT13" i="38"/>
  <c r="BT21" i="38"/>
  <c r="BT15" i="38"/>
  <c r="BT35" i="38"/>
  <c r="BV19" i="37"/>
  <c r="BV37" i="37"/>
  <c r="BV31" i="37"/>
  <c r="BV13" i="37"/>
  <c r="BV15" i="37"/>
  <c r="BV39" i="37"/>
  <c r="BV23" i="37"/>
  <c r="BZ31" i="43"/>
  <c r="BZ27" i="43"/>
  <c r="BZ21" i="43"/>
  <c r="BZ39" i="43"/>
  <c r="BZ23" i="43"/>
  <c r="BY21" i="41"/>
  <c r="BY19" i="41"/>
  <c r="BY13" i="41"/>
  <c r="BY37" i="41"/>
  <c r="BY35" i="41"/>
  <c r="BY31" i="41"/>
  <c r="BY39" i="41"/>
  <c r="BY15" i="41"/>
  <c r="AV24" i="2"/>
  <c r="AP32" i="2"/>
  <c r="S44" i="37"/>
  <c r="BC44" i="37"/>
  <c r="AG44" i="38"/>
  <c r="BV44" i="39"/>
  <c r="CG32" i="41"/>
  <c r="CA44" i="41"/>
  <c r="H2" i="51"/>
  <c r="BF40" i="2"/>
  <c r="AO44" i="37"/>
  <c r="AA44" i="39"/>
  <c r="BX24" i="39"/>
  <c r="BK12" i="43"/>
  <c r="BJ12" i="43" s="1"/>
  <c r="X44" i="37"/>
  <c r="AE44" i="39"/>
  <c r="BG44" i="39"/>
  <c r="AL44" i="42"/>
  <c r="BU44" i="37"/>
  <c r="BK14" i="38"/>
  <c r="BJ14" i="38" s="1"/>
  <c r="AM44" i="38"/>
  <c r="BK28" i="38"/>
  <c r="BJ28" i="38" s="1"/>
  <c r="BH44" i="39"/>
  <c r="BK30" i="42"/>
  <c r="BJ30" i="42" s="1"/>
  <c r="CG24" i="45"/>
  <c r="BY44" i="45"/>
  <c r="C40" i="36"/>
  <c r="AX45" i="37"/>
  <c r="BS44" i="38"/>
  <c r="BM44" i="39"/>
  <c r="BX16" i="39"/>
  <c r="CR31" i="2"/>
  <c r="BG44" i="45"/>
  <c r="BA32" i="2"/>
  <c r="CC41" i="40"/>
  <c r="U45" i="42"/>
  <c r="AP44" i="36"/>
  <c r="BT44" i="36"/>
  <c r="Y44" i="36"/>
  <c r="BE44" i="37"/>
  <c r="BK22" i="40"/>
  <c r="BJ22" i="40" s="1"/>
  <c r="AM44" i="40"/>
  <c r="BQ44" i="40"/>
  <c r="BK34" i="40"/>
  <c r="BJ34" i="40" s="1"/>
  <c r="CE25" i="41"/>
  <c r="BX40" i="41"/>
  <c r="CC25" i="42"/>
  <c r="BK30" i="43"/>
  <c r="BJ30" i="43" s="1"/>
  <c r="AE44" i="44"/>
  <c r="BF44" i="45"/>
  <c r="E32" i="36"/>
  <c r="CE17" i="43"/>
  <c r="CE25" i="43"/>
  <c r="CM30" i="2"/>
  <c r="BP27" i="45"/>
  <c r="BY29" i="44"/>
  <c r="Z3" i="53"/>
  <c r="CB41" i="42"/>
  <c r="BM44" i="45"/>
  <c r="BS31" i="44"/>
  <c r="BS13" i="44"/>
  <c r="BP11" i="41"/>
  <c r="BP23" i="41"/>
  <c r="BP39" i="41"/>
  <c r="BR39" i="40"/>
  <c r="BR31" i="40"/>
  <c r="BN39" i="37"/>
  <c r="BN15" i="37"/>
  <c r="BN37" i="37"/>
  <c r="BN31" i="37"/>
  <c r="BN23" i="37"/>
  <c r="BN29" i="37"/>
  <c r="BU35" i="39"/>
  <c r="BM13" i="37"/>
  <c r="BU29" i="39"/>
  <c r="BW19" i="47"/>
  <c r="BY19" i="44"/>
  <c r="BY13" i="44"/>
  <c r="BV21" i="36"/>
  <c r="CG24" i="36"/>
  <c r="CE33" i="37"/>
  <c r="AE44" i="38"/>
  <c r="X44" i="39"/>
  <c r="BM44" i="40"/>
  <c r="BI44" i="42"/>
  <c r="BW23" i="43"/>
  <c r="AF44" i="43"/>
  <c r="BI44" i="43"/>
  <c r="CC44" i="43"/>
  <c r="BC44" i="44"/>
  <c r="AJ44" i="45"/>
  <c r="BN44" i="45"/>
  <c r="AL44" i="45"/>
  <c r="BP44" i="45"/>
  <c r="B24" i="42"/>
  <c r="B32" i="36"/>
  <c r="BR11" i="45"/>
  <c r="BR21" i="45"/>
  <c r="BV15" i="39"/>
  <c r="BV13" i="39"/>
  <c r="BV27" i="39" s="1"/>
  <c r="BV21" i="39"/>
  <c r="BV11" i="39"/>
  <c r="BV23" i="39"/>
  <c r="AB44" i="37"/>
  <c r="AF44" i="45"/>
  <c r="BP11" i="45"/>
  <c r="BP19" i="45"/>
  <c r="BP39" i="45"/>
  <c r="BT11" i="39"/>
  <c r="BT31" i="39"/>
  <c r="CC33" i="39"/>
  <c r="BM21" i="37"/>
  <c r="BW13" i="47"/>
  <c r="BB16" i="37"/>
  <c r="S45" i="40"/>
  <c r="AG44" i="45"/>
  <c r="BW31" i="36"/>
  <c r="BW15" i="36"/>
  <c r="CG16" i="46"/>
  <c r="BU27" i="39"/>
  <c r="BU11" i="39"/>
  <c r="BP31" i="45"/>
  <c r="BP44" i="37"/>
  <c r="AP44" i="39"/>
  <c r="CE27" i="39"/>
  <c r="CE33" i="39" s="1"/>
  <c r="BR19" i="40"/>
  <c r="BU44" i="43"/>
  <c r="AA44" i="44"/>
  <c r="CF41" i="47"/>
  <c r="C32" i="44"/>
  <c r="C40" i="40"/>
  <c r="BS23" i="45"/>
  <c r="BS13" i="45"/>
  <c r="BU37" i="44"/>
  <c r="BU13" i="44"/>
  <c r="BU35" i="44"/>
  <c r="BU27" i="44"/>
  <c r="BN21" i="42"/>
  <c r="BN11" i="42"/>
  <c r="BN13" i="42"/>
  <c r="BN19" i="42"/>
  <c r="BN31" i="42"/>
  <c r="BN35" i="42"/>
  <c r="BN29" i="42"/>
  <c r="BR31" i="41"/>
  <c r="BR23" i="41"/>
  <c r="BR39" i="41"/>
  <c r="BR37" i="41"/>
  <c r="BR35" i="41"/>
  <c r="BT37" i="40"/>
  <c r="BT31" i="40"/>
  <c r="BT15" i="40"/>
  <c r="BT23" i="40"/>
  <c r="BT19" i="40"/>
  <c r="BT11" i="40"/>
  <c r="BT29" i="40"/>
  <c r="AJ32" i="2"/>
  <c r="BV16" i="2"/>
  <c r="BU40" i="2"/>
  <c r="AC44" i="38"/>
  <c r="BW39" i="47"/>
  <c r="BW21" i="47"/>
  <c r="BQ21" i="40"/>
  <c r="BQ31" i="40"/>
  <c r="BQ23" i="40"/>
  <c r="BQ11" i="40"/>
  <c r="BQ27" i="40"/>
  <c r="BM19" i="37"/>
  <c r="BM39" i="37"/>
  <c r="CA11" i="46"/>
  <c r="CA35" i="46"/>
  <c r="CB27" i="46"/>
  <c r="CB33" i="46" s="1"/>
  <c r="CA15" i="46"/>
  <c r="CA29" i="46"/>
  <c r="CF27" i="41"/>
  <c r="CF33" i="41" s="1"/>
  <c r="CE27" i="41"/>
  <c r="CE33" i="41" s="1"/>
  <c r="CC27" i="41"/>
  <c r="CC33" i="41" s="1"/>
  <c r="CQ24" i="2"/>
  <c r="BG44" i="38"/>
  <c r="BA24" i="44"/>
  <c r="BO27" i="41"/>
  <c r="BM37" i="37"/>
  <c r="BM27" i="37"/>
  <c r="BW37" i="47"/>
  <c r="AF44" i="37"/>
  <c r="AK44" i="38"/>
  <c r="BO44" i="38"/>
  <c r="CE25" i="39"/>
  <c r="BQ44" i="39"/>
  <c r="CF27" i="39"/>
  <c r="CF33" i="39" s="1"/>
  <c r="BS29" i="44"/>
  <c r="BS35" i="44"/>
  <c r="CF41" i="44"/>
  <c r="CC25" i="45"/>
  <c r="BK38" i="47"/>
  <c r="BJ38" i="47" s="1"/>
  <c r="E24" i="44"/>
  <c r="C32" i="42"/>
  <c r="BP19" i="46"/>
  <c r="BP13" i="46"/>
  <c r="BP11" i="46"/>
  <c r="BT37" i="45"/>
  <c r="BT39" i="45"/>
  <c r="BT29" i="45"/>
  <c r="BO21" i="42"/>
  <c r="BO11" i="42"/>
  <c r="BS31" i="41"/>
  <c r="BS15" i="41"/>
  <c r="BS37" i="41"/>
  <c r="BS35" i="41"/>
  <c r="BS13" i="41"/>
  <c r="BU37" i="40"/>
  <c r="BU31" i="40"/>
  <c r="BU15" i="40"/>
  <c r="BU13" i="40"/>
  <c r="BU29" i="40"/>
  <c r="BU23" i="40"/>
  <c r="BU19" i="40"/>
  <c r="BU27" i="40"/>
  <c r="BM37" i="38"/>
  <c r="BM21" i="38"/>
  <c r="BM11" i="38"/>
  <c r="BM35" i="38"/>
  <c r="BC40" i="2"/>
  <c r="CK16" i="2"/>
  <c r="BP20" i="2"/>
  <c r="Y44" i="38"/>
  <c r="BU44" i="38"/>
  <c r="BP44" i="38"/>
  <c r="U45" i="38"/>
  <c r="AA44" i="41"/>
  <c r="BD44" i="41"/>
  <c r="BW44" i="41"/>
  <c r="S44" i="43"/>
  <c r="AM44" i="43"/>
  <c r="BQ44" i="43"/>
  <c r="BX32" i="43"/>
  <c r="BM44" i="47"/>
  <c r="C16" i="37"/>
  <c r="B24" i="44"/>
  <c r="AC4" i="55"/>
  <c r="BS15" i="47"/>
  <c r="BS31" i="47"/>
  <c r="BS37" i="47"/>
  <c r="BS11" i="43"/>
  <c r="BS23" i="43"/>
  <c r="BS31" i="43"/>
  <c r="AJ24" i="2"/>
  <c r="AJ40" i="2"/>
  <c r="BD16" i="2"/>
  <c r="AY24" i="2"/>
  <c r="BW32" i="2"/>
  <c r="CE32" i="2"/>
  <c r="AG44" i="36"/>
  <c r="BX16" i="36"/>
  <c r="CU11" i="2"/>
  <c r="AB44" i="41"/>
  <c r="BE44" i="41"/>
  <c r="BX32" i="42"/>
  <c r="CB41" i="43"/>
  <c r="CB25" i="46"/>
  <c r="B24" i="47"/>
  <c r="C24" i="44"/>
  <c r="C40" i="37"/>
  <c r="AH17" i="2"/>
  <c r="BE16" i="2"/>
  <c r="BD40" i="2"/>
  <c r="CJ32" i="2"/>
  <c r="CV36" i="2"/>
  <c r="AJ44" i="36"/>
  <c r="CG32" i="36"/>
  <c r="AF44" i="36"/>
  <c r="BH44" i="37"/>
  <c r="CB44" i="37"/>
  <c r="BX32" i="37"/>
  <c r="CC41" i="37"/>
  <c r="BV44" i="38"/>
  <c r="CG40" i="38"/>
  <c r="BB24" i="39"/>
  <c r="BN44" i="42"/>
  <c r="CC17" i="43"/>
  <c r="Z44" i="45"/>
  <c r="BC44" i="45"/>
  <c r="CB25" i="47"/>
  <c r="CE25" i="47"/>
  <c r="B40" i="44"/>
  <c r="R37" i="43"/>
  <c r="B40" i="41"/>
  <c r="AJ17" i="2"/>
  <c r="BC16" i="2"/>
  <c r="CM22" i="2"/>
  <c r="CN16" i="2"/>
  <c r="CE41" i="37"/>
  <c r="Y44" i="37"/>
  <c r="AQ44" i="37"/>
  <c r="BX40" i="37"/>
  <c r="CB44" i="38"/>
  <c r="BE44" i="39"/>
  <c r="CB25" i="42"/>
  <c r="CB17" i="43"/>
  <c r="BS44" i="44"/>
  <c r="AX45" i="44"/>
  <c r="CC44" i="44"/>
  <c r="AQ44" i="46"/>
  <c r="BU44" i="46"/>
  <c r="CC25" i="47"/>
  <c r="C24" i="47"/>
  <c r="C32" i="41"/>
  <c r="E32" i="40"/>
  <c r="BO21" i="47"/>
  <c r="BO11" i="47"/>
  <c r="BO31" i="47"/>
  <c r="BR19" i="46"/>
  <c r="BR37" i="46"/>
  <c r="BR21" i="46"/>
  <c r="BW19" i="40"/>
  <c r="BW13" i="40"/>
  <c r="BW27" i="40" s="1"/>
  <c r="BW29" i="40"/>
  <c r="AZ40" i="2"/>
  <c r="CE16" i="2"/>
  <c r="CV28" i="2"/>
  <c r="CG40" i="36"/>
  <c r="AN44" i="37"/>
  <c r="AN45" i="37"/>
  <c r="BK30" i="37"/>
  <c r="BJ30" i="37" s="1"/>
  <c r="CT13" i="2"/>
  <c r="CE25" i="38"/>
  <c r="BI44" i="38"/>
  <c r="CC41" i="38"/>
  <c r="AC44" i="39"/>
  <c r="S45" i="41"/>
  <c r="BK14" i="43"/>
  <c r="BJ14" i="43" s="1"/>
  <c r="AQ44" i="44"/>
  <c r="CF17" i="45"/>
  <c r="CB17" i="47"/>
  <c r="CF25" i="47"/>
  <c r="B40" i="47"/>
  <c r="BS15" i="46"/>
  <c r="BS37" i="46"/>
  <c r="BM29" i="39"/>
  <c r="BM27" i="39"/>
  <c r="BM15" i="39"/>
  <c r="AM16" i="2"/>
  <c r="BK12" i="36"/>
  <c r="BJ12" i="36" s="1"/>
  <c r="AM44" i="36"/>
  <c r="BQ44" i="36"/>
  <c r="BI44" i="37"/>
  <c r="CF25" i="38"/>
  <c r="U44" i="39"/>
  <c r="AD44" i="39"/>
  <c r="U45" i="41"/>
  <c r="BT44" i="41"/>
  <c r="BE44" i="42"/>
  <c r="Z44" i="44"/>
  <c r="BU44" i="44"/>
  <c r="BB16" i="45"/>
  <c r="CC17" i="46"/>
  <c r="B16" i="47"/>
  <c r="BT21" i="46"/>
  <c r="BT13" i="46"/>
  <c r="BT29" i="46"/>
  <c r="BT15" i="46"/>
  <c r="BT37" i="46"/>
  <c r="BT39" i="46"/>
  <c r="BO39" i="43"/>
  <c r="BO29" i="43"/>
  <c r="BO13" i="43"/>
  <c r="BT32" i="2"/>
  <c r="BB40" i="2"/>
  <c r="CE24" i="2"/>
  <c r="CM38" i="2"/>
  <c r="U45" i="37"/>
  <c r="BK36" i="39"/>
  <c r="BJ36" i="39" s="1"/>
  <c r="CE41" i="39"/>
  <c r="AK44" i="39"/>
  <c r="BX40" i="39"/>
  <c r="BN44" i="40"/>
  <c r="AD44" i="41"/>
  <c r="BU44" i="41"/>
  <c r="BA40" i="41"/>
  <c r="CB41" i="41"/>
  <c r="CB17" i="42"/>
  <c r="AQ44" i="42"/>
  <c r="CF17" i="43"/>
  <c r="AJ44" i="43"/>
  <c r="BN44" i="43"/>
  <c r="BB40" i="43"/>
  <c r="AX45" i="45"/>
  <c r="AM44" i="45"/>
  <c r="AO44" i="45"/>
  <c r="CE25" i="46"/>
  <c r="X44" i="46"/>
  <c r="CC17" i="47"/>
  <c r="CG40" i="47"/>
  <c r="C40" i="41"/>
  <c r="BW39" i="41"/>
  <c r="BW31" i="41"/>
  <c r="BR16" i="2"/>
  <c r="BE24" i="2"/>
  <c r="BK20" i="39"/>
  <c r="BJ20" i="39" s="1"/>
  <c r="AK44" i="40"/>
  <c r="BO44" i="40"/>
  <c r="CF41" i="40"/>
  <c r="CC17" i="42"/>
  <c r="BC44" i="42"/>
  <c r="CG32" i="43"/>
  <c r="AM44" i="44"/>
  <c r="S44" i="44"/>
  <c r="AN44" i="44"/>
  <c r="BX32" i="44"/>
  <c r="AA44" i="45"/>
  <c r="BD44" i="45"/>
  <c r="X44" i="45"/>
  <c r="BT44" i="45"/>
  <c r="CF25" i="46"/>
  <c r="Y44" i="46"/>
  <c r="BX40" i="47"/>
  <c r="B24" i="43"/>
  <c r="B32" i="40"/>
  <c r="BN27" i="44"/>
  <c r="BN39" i="44"/>
  <c r="BN19" i="44"/>
  <c r="BA16" i="2"/>
  <c r="BF24" i="2"/>
  <c r="CL24" i="2"/>
  <c r="CG40" i="2"/>
  <c r="CR24" i="2"/>
  <c r="CT32" i="2"/>
  <c r="BP44" i="40"/>
  <c r="U45" i="40"/>
  <c r="CF25" i="41"/>
  <c r="AL44" i="41"/>
  <c r="BA32" i="42"/>
  <c r="AO44" i="44"/>
  <c r="BK26" i="45"/>
  <c r="BJ26" i="45" s="1"/>
  <c r="BR44" i="46"/>
  <c r="BK20" i="46"/>
  <c r="BJ20" i="46" s="1"/>
  <c r="BA32" i="46"/>
  <c r="CC41" i="46"/>
  <c r="AJ44" i="47"/>
  <c r="C16" i="38"/>
  <c r="B16" i="37"/>
  <c r="C32" i="36"/>
  <c r="C32" i="40"/>
  <c r="B40" i="39"/>
  <c r="BR13" i="47"/>
  <c r="BR23" i="47"/>
  <c r="AU16" i="2"/>
  <c r="AR16" i="2"/>
  <c r="BC24" i="2"/>
  <c r="AZ24" i="2"/>
  <c r="AT32" i="2"/>
  <c r="CM12" i="2"/>
  <c r="CM20" i="2"/>
  <c r="S44" i="40"/>
  <c r="AF44" i="41"/>
  <c r="BH44" i="41"/>
  <c r="CE41" i="41"/>
  <c r="BZ44" i="42"/>
  <c r="BA24" i="43"/>
  <c r="AD44" i="44"/>
  <c r="CB41" i="46"/>
  <c r="CA44" i="47"/>
  <c r="Z44" i="47"/>
  <c r="BC17" i="2"/>
  <c r="BT40" i="2"/>
  <c r="CJ24" i="2"/>
  <c r="CP40" i="2"/>
  <c r="BR44" i="40"/>
  <c r="BB40" i="42"/>
  <c r="CC25" i="44"/>
  <c r="BI44" i="46"/>
  <c r="CC44" i="46"/>
  <c r="AL44" i="46"/>
  <c r="BP44" i="46"/>
  <c r="BE44" i="47"/>
  <c r="BY44" i="47"/>
  <c r="AA44" i="47"/>
  <c r="C16" i="47"/>
  <c r="B24" i="41"/>
  <c r="B24" i="38"/>
  <c r="C40" i="45"/>
  <c r="B40" i="42"/>
  <c r="AO24" i="2"/>
  <c r="CG16" i="2"/>
  <c r="CK24" i="2"/>
  <c r="CH32" i="2"/>
  <c r="CI40" i="2"/>
  <c r="BS44" i="40"/>
  <c r="BH44" i="42"/>
  <c r="CB44" i="42"/>
  <c r="AL44" i="44"/>
  <c r="BO44" i="44"/>
  <c r="AK44" i="45"/>
  <c r="S45" i="45"/>
  <c r="CG40" i="45"/>
  <c r="AG44" i="47"/>
  <c r="CC44" i="47"/>
  <c r="BZ44" i="47"/>
  <c r="BD32" i="2"/>
  <c r="BV40" i="2"/>
  <c r="CF40" i="2"/>
  <c r="CU40" i="2"/>
  <c r="AN45" i="40"/>
  <c r="BK14" i="44"/>
  <c r="BJ14" i="44" s="1"/>
  <c r="CU23" i="2"/>
  <c r="CF25" i="37"/>
  <c r="BX24" i="46"/>
  <c r="BM44" i="46"/>
  <c r="BX32" i="45"/>
  <c r="BO44" i="45"/>
  <c r="BB40" i="40"/>
  <c r="BW44" i="43"/>
  <c r="BX40" i="43"/>
  <c r="BK30" i="46"/>
  <c r="BJ30" i="46" s="1"/>
  <c r="B32" i="42"/>
  <c r="E40" i="39"/>
  <c r="BX24" i="40"/>
  <c r="BA24" i="41"/>
  <c r="BK18" i="41"/>
  <c r="BJ18" i="41" s="1"/>
  <c r="CG40" i="43"/>
  <c r="BY44" i="43"/>
  <c r="BQ18" i="2"/>
  <c r="BB24" i="41"/>
  <c r="BS44" i="41"/>
  <c r="AP44" i="41"/>
  <c r="BU44" i="42"/>
  <c r="BX16" i="42"/>
  <c r="CU19" i="2"/>
  <c r="CF25" i="42"/>
  <c r="BK12" i="44"/>
  <c r="BJ12" i="44" s="1"/>
  <c r="BB16" i="44"/>
  <c r="BK12" i="37"/>
  <c r="BJ12" i="37" s="1"/>
  <c r="BP12" i="2"/>
  <c r="BX32" i="40"/>
  <c r="BW44" i="40"/>
  <c r="BQ12" i="2"/>
  <c r="CU13" i="2"/>
  <c r="CF17" i="36"/>
  <c r="CQ19" i="2"/>
  <c r="CQ39" i="2"/>
  <c r="CB41" i="36"/>
  <c r="BX24" i="41"/>
  <c r="BK28" i="45"/>
  <c r="BJ28" i="45" s="1"/>
  <c r="BB32" i="45"/>
  <c r="BK30" i="45"/>
  <c r="BJ30" i="45" s="1"/>
  <c r="BK36" i="40"/>
  <c r="BJ36" i="40" s="1"/>
  <c r="BA40" i="40"/>
  <c r="BS44" i="45"/>
  <c r="BX24" i="45"/>
  <c r="AT24" i="2"/>
  <c r="BK14" i="36"/>
  <c r="BJ14" i="36" s="1"/>
  <c r="BP14" i="2"/>
  <c r="BH44" i="36"/>
  <c r="CR19" i="2"/>
  <c r="CC25" i="36"/>
  <c r="BK22" i="38"/>
  <c r="BJ22" i="38" s="1"/>
  <c r="BA24" i="38"/>
  <c r="BP22" i="2"/>
  <c r="B24" i="46"/>
  <c r="BX32" i="2"/>
  <c r="CM14" i="2"/>
  <c r="CD16" i="2"/>
  <c r="BQ35" i="36"/>
  <c r="BQ13" i="36"/>
  <c r="BQ15" i="36"/>
  <c r="BQ11" i="36"/>
  <c r="BQ37" i="36"/>
  <c r="BQ29" i="36"/>
  <c r="BQ39" i="36"/>
  <c r="BQ21" i="36"/>
  <c r="BQ31" i="36"/>
  <c r="BQ19" i="36"/>
  <c r="BQ27" i="36"/>
  <c r="BQ23" i="36"/>
  <c r="BV21" i="46"/>
  <c r="BV13" i="46"/>
  <c r="BV27" i="46" s="1"/>
  <c r="BV23" i="46"/>
  <c r="BV29" i="46"/>
  <c r="BV31" i="46"/>
  <c r="BV35" i="46"/>
  <c r="BV19" i="46"/>
  <c r="BV39" i="46"/>
  <c r="BV11" i="46"/>
  <c r="BV37" i="46"/>
  <c r="BV15" i="46"/>
  <c r="BQ13" i="43"/>
  <c r="BQ37" i="43"/>
  <c r="BQ21" i="43"/>
  <c r="BQ23" i="43"/>
  <c r="BQ35" i="43"/>
  <c r="BQ27" i="43"/>
  <c r="BQ11" i="43"/>
  <c r="BQ29" i="43"/>
  <c r="BQ15" i="43"/>
  <c r="BQ39" i="43"/>
  <c r="BQ31" i="43"/>
  <c r="BQ19" i="43"/>
  <c r="BT13" i="42"/>
  <c r="BT31" i="42"/>
  <c r="BT35" i="42"/>
  <c r="BT23" i="42"/>
  <c r="BT29" i="42"/>
  <c r="BT19" i="42"/>
  <c r="BT21" i="42"/>
  <c r="BT39" i="42"/>
  <c r="BT27" i="42"/>
  <c r="BT37" i="42"/>
  <c r="BT11" i="42"/>
  <c r="BT15" i="42"/>
  <c r="BO37" i="39"/>
  <c r="BO35" i="39"/>
  <c r="BO39" i="39"/>
  <c r="BO21" i="39"/>
  <c r="BO31" i="39"/>
  <c r="BO29" i="39"/>
  <c r="BO19" i="39"/>
  <c r="BO27" i="39"/>
  <c r="BO11" i="39"/>
  <c r="BO13" i="39"/>
  <c r="BO15" i="39"/>
  <c r="BO23" i="39"/>
  <c r="BR31" i="38"/>
  <c r="BR27" i="38"/>
  <c r="BR29" i="38"/>
  <c r="BR13" i="38"/>
  <c r="BR37" i="38"/>
  <c r="BR11" i="38"/>
  <c r="BR19" i="38"/>
  <c r="BR21" i="38"/>
  <c r="BR39" i="38"/>
  <c r="BR35" i="38"/>
  <c r="BR15" i="38"/>
  <c r="CA39" i="45"/>
  <c r="CA35" i="45"/>
  <c r="CA11" i="45"/>
  <c r="CA15" i="45"/>
  <c r="CA13" i="45"/>
  <c r="CB27" i="45"/>
  <c r="CB33" i="45" s="1"/>
  <c r="CA23" i="45"/>
  <c r="CA27" i="45"/>
  <c r="CA29" i="45"/>
  <c r="CA19" i="45"/>
  <c r="CA31" i="45"/>
  <c r="CA37" i="45"/>
  <c r="CA21" i="45"/>
  <c r="BQ36" i="2"/>
  <c r="CG24" i="37"/>
  <c r="BZ44" i="37"/>
  <c r="CA31" i="44"/>
  <c r="CA35" i="44"/>
  <c r="CA13" i="44"/>
  <c r="CA27" i="44"/>
  <c r="CA19" i="44"/>
  <c r="CB27" i="44"/>
  <c r="CB33" i="44" s="1"/>
  <c r="CA29" i="44"/>
  <c r="CA23" i="44"/>
  <c r="CA11" i="44"/>
  <c r="CA37" i="44"/>
  <c r="CA15" i="44"/>
  <c r="CA21" i="44"/>
  <c r="CA39" i="44"/>
  <c r="BZ19" i="42"/>
  <c r="BZ31" i="42"/>
  <c r="BZ11" i="42"/>
  <c r="BZ35" i="42"/>
  <c r="BZ39" i="42"/>
  <c r="BZ21" i="42"/>
  <c r="BZ13" i="42"/>
  <c r="BZ15" i="42"/>
  <c r="BZ37" i="42"/>
  <c r="BZ29" i="42"/>
  <c r="BZ23" i="42"/>
  <c r="BZ27" i="42"/>
  <c r="CB17" i="39"/>
  <c r="CQ15" i="2"/>
  <c r="BV35" i="40"/>
  <c r="BV31" i="40"/>
  <c r="BV37" i="40"/>
  <c r="BV39" i="40"/>
  <c r="BV13" i="40"/>
  <c r="BV27" i="40" s="1"/>
  <c r="BV23" i="40"/>
  <c r="BV11" i="40"/>
  <c r="BV15" i="40"/>
  <c r="BP31" i="37"/>
  <c r="BP29" i="37"/>
  <c r="BP39" i="37"/>
  <c r="BP15" i="37"/>
  <c r="BP11" i="37"/>
  <c r="BP21" i="37"/>
  <c r="BP13" i="37"/>
  <c r="BP23" i="37"/>
  <c r="BP35" i="37"/>
  <c r="BP19" i="37"/>
  <c r="CA19" i="42"/>
  <c r="CA13" i="42"/>
  <c r="CB27" i="42"/>
  <c r="CB33" i="42" s="1"/>
  <c r="CA35" i="42"/>
  <c r="CA15" i="42"/>
  <c r="CA23" i="42"/>
  <c r="CA11" i="42"/>
  <c r="CA39" i="42"/>
  <c r="CA37" i="42"/>
  <c r="CA29" i="42"/>
  <c r="CA31" i="42"/>
  <c r="CA21" i="42"/>
  <c r="CA27" i="42"/>
  <c r="BY27" i="40"/>
  <c r="BY37" i="40"/>
  <c r="BY11" i="40"/>
  <c r="BY19" i="40"/>
  <c r="BY21" i="40"/>
  <c r="BY39" i="40"/>
  <c r="BY31" i="40"/>
  <c r="BY15" i="40"/>
  <c r="BY29" i="40"/>
  <c r="BY23" i="40"/>
  <c r="BY35" i="40"/>
  <c r="BY13" i="40"/>
  <c r="BK26" i="47"/>
  <c r="BJ26" i="47" s="1"/>
  <c r="BA32" i="47"/>
  <c r="BK30" i="47"/>
  <c r="BJ30" i="47" s="1"/>
  <c r="BO31" i="38"/>
  <c r="BO21" i="38"/>
  <c r="BO37" i="38"/>
  <c r="BO11" i="38"/>
  <c r="BO19" i="38"/>
  <c r="BO23" i="38"/>
  <c r="BO39" i="38"/>
  <c r="BO27" i="38"/>
  <c r="BO29" i="38"/>
  <c r="BO15" i="38"/>
  <c r="BO13" i="38"/>
  <c r="BR27" i="37"/>
  <c r="BR39" i="37"/>
  <c r="BR13" i="37"/>
  <c r="BR21" i="37"/>
  <c r="BR15" i="37"/>
  <c r="BR31" i="37"/>
  <c r="BR19" i="37"/>
  <c r="BR11" i="37"/>
  <c r="BR35" i="37"/>
  <c r="BR29" i="37"/>
  <c r="BR23" i="37"/>
  <c r="BY29" i="45"/>
  <c r="BY31" i="45"/>
  <c r="BY37" i="45"/>
  <c r="BY35" i="45"/>
  <c r="BY23" i="45"/>
  <c r="BY39" i="45"/>
  <c r="BY27" i="45"/>
  <c r="BY19" i="45"/>
  <c r="BY21" i="45"/>
  <c r="BY11" i="45"/>
  <c r="CE17" i="37"/>
  <c r="AG44" i="42"/>
  <c r="BB32" i="47"/>
  <c r="BB24" i="38"/>
  <c r="BK18" i="38"/>
  <c r="BJ18" i="38" s="1"/>
  <c r="BK18" i="40"/>
  <c r="BJ18" i="40" s="1"/>
  <c r="BA24" i="40"/>
  <c r="E40" i="38"/>
  <c r="AC4" i="57"/>
  <c r="BR35" i="42"/>
  <c r="BR31" i="42"/>
  <c r="BR23" i="42"/>
  <c r="BR21" i="42"/>
  <c r="BR15" i="42"/>
  <c r="BR39" i="42"/>
  <c r="BR29" i="42"/>
  <c r="BR37" i="42"/>
  <c r="BR27" i="42"/>
  <c r="BR13" i="42"/>
  <c r="BR19" i="42"/>
  <c r="BR11" i="42"/>
  <c r="BV39" i="41"/>
  <c r="BV37" i="41"/>
  <c r="BV21" i="41"/>
  <c r="BV29" i="41"/>
  <c r="BV15" i="41"/>
  <c r="BV23" i="41"/>
  <c r="BZ39" i="47"/>
  <c r="BZ21" i="47"/>
  <c r="BZ27" i="47"/>
  <c r="BZ37" i="47"/>
  <c r="BZ11" i="47"/>
  <c r="BZ15" i="47"/>
  <c r="BZ13" i="47"/>
  <c r="BZ29" i="47"/>
  <c r="BZ31" i="47"/>
  <c r="BZ19" i="47"/>
  <c r="BZ35" i="47"/>
  <c r="B40" i="37"/>
  <c r="Z3" i="59"/>
  <c r="Z2" i="59"/>
  <c r="AC3" i="65"/>
  <c r="AC2" i="65"/>
  <c r="AA4" i="57"/>
  <c r="AA3" i="57"/>
  <c r="AF44" i="38"/>
  <c r="BB32" i="41"/>
  <c r="CG16" i="45"/>
  <c r="CA44" i="45"/>
  <c r="D28" i="37"/>
  <c r="J28" i="37" s="1"/>
  <c r="J29" i="37" s="1"/>
  <c r="D28" i="47"/>
  <c r="D28" i="41"/>
  <c r="D28" i="42"/>
  <c r="D28" i="43"/>
  <c r="D28" i="46"/>
  <c r="D28" i="45"/>
  <c r="D28" i="39"/>
  <c r="D28" i="44"/>
  <c r="D28" i="40"/>
  <c r="D28" i="38"/>
  <c r="E40" i="46"/>
  <c r="BX16" i="41"/>
  <c r="BB24" i="42"/>
  <c r="BK18" i="42"/>
  <c r="BJ18" i="42" s="1"/>
  <c r="D10" i="38"/>
  <c r="D10" i="46"/>
  <c r="D10" i="47"/>
  <c r="D10" i="41"/>
  <c r="D10" i="45"/>
  <c r="D10" i="44"/>
  <c r="D28" i="36"/>
  <c r="P29" i="36" s="1"/>
  <c r="E40" i="47"/>
  <c r="E40" i="42"/>
  <c r="AC3" i="69"/>
  <c r="CV38" i="2"/>
  <c r="CN40" i="2"/>
  <c r="CA44" i="37"/>
  <c r="CG16" i="37"/>
  <c r="BX32" i="41"/>
  <c r="BY44" i="42"/>
  <c r="CG16" i="42"/>
  <c r="BK38" i="42"/>
  <c r="BJ38" i="42" s="1"/>
  <c r="AM32" i="2"/>
  <c r="CM18" i="2"/>
  <c r="CB24" i="2"/>
  <c r="CV12" i="2"/>
  <c r="CP16" i="2"/>
  <c r="BY44" i="39"/>
  <c r="CG24" i="39"/>
  <c r="AB44" i="40"/>
  <c r="BE44" i="40"/>
  <c r="BB24" i="40"/>
  <c r="BM44" i="43"/>
  <c r="BX16" i="43"/>
  <c r="BK34" i="44"/>
  <c r="BJ34" i="44" s="1"/>
  <c r="BK36" i="44"/>
  <c r="BJ36" i="44" s="1"/>
  <c r="CP24" i="2"/>
  <c r="CV22" i="2"/>
  <c r="CR39" i="2"/>
  <c r="CR29" i="2"/>
  <c r="BK34" i="38"/>
  <c r="BJ34" i="38" s="1"/>
  <c r="BD44" i="39"/>
  <c r="BW44" i="39"/>
  <c r="AC44" i="40"/>
  <c r="CG16" i="40"/>
  <c r="BY44" i="40"/>
  <c r="BQ44" i="45"/>
  <c r="BA24" i="46"/>
  <c r="BK18" i="46"/>
  <c r="BJ18" i="46" s="1"/>
  <c r="BN37" i="46"/>
  <c r="BN39" i="46"/>
  <c r="BN23" i="46"/>
  <c r="BN29" i="46"/>
  <c r="BN19" i="46"/>
  <c r="BN11" i="46"/>
  <c r="BN27" i="46"/>
  <c r="BN31" i="46"/>
  <c r="BN15" i="46"/>
  <c r="BN13" i="46"/>
  <c r="BR37" i="45"/>
  <c r="BR13" i="45"/>
  <c r="BR23" i="45"/>
  <c r="BR39" i="45"/>
  <c r="BR15" i="45"/>
  <c r="BR27" i="45"/>
  <c r="BR31" i="45"/>
  <c r="BR19" i="45"/>
  <c r="BT39" i="44"/>
  <c r="BT29" i="44"/>
  <c r="BT21" i="44"/>
  <c r="BT13" i="44"/>
  <c r="BT37" i="44"/>
  <c r="BT19" i="44"/>
  <c r="BT11" i="44"/>
  <c r="BT31" i="44"/>
  <c r="BT27" i="44"/>
  <c r="BT15" i="44"/>
  <c r="BM11" i="42"/>
  <c r="BM37" i="42"/>
  <c r="BM35" i="42"/>
  <c r="BM23" i="42"/>
  <c r="BM21" i="42"/>
  <c r="BM15" i="42"/>
  <c r="BM13" i="42"/>
  <c r="BM31" i="42"/>
  <c r="BM27" i="42"/>
  <c r="BM39" i="42"/>
  <c r="BM19" i="42"/>
  <c r="BM29" i="42"/>
  <c r="BQ37" i="41"/>
  <c r="BQ15" i="41"/>
  <c r="BQ31" i="41"/>
  <c r="BQ13" i="41"/>
  <c r="BQ11" i="41"/>
  <c r="BQ27" i="41"/>
  <c r="BQ19" i="41"/>
  <c r="BQ21" i="41"/>
  <c r="BQ23" i="41"/>
  <c r="BQ29" i="41"/>
  <c r="BS35" i="40"/>
  <c r="BS23" i="40"/>
  <c r="BS15" i="40"/>
  <c r="BS27" i="40"/>
  <c r="BS21" i="40"/>
  <c r="BS39" i="40"/>
  <c r="BS11" i="40"/>
  <c r="BS19" i="40"/>
  <c r="BS29" i="40"/>
  <c r="BS37" i="40"/>
  <c r="BS31" i="40"/>
  <c r="CC27" i="36"/>
  <c r="CF27" i="36"/>
  <c r="CE27" i="36"/>
  <c r="CQ11" i="2"/>
  <c r="CB17" i="36"/>
  <c r="BP34" i="2"/>
  <c r="BK34" i="36"/>
  <c r="BJ34" i="36" s="1"/>
  <c r="BA40" i="36"/>
  <c r="BN44" i="37"/>
  <c r="S45" i="38"/>
  <c r="BG44" i="40"/>
  <c r="BS44" i="42"/>
  <c r="BY39" i="37"/>
  <c r="BY23" i="37"/>
  <c r="BY29" i="37"/>
  <c r="BY27" i="37"/>
  <c r="BY15" i="37"/>
  <c r="BY35" i="37"/>
  <c r="BY31" i="37"/>
  <c r="BY13" i="37"/>
  <c r="BY11" i="37"/>
  <c r="AJ41" i="2"/>
  <c r="CC32" i="2"/>
  <c r="CM26" i="2"/>
  <c r="CR11" i="2"/>
  <c r="BQ34" i="2"/>
  <c r="BB40" i="36"/>
  <c r="BO44" i="37"/>
  <c r="CE17" i="38"/>
  <c r="BF44" i="39"/>
  <c r="BZ44" i="39"/>
  <c r="CG16" i="39"/>
  <c r="CE25" i="42"/>
  <c r="CT19" i="2"/>
  <c r="AL44" i="43"/>
  <c r="U45" i="43"/>
  <c r="CE25" i="44"/>
  <c r="BW15" i="39"/>
  <c r="BW39" i="39"/>
  <c r="BW37" i="39"/>
  <c r="BW29" i="39"/>
  <c r="BW21" i="39"/>
  <c r="BW35" i="39"/>
  <c r="BW11" i="39"/>
  <c r="BW13" i="39"/>
  <c r="BW27" i="39" s="1"/>
  <c r="BW31" i="39"/>
  <c r="BW23" i="39"/>
  <c r="BW19" i="39"/>
  <c r="BY23" i="42"/>
  <c r="BY21" i="42"/>
  <c r="BY31" i="42"/>
  <c r="BY37" i="42"/>
  <c r="BY11" i="42"/>
  <c r="BY27" i="42"/>
  <c r="BY13" i="42"/>
  <c r="BY19" i="42"/>
  <c r="BZ15" i="37"/>
  <c r="BZ13" i="37"/>
  <c r="BZ27" i="37"/>
  <c r="BZ31" i="37"/>
  <c r="BZ39" i="37"/>
  <c r="BZ37" i="37"/>
  <c r="BZ11" i="37"/>
  <c r="BZ23" i="37"/>
  <c r="BZ21" i="37"/>
  <c r="BZ35" i="37"/>
  <c r="BZ19" i="37"/>
  <c r="BZ29" i="37"/>
  <c r="AS24" i="2"/>
  <c r="AL44" i="39"/>
  <c r="AD44" i="40"/>
  <c r="BK20" i="40"/>
  <c r="BJ20" i="40" s="1"/>
  <c r="BT44" i="44"/>
  <c r="BB16" i="46"/>
  <c r="BB24" i="46"/>
  <c r="H36" i="43"/>
  <c r="H37" i="43" s="1"/>
  <c r="G36" i="43"/>
  <c r="AQ44" i="36"/>
  <c r="BB32" i="38"/>
  <c r="BK30" i="38"/>
  <c r="BJ30" i="38" s="1"/>
  <c r="AM44" i="39"/>
  <c r="BB16" i="40"/>
  <c r="BX40" i="40"/>
  <c r="BK36" i="43"/>
  <c r="BJ36" i="43" s="1"/>
  <c r="AA44" i="46"/>
  <c r="E32" i="39"/>
  <c r="B40" i="38"/>
  <c r="CR23" i="2"/>
  <c r="CT29" i="2"/>
  <c r="CR35" i="2"/>
  <c r="CC41" i="36"/>
  <c r="CT31" i="2"/>
  <c r="S45" i="39"/>
  <c r="H26" i="46"/>
  <c r="H27" i="46" s="1"/>
  <c r="G26" i="46"/>
  <c r="E32" i="46"/>
  <c r="CT23" i="2"/>
  <c r="BA24" i="45"/>
  <c r="BX32" i="47"/>
  <c r="H14" i="43"/>
  <c r="H15" i="43" s="1"/>
  <c r="R15" i="43"/>
  <c r="R21" i="37"/>
  <c r="H20" i="37"/>
  <c r="H21" i="37" s="1"/>
  <c r="G20" i="37"/>
  <c r="E24" i="37"/>
  <c r="CJ16" i="2"/>
  <c r="CM10" i="2"/>
  <c r="CT21" i="2"/>
  <c r="CR37" i="2"/>
  <c r="BW44" i="45"/>
  <c r="E40" i="45"/>
  <c r="E40" i="44"/>
  <c r="E40" i="41"/>
  <c r="AJ25" i="2"/>
  <c r="CK32" i="2"/>
  <c r="BP44" i="39"/>
  <c r="BM44" i="42"/>
  <c r="U45" i="45"/>
  <c r="BO44" i="41"/>
  <c r="CQ31" i="2"/>
  <c r="CU35" i="2"/>
  <c r="CF41" i="36"/>
  <c r="N44" i="2"/>
  <c r="E16" i="38"/>
  <c r="E24" i="39"/>
  <c r="CR15" i="2"/>
  <c r="S45" i="36"/>
  <c r="BQ20" i="2"/>
  <c r="BK20" i="36"/>
  <c r="BJ20" i="36" s="1"/>
  <c r="AJ44" i="40"/>
  <c r="CC44" i="42"/>
  <c r="U45" i="36"/>
  <c r="BB16" i="39"/>
  <c r="BX24" i="42"/>
  <c r="BX40" i="44"/>
  <c r="BM44" i="44"/>
  <c r="CF41" i="45"/>
  <c r="AG44" i="46"/>
  <c r="E32" i="44"/>
  <c r="E32" i="43"/>
  <c r="AP40" i="2"/>
  <c r="CG32" i="46"/>
  <c r="BB32" i="46"/>
  <c r="BZ44" i="36"/>
  <c r="BB16" i="41"/>
  <c r="CU21" i="2"/>
  <c r="AN45" i="36"/>
  <c r="CT37" i="2"/>
  <c r="BD44" i="37"/>
  <c r="AB44" i="39"/>
  <c r="BX32" i="39"/>
  <c r="AG44" i="44"/>
  <c r="E16" i="42"/>
  <c r="E16" i="36"/>
  <c r="E16" i="46"/>
  <c r="E16" i="39"/>
  <c r="BR19" i="44"/>
  <c r="BR35" i="44"/>
  <c r="BR29" i="44"/>
  <c r="BR21" i="44"/>
  <c r="BR11" i="44"/>
  <c r="BR39" i="44"/>
  <c r="BR27" i="44"/>
  <c r="BR13" i="44"/>
  <c r="BR23" i="44"/>
  <c r="BO29" i="41"/>
  <c r="BO39" i="41"/>
  <c r="BO19" i="41"/>
  <c r="BO31" i="41"/>
  <c r="BO37" i="41"/>
  <c r="BO35" i="41"/>
  <c r="BO21" i="41"/>
  <c r="BO13" i="41"/>
  <c r="BO15" i="41"/>
  <c r="BQ13" i="40"/>
  <c r="BQ29" i="40"/>
  <c r="BQ19" i="40"/>
  <c r="BQ15" i="40"/>
  <c r="BQ37" i="40"/>
  <c r="BQ39" i="40"/>
  <c r="AQ24" i="2"/>
  <c r="CT35" i="2"/>
  <c r="CE41" i="36"/>
  <c r="BY44" i="37"/>
  <c r="CG40" i="37"/>
  <c r="BX40" i="38"/>
  <c r="BX32" i="36"/>
  <c r="BW44" i="38"/>
  <c r="BK34" i="41"/>
  <c r="BJ34" i="41" s="1"/>
  <c r="E24" i="38"/>
  <c r="BP36" i="2"/>
  <c r="CM36" i="2"/>
  <c r="BO44" i="36"/>
  <c r="CC17" i="39"/>
  <c r="BX16" i="40"/>
  <c r="BB16" i="42"/>
  <c r="CQ37" i="2"/>
  <c r="BK26" i="37"/>
  <c r="BJ26" i="37" s="1"/>
  <c r="BA32" i="37"/>
  <c r="CE17" i="39"/>
  <c r="U44" i="41"/>
  <c r="BB40" i="45"/>
  <c r="CC17" i="36"/>
  <c r="CC25" i="38"/>
  <c r="BY44" i="38"/>
  <c r="Z44" i="41"/>
  <c r="AQ44" i="41"/>
  <c r="BN44" i="41"/>
  <c r="AX45" i="42"/>
  <c r="BV44" i="45"/>
  <c r="D18" i="46"/>
  <c r="D18" i="36"/>
  <c r="Q18" i="36" s="1"/>
  <c r="D18" i="37"/>
  <c r="D18" i="38"/>
  <c r="D18" i="43"/>
  <c r="D18" i="42"/>
  <c r="D18" i="47"/>
  <c r="D18" i="40"/>
  <c r="D18" i="44"/>
  <c r="D18" i="41"/>
  <c r="D38" i="45"/>
  <c r="D38" i="41"/>
  <c r="D38" i="39"/>
  <c r="D38" i="44"/>
  <c r="D38" i="43"/>
  <c r="D38" i="47"/>
  <c r="D38" i="38"/>
  <c r="BW11" i="36"/>
  <c r="BW21" i="36"/>
  <c r="BW13" i="36"/>
  <c r="BW39" i="36"/>
  <c r="BW35" i="36"/>
  <c r="BW23" i="36"/>
  <c r="BW29" i="36"/>
  <c r="BM13" i="46"/>
  <c r="BM27" i="46"/>
  <c r="BM37" i="46"/>
  <c r="BM11" i="46"/>
  <c r="BM15" i="46"/>
  <c r="BM19" i="46"/>
  <c r="BM21" i="46"/>
  <c r="BM39" i="46"/>
  <c r="BM29" i="46"/>
  <c r="BQ35" i="45"/>
  <c r="BQ13" i="45"/>
  <c r="BQ19" i="45"/>
  <c r="BQ31" i="45"/>
  <c r="BQ11" i="45"/>
  <c r="BQ15" i="45"/>
  <c r="BQ37" i="45"/>
  <c r="BQ29" i="45"/>
  <c r="BS11" i="44"/>
  <c r="BS37" i="44"/>
  <c r="BS21" i="44"/>
  <c r="BS19" i="44"/>
  <c r="BS23" i="44"/>
  <c r="BS39" i="44"/>
  <c r="BW31" i="43"/>
  <c r="BW29" i="43"/>
  <c r="BW21" i="43"/>
  <c r="BW11" i="43"/>
  <c r="BW13" i="43"/>
  <c r="BW27" i="43" s="1"/>
  <c r="BP19" i="41"/>
  <c r="BP13" i="41"/>
  <c r="BP21" i="41"/>
  <c r="BP37" i="41"/>
  <c r="BP31" i="41"/>
  <c r="BP27" i="41"/>
  <c r="BP15" i="41"/>
  <c r="BR37" i="40"/>
  <c r="BR21" i="40"/>
  <c r="BR27" i="40"/>
  <c r="BR35" i="40"/>
  <c r="BR29" i="40"/>
  <c r="BR23" i="40"/>
  <c r="BR15" i="40"/>
  <c r="BR13" i="40"/>
  <c r="BR11" i="40"/>
  <c r="BT27" i="39"/>
  <c r="BT23" i="39"/>
  <c r="BT21" i="39"/>
  <c r="BT15" i="39"/>
  <c r="BT39" i="39"/>
  <c r="BT19" i="39"/>
  <c r="BT13" i="39"/>
  <c r="BT29" i="39"/>
  <c r="AR24" i="2"/>
  <c r="CT16" i="2"/>
  <c r="CQ23" i="2"/>
  <c r="BQ28" i="2"/>
  <c r="AO44" i="36"/>
  <c r="BB32" i="39"/>
  <c r="BV44" i="40"/>
  <c r="BT44" i="42"/>
  <c r="Z44" i="43"/>
  <c r="BX24" i="44"/>
  <c r="BO44" i="46"/>
  <c r="C32" i="47"/>
  <c r="E40" i="40"/>
  <c r="H3" i="71"/>
  <c r="AC4" i="71"/>
  <c r="BM27" i="47"/>
  <c r="BM31" i="47"/>
  <c r="BM21" i="47"/>
  <c r="BM15" i="47"/>
  <c r="BM35" i="47"/>
  <c r="BO13" i="46"/>
  <c r="BO29" i="46"/>
  <c r="BO35" i="46"/>
  <c r="BO27" i="46"/>
  <c r="BO39" i="46"/>
  <c r="BO21" i="46"/>
  <c r="BO15" i="46"/>
  <c r="BO31" i="46"/>
  <c r="BS39" i="45"/>
  <c r="BS29" i="45"/>
  <c r="BS11" i="45"/>
  <c r="BS21" i="45"/>
  <c r="BS15" i="45"/>
  <c r="BS37" i="45"/>
  <c r="BS31" i="45"/>
  <c r="BU11" i="44"/>
  <c r="BU15" i="44"/>
  <c r="BU19" i="44"/>
  <c r="BU23" i="44"/>
  <c r="BU21" i="44"/>
  <c r="BU29" i="44"/>
  <c r="BU31" i="44"/>
  <c r="AP24" i="2"/>
  <c r="BI44" i="36"/>
  <c r="BF44" i="37"/>
  <c r="AG44" i="40"/>
  <c r="CA44" i="42"/>
  <c r="Y44" i="43"/>
  <c r="AN44" i="45"/>
  <c r="BD44" i="46"/>
  <c r="BW44" i="46"/>
  <c r="E40" i="36"/>
  <c r="BP35" i="36"/>
  <c r="BP27" i="36"/>
  <c r="BP19" i="36"/>
  <c r="BP39" i="36"/>
  <c r="BP21" i="36"/>
  <c r="BP31" i="36"/>
  <c r="BP13" i="36"/>
  <c r="BQ27" i="47"/>
  <c r="BQ39" i="47"/>
  <c r="BQ11" i="47"/>
  <c r="BQ15" i="47"/>
  <c r="BQ13" i="47"/>
  <c r="BQ31" i="47"/>
  <c r="BQ23" i="47"/>
  <c r="BQ19" i="47"/>
  <c r="BQ29" i="47"/>
  <c r="BQ37" i="47"/>
  <c r="BU23" i="46"/>
  <c r="BU35" i="46"/>
  <c r="BU39" i="46"/>
  <c r="BU37" i="46"/>
  <c r="BU27" i="46"/>
  <c r="BU15" i="46"/>
  <c r="BU13" i="46"/>
  <c r="BM11" i="44"/>
  <c r="BM27" i="44"/>
  <c r="BM23" i="44"/>
  <c r="BM37" i="44"/>
  <c r="BM35" i="44"/>
  <c r="BM39" i="44"/>
  <c r="BQ29" i="38"/>
  <c r="BQ13" i="38"/>
  <c r="BQ35" i="38"/>
  <c r="BQ31" i="38"/>
  <c r="BQ27" i="38"/>
  <c r="BQ21" i="38"/>
  <c r="BQ11" i="38"/>
  <c r="BQ37" i="38"/>
  <c r="BQ39" i="38"/>
  <c r="CA35" i="47"/>
  <c r="CA29" i="47"/>
  <c r="CA39" i="47"/>
  <c r="CA21" i="47"/>
  <c r="CA11" i="47"/>
  <c r="CA37" i="47"/>
  <c r="CA31" i="47"/>
  <c r="CA27" i="47"/>
  <c r="CB27" i="47"/>
  <c r="CB33" i="47" s="1"/>
  <c r="CO40" i="2"/>
  <c r="CV34" i="2"/>
  <c r="AN44" i="36"/>
  <c r="CU29" i="2"/>
  <c r="BK38" i="38"/>
  <c r="BJ38" i="38" s="1"/>
  <c r="CE25" i="40"/>
  <c r="BQ44" i="44"/>
  <c r="BE44" i="45"/>
  <c r="CG32" i="45"/>
  <c r="BK36" i="45"/>
  <c r="BJ36" i="45" s="1"/>
  <c r="BC44" i="47"/>
  <c r="BA24" i="47"/>
  <c r="BK18" i="47"/>
  <c r="C24" i="36"/>
  <c r="CE40" i="2"/>
  <c r="BP10" i="2"/>
  <c r="CQ13" i="2"/>
  <c r="CQ21" i="2"/>
  <c r="BQ26" i="2"/>
  <c r="BP30" i="2"/>
  <c r="BA32" i="36"/>
  <c r="H44" i="2"/>
  <c r="BT44" i="37"/>
  <c r="S44" i="39"/>
  <c r="BT44" i="39"/>
  <c r="CG32" i="39"/>
  <c r="CF41" i="39"/>
  <c r="CB41" i="40"/>
  <c r="BI44" i="45"/>
  <c r="CC44" i="45"/>
  <c r="BF44" i="46"/>
  <c r="E24" i="36"/>
  <c r="B24" i="45"/>
  <c r="C32" i="46"/>
  <c r="BR13" i="39"/>
  <c r="BR15" i="39"/>
  <c r="BR27" i="39"/>
  <c r="BR23" i="39"/>
  <c r="BR37" i="39"/>
  <c r="BR31" i="39"/>
  <c r="BY13" i="36"/>
  <c r="BY15" i="36"/>
  <c r="BY23" i="36"/>
  <c r="BY21" i="36"/>
  <c r="BY19" i="36"/>
  <c r="BY31" i="36"/>
  <c r="CA39" i="43"/>
  <c r="CA31" i="43"/>
  <c r="CA19" i="43"/>
  <c r="CA23" i="43"/>
  <c r="CA11" i="43"/>
  <c r="CB27" i="43"/>
  <c r="CB33" i="43" s="1"/>
  <c r="CA21" i="43"/>
  <c r="CA15" i="43"/>
  <c r="CA35" i="43"/>
  <c r="BZ39" i="41"/>
  <c r="BZ27" i="41"/>
  <c r="BZ11" i="41"/>
  <c r="BZ13" i="41"/>
  <c r="BZ21" i="41"/>
  <c r="BZ35" i="41"/>
  <c r="BZ19" i="41"/>
  <c r="BZ37" i="41"/>
  <c r="BZ31" i="41"/>
  <c r="BZ15" i="41"/>
  <c r="AJ16" i="2"/>
  <c r="CR13" i="2"/>
  <c r="CU39" i="2"/>
  <c r="Z44" i="37"/>
  <c r="CE25" i="37"/>
  <c r="AO44" i="38"/>
  <c r="CC17" i="40"/>
  <c r="BG44" i="46"/>
  <c r="R31" i="44"/>
  <c r="H30" i="44"/>
  <c r="H31" i="44" s="1"/>
  <c r="G30" i="44"/>
  <c r="BV29" i="43"/>
  <c r="BV19" i="43"/>
  <c r="BV23" i="43"/>
  <c r="BN27" i="41"/>
  <c r="BN39" i="41"/>
  <c r="BN29" i="41"/>
  <c r="BN19" i="41"/>
  <c r="BN31" i="41"/>
  <c r="BN11" i="41"/>
  <c r="BN23" i="41"/>
  <c r="BP31" i="40"/>
  <c r="BP21" i="40"/>
  <c r="BP19" i="40"/>
  <c r="BP15" i="40"/>
  <c r="BS21" i="39"/>
  <c r="BS29" i="39"/>
  <c r="BS13" i="39"/>
  <c r="BS19" i="39"/>
  <c r="BV37" i="38"/>
  <c r="BV39" i="38"/>
  <c r="BV31" i="38"/>
  <c r="BV13" i="38"/>
  <c r="BV21" i="38"/>
  <c r="BY19" i="39"/>
  <c r="BY35" i="39"/>
  <c r="BY11" i="39"/>
  <c r="BY29" i="39"/>
  <c r="BY13" i="39"/>
  <c r="BY27" i="39"/>
  <c r="CE27" i="38"/>
  <c r="CE33" i="38" s="1"/>
  <c r="CC27" i="38"/>
  <c r="AN16" i="2"/>
  <c r="BT24" i="2"/>
  <c r="BX40" i="2"/>
  <c r="S45" i="42"/>
  <c r="AA44" i="42"/>
  <c r="BV44" i="42"/>
  <c r="AC44" i="43"/>
  <c r="CG24" i="43"/>
  <c r="AB44" i="43"/>
  <c r="S45" i="44"/>
  <c r="CE17" i="45"/>
  <c r="AB44" i="45"/>
  <c r="J44" i="2"/>
  <c r="E16" i="44"/>
  <c r="E24" i="42"/>
  <c r="B40" i="40"/>
  <c r="H4" i="55"/>
  <c r="BR19" i="43"/>
  <c r="BR37" i="43"/>
  <c r="BR11" i="43"/>
  <c r="BR29" i="43"/>
  <c r="BR27" i="43"/>
  <c r="BR13" i="43"/>
  <c r="BU11" i="42"/>
  <c r="BU13" i="42"/>
  <c r="BU21" i="42"/>
  <c r="BU15" i="42"/>
  <c r="BU29" i="42"/>
  <c r="BU23" i="42"/>
  <c r="BU37" i="42"/>
  <c r="BU31" i="42"/>
  <c r="BM31" i="40"/>
  <c r="BM35" i="40"/>
  <c r="BM27" i="40"/>
  <c r="BM37" i="40"/>
  <c r="BM19" i="40"/>
  <c r="BM15" i="40"/>
  <c r="CC27" i="47"/>
  <c r="CC33" i="47" s="1"/>
  <c r="CF27" i="47"/>
  <c r="CF33" i="47" s="1"/>
  <c r="AQ32" i="2"/>
  <c r="AN32" i="2"/>
  <c r="BE44" i="36"/>
  <c r="CG16" i="36"/>
  <c r="BQ30" i="2"/>
  <c r="BX16" i="38"/>
  <c r="Y44" i="39"/>
  <c r="AQ44" i="39"/>
  <c r="CF25" i="40"/>
  <c r="AO44" i="41"/>
  <c r="AX45" i="41"/>
  <c r="U44" i="42"/>
  <c r="BP44" i="42"/>
  <c r="BB32" i="42"/>
  <c r="Y44" i="44"/>
  <c r="U45" i="44"/>
  <c r="BD44" i="44"/>
  <c r="AE44" i="45"/>
  <c r="CG16" i="47"/>
  <c r="D26" i="44"/>
  <c r="D26" i="38"/>
  <c r="D26" i="37"/>
  <c r="D26" i="43"/>
  <c r="D26" i="36"/>
  <c r="P27" i="36" s="1"/>
  <c r="E16" i="45"/>
  <c r="B24" i="40"/>
  <c r="BS35" i="47"/>
  <c r="BS11" i="47"/>
  <c r="BS13" i="47"/>
  <c r="BS19" i="47"/>
  <c r="BS29" i="47"/>
  <c r="BS27" i="43"/>
  <c r="BS29" i="43"/>
  <c r="BS15" i="43"/>
  <c r="BS19" i="43"/>
  <c r="BS13" i="43"/>
  <c r="BS21" i="43"/>
  <c r="CE27" i="45"/>
  <c r="CE33" i="45" s="1"/>
  <c r="CF27" i="45"/>
  <c r="CF33" i="45" s="1"/>
  <c r="CC27" i="45"/>
  <c r="CC33" i="45" s="1"/>
  <c r="BY35" i="43"/>
  <c r="BY29" i="43"/>
  <c r="BY11" i="43"/>
  <c r="BY23" i="43"/>
  <c r="BY27" i="43"/>
  <c r="BY31" i="43"/>
  <c r="AH33" i="2"/>
  <c r="AR32" i="2"/>
  <c r="CT39" i="2"/>
  <c r="AJ44" i="37"/>
  <c r="AC44" i="37"/>
  <c r="AN45" i="39"/>
  <c r="Z44" i="39"/>
  <c r="BK34" i="39"/>
  <c r="BJ34" i="39" s="1"/>
  <c r="BC44" i="40"/>
  <c r="CB17" i="41"/>
  <c r="AO44" i="42"/>
  <c r="BA40" i="42"/>
  <c r="AN45" i="44"/>
  <c r="AD44" i="47"/>
  <c r="L44" i="2"/>
  <c r="D26" i="39"/>
  <c r="BU39" i="38"/>
  <c r="BU29" i="38"/>
  <c r="BU15" i="38"/>
  <c r="BU11" i="38"/>
  <c r="BW37" i="37"/>
  <c r="BW21" i="37"/>
  <c r="BW29" i="37"/>
  <c r="BW19" i="37"/>
  <c r="BW31" i="37"/>
  <c r="AH16" i="2"/>
  <c r="AS32" i="2"/>
  <c r="AS40" i="2"/>
  <c r="O44" i="2"/>
  <c r="CC44" i="41"/>
  <c r="BR44" i="43"/>
  <c r="D20" i="42"/>
  <c r="D20" i="46"/>
  <c r="D20" i="47"/>
  <c r="D20" i="41"/>
  <c r="C16" i="45"/>
  <c r="E32" i="47"/>
  <c r="B32" i="43"/>
  <c r="C32" i="37"/>
  <c r="BT23" i="36"/>
  <c r="BT31" i="36"/>
  <c r="BT27" i="36"/>
  <c r="BT19" i="47"/>
  <c r="BT11" i="47"/>
  <c r="BT27" i="47"/>
  <c r="BT29" i="47"/>
  <c r="BM19" i="45"/>
  <c r="BM23" i="45"/>
  <c r="BM29" i="45"/>
  <c r="BM13" i="45"/>
  <c r="BP13" i="44"/>
  <c r="BP15" i="44"/>
  <c r="BT11" i="43"/>
  <c r="BT15" i="43"/>
  <c r="BT27" i="43"/>
  <c r="BT23" i="43"/>
  <c r="BP13" i="39"/>
  <c r="BP35" i="39"/>
  <c r="BT37" i="37"/>
  <c r="BT21" i="37"/>
  <c r="BT29" i="37"/>
  <c r="BZ13" i="40"/>
  <c r="BZ11" i="40"/>
  <c r="BZ15" i="40"/>
  <c r="BZ23" i="40"/>
  <c r="BZ27" i="40"/>
  <c r="CB27" i="37"/>
  <c r="CA31" i="37"/>
  <c r="CA35" i="37"/>
  <c r="CA29" i="37"/>
  <c r="CA15" i="37"/>
  <c r="CA13" i="37"/>
  <c r="AT16" i="2"/>
  <c r="BP27" i="39"/>
  <c r="BT21" i="36"/>
  <c r="BZ21" i="40"/>
  <c r="BX24" i="36"/>
  <c r="BP38" i="2"/>
  <c r="CA39" i="37"/>
  <c r="BB16" i="38"/>
  <c r="CG40" i="39"/>
  <c r="AJ44" i="41"/>
  <c r="BM11" i="45"/>
  <c r="BM37" i="45"/>
  <c r="AN44" i="46"/>
  <c r="C24" i="45"/>
  <c r="D20" i="43"/>
  <c r="H34" i="44"/>
  <c r="H35" i="44" s="1"/>
  <c r="E40" i="37"/>
  <c r="AC2" i="53"/>
  <c r="AC3" i="53"/>
  <c r="AC4" i="53"/>
  <c r="BU37" i="47"/>
  <c r="BU31" i="47"/>
  <c r="BU35" i="47"/>
  <c r="BU15" i="47"/>
  <c r="BU27" i="47"/>
  <c r="BN19" i="45"/>
  <c r="BN39" i="45"/>
  <c r="BN21" i="45"/>
  <c r="BN29" i="45"/>
  <c r="BT23" i="38"/>
  <c r="BT11" i="38"/>
  <c r="BU31" i="37"/>
  <c r="BU11" i="37"/>
  <c r="BU29" i="37"/>
  <c r="BZ39" i="45"/>
  <c r="BZ37" i="45"/>
  <c r="BZ35" i="45"/>
  <c r="BZ23" i="45"/>
  <c r="CA39" i="40"/>
  <c r="CA37" i="40"/>
  <c r="CA23" i="40"/>
  <c r="CA27" i="40"/>
  <c r="BM39" i="45"/>
  <c r="BT31" i="37"/>
  <c r="BT11" i="37"/>
  <c r="CA19" i="37"/>
  <c r="BZ37" i="40"/>
  <c r="BP28" i="2"/>
  <c r="BQ38" i="2"/>
  <c r="CB44" i="41"/>
  <c r="CF41" i="41"/>
  <c r="BT13" i="43"/>
  <c r="BT44" i="43"/>
  <c r="CB25" i="43"/>
  <c r="BP11" i="44"/>
  <c r="U44" i="46"/>
  <c r="D20" i="36"/>
  <c r="P20" i="36" s="1"/>
  <c r="BU35" i="36"/>
  <c r="BU23" i="36"/>
  <c r="BU13" i="36"/>
  <c r="BU15" i="36"/>
  <c r="BU29" i="36"/>
  <c r="BU19" i="36"/>
  <c r="BO15" i="45"/>
  <c r="BO39" i="45"/>
  <c r="BO31" i="45"/>
  <c r="BO11" i="45"/>
  <c r="BO35" i="45"/>
  <c r="BO27" i="45"/>
  <c r="BQ37" i="44"/>
  <c r="BQ21" i="44"/>
  <c r="BQ13" i="44"/>
  <c r="BQ39" i="44"/>
  <c r="BQ27" i="44"/>
  <c r="BQ15" i="44"/>
  <c r="BM21" i="41"/>
  <c r="BM11" i="41"/>
  <c r="BM39" i="41"/>
  <c r="BM37" i="41"/>
  <c r="BO27" i="40"/>
  <c r="BO29" i="40"/>
  <c r="BO13" i="40"/>
  <c r="AH24" i="2"/>
  <c r="AM24" i="2"/>
  <c r="AV32" i="2"/>
  <c r="AY40" i="2"/>
  <c r="BP26" i="2"/>
  <c r="CQ29" i="2"/>
  <c r="BA24" i="37"/>
  <c r="BK38" i="41"/>
  <c r="BJ38" i="41" s="1"/>
  <c r="BH44" i="43"/>
  <c r="E24" i="46"/>
  <c r="C32" i="38"/>
  <c r="BN13" i="36"/>
  <c r="BN27" i="36"/>
  <c r="BN37" i="36"/>
  <c r="BS13" i="46"/>
  <c r="BS27" i="46"/>
  <c r="BN37" i="43"/>
  <c r="BN39" i="43"/>
  <c r="BP27" i="42"/>
  <c r="BP37" i="42"/>
  <c r="BT37" i="41"/>
  <c r="BT23" i="41"/>
  <c r="BW35" i="40"/>
  <c r="BW11" i="40"/>
  <c r="CA39" i="46"/>
  <c r="CA13" i="46"/>
  <c r="CB27" i="41"/>
  <c r="CB33" i="41" s="1"/>
  <c r="CA21" i="41"/>
  <c r="BZ39" i="39"/>
  <c r="BZ13" i="39"/>
  <c r="BB16" i="2"/>
  <c r="BW16" i="2"/>
  <c r="CM34" i="2"/>
  <c r="CT40" i="2"/>
  <c r="BK26" i="36"/>
  <c r="BJ26" i="36" s="1"/>
  <c r="CQ35" i="2"/>
  <c r="BK28" i="37"/>
  <c r="BJ28" i="37" s="1"/>
  <c r="AB44" i="38"/>
  <c r="AN45" i="38"/>
  <c r="BX24" i="38"/>
  <c r="BC44" i="39"/>
  <c r="AF44" i="39"/>
  <c r="CF17" i="44"/>
  <c r="D12" i="41"/>
  <c r="D12" i="43"/>
  <c r="D12" i="39"/>
  <c r="D12" i="47"/>
  <c r="D12" i="40"/>
  <c r="D12" i="42"/>
  <c r="D12" i="44"/>
  <c r="D34" i="39"/>
  <c r="D34" i="36"/>
  <c r="O35" i="36" s="1"/>
  <c r="D34" i="45"/>
  <c r="D34" i="47"/>
  <c r="D34" i="46"/>
  <c r="D34" i="43"/>
  <c r="Q34" i="43" s="1"/>
  <c r="D34" i="41"/>
  <c r="BP13" i="47"/>
  <c r="BP31" i="47"/>
  <c r="BT11" i="46"/>
  <c r="BT35" i="46"/>
  <c r="BN15" i="38"/>
  <c r="BN35" i="38"/>
  <c r="BN21" i="38"/>
  <c r="BN23" i="38"/>
  <c r="BY23" i="44"/>
  <c r="BY35" i="44"/>
  <c r="BY27" i="44"/>
  <c r="BY11" i="44"/>
  <c r="BX24" i="2"/>
  <c r="AY32" i="2"/>
  <c r="CF16" i="2"/>
  <c r="CB40" i="2"/>
  <c r="E44" i="2"/>
  <c r="BQ14" i="2"/>
  <c r="BR44" i="36"/>
  <c r="CC25" i="39"/>
  <c r="BI44" i="41"/>
  <c r="BY44" i="44"/>
  <c r="AM44" i="46"/>
  <c r="D22" i="40"/>
  <c r="D22" i="37"/>
  <c r="D22" i="38"/>
  <c r="D22" i="44"/>
  <c r="D22" i="45"/>
  <c r="E24" i="47"/>
  <c r="E32" i="41"/>
  <c r="Z3" i="51"/>
  <c r="BZ19" i="43"/>
  <c r="BZ29" i="43"/>
  <c r="BZ37" i="43"/>
  <c r="BZ35" i="43"/>
  <c r="BD24" i="2"/>
  <c r="CC40" i="2"/>
  <c r="AJ44" i="38"/>
  <c r="AP44" i="45"/>
  <c r="BA40" i="45"/>
  <c r="E40" i="43"/>
  <c r="BY29" i="41"/>
  <c r="BY23" i="41"/>
  <c r="CA39" i="38"/>
  <c r="CA23" i="38"/>
  <c r="AV16" i="2"/>
  <c r="CT11" i="2"/>
  <c r="CT15" i="2"/>
  <c r="CR21" i="2"/>
  <c r="CU31" i="2"/>
  <c r="CU37" i="2"/>
  <c r="B24" i="39"/>
  <c r="B40" i="36"/>
  <c r="C40" i="42"/>
  <c r="BW19" i="46"/>
  <c r="BW29" i="46"/>
  <c r="BW23" i="46"/>
  <c r="BF16" i="2"/>
  <c r="AN24" i="2"/>
  <c r="BD44" i="43"/>
  <c r="C32" i="45"/>
  <c r="C40" i="39"/>
  <c r="CD32" i="2"/>
  <c r="CV20" i="2"/>
  <c r="D36" i="38"/>
  <c r="D36" i="37"/>
  <c r="D36" i="44"/>
  <c r="C16" i="36"/>
  <c r="D14" i="38"/>
  <c r="G34" i="44"/>
  <c r="BO27" i="47"/>
  <c r="BO23" i="47"/>
  <c r="BO19" i="47"/>
  <c r="BO15" i="47"/>
  <c r="BS39" i="41"/>
  <c r="BS27" i="41"/>
  <c r="AN40" i="2"/>
  <c r="CG32" i="2"/>
  <c r="CM28" i="2"/>
  <c r="BE32" i="2"/>
  <c r="BP18" i="2"/>
  <c r="R13" i="45"/>
  <c r="CV14" i="2"/>
  <c r="CV18" i="2"/>
  <c r="CV30" i="2"/>
  <c r="G12" i="45"/>
  <c r="G13" i="45" s="1"/>
  <c r="U3" i="59" l="1"/>
  <c r="V3" i="59"/>
  <c r="BK39" i="2"/>
  <c r="AV41" i="41"/>
  <c r="AV45" i="41" s="1"/>
  <c r="BK37" i="2"/>
  <c r="O31" i="36"/>
  <c r="O18" i="36"/>
  <c r="Q38" i="36"/>
  <c r="Q42" i="36" s="1"/>
  <c r="P30" i="36"/>
  <c r="L14" i="36"/>
  <c r="M14" i="36"/>
  <c r="L35" i="36"/>
  <c r="O28" i="36"/>
  <c r="P14" i="36"/>
  <c r="L34" i="36"/>
  <c r="O29" i="36"/>
  <c r="O34" i="36"/>
  <c r="P28" i="36"/>
  <c r="P18" i="36"/>
  <c r="L28" i="36"/>
  <c r="M34" i="36"/>
  <c r="O14" i="36"/>
  <c r="P35" i="36"/>
  <c r="M29" i="36"/>
  <c r="P34" i="36"/>
  <c r="L30" i="36"/>
  <c r="O30" i="36"/>
  <c r="L29" i="36"/>
  <c r="M35" i="36"/>
  <c r="M28" i="36"/>
  <c r="L31" i="36"/>
  <c r="O14" i="37"/>
  <c r="L14" i="37"/>
  <c r="P14" i="37"/>
  <c r="M14" i="37"/>
  <c r="Q14" i="44"/>
  <c r="P14" i="44"/>
  <c r="O14" i="44"/>
  <c r="M14" i="44"/>
  <c r="L14" i="44"/>
  <c r="P12" i="46"/>
  <c r="O12" i="46"/>
  <c r="M12" i="46"/>
  <c r="L12" i="46"/>
  <c r="O10" i="39"/>
  <c r="M10" i="39"/>
  <c r="P10" i="39"/>
  <c r="L10" i="39"/>
  <c r="G10" i="39"/>
  <c r="G11" i="39" s="1"/>
  <c r="I10" i="39"/>
  <c r="I10" i="44"/>
  <c r="G10" i="44"/>
  <c r="G11" i="44" s="1"/>
  <c r="O10" i="44"/>
  <c r="M10" i="44"/>
  <c r="L10" i="44"/>
  <c r="P10" i="44"/>
  <c r="Q14" i="41"/>
  <c r="O14" i="41"/>
  <c r="M14" i="41"/>
  <c r="L14" i="41"/>
  <c r="P14" i="41"/>
  <c r="Q14" i="42"/>
  <c r="P14" i="42"/>
  <c r="O14" i="42"/>
  <c r="M14" i="42"/>
  <c r="L14" i="42"/>
  <c r="P12" i="40"/>
  <c r="O12" i="40"/>
  <c r="M12" i="40"/>
  <c r="L12" i="40"/>
  <c r="O12" i="47"/>
  <c r="M12" i="47"/>
  <c r="P12" i="47"/>
  <c r="L12" i="47"/>
  <c r="I10" i="38"/>
  <c r="P10" i="38"/>
  <c r="O10" i="38"/>
  <c r="M10" i="38"/>
  <c r="L10" i="38"/>
  <c r="G10" i="38"/>
  <c r="G11" i="38" s="1"/>
  <c r="M14" i="45"/>
  <c r="P14" i="45"/>
  <c r="O14" i="45"/>
  <c r="L14" i="45"/>
  <c r="M14" i="39"/>
  <c r="P14" i="39"/>
  <c r="O14" i="39"/>
  <c r="L14" i="39"/>
  <c r="L12" i="39"/>
  <c r="P12" i="39"/>
  <c r="O12" i="39"/>
  <c r="M12" i="39"/>
  <c r="P14" i="46"/>
  <c r="M14" i="46"/>
  <c r="L14" i="46"/>
  <c r="O14" i="46"/>
  <c r="P12" i="43"/>
  <c r="O12" i="43"/>
  <c r="L12" i="43"/>
  <c r="M12" i="43"/>
  <c r="P14" i="40"/>
  <c r="O14" i="40"/>
  <c r="L14" i="40"/>
  <c r="M14" i="40"/>
  <c r="L12" i="36"/>
  <c r="M12" i="41"/>
  <c r="P12" i="41"/>
  <c r="O12" i="41"/>
  <c r="L12" i="41"/>
  <c r="P12" i="36"/>
  <c r="P16" i="36" s="1"/>
  <c r="G10" i="43"/>
  <c r="G11" i="43" s="1"/>
  <c r="I10" i="43"/>
  <c r="P10" i="43"/>
  <c r="O10" i="43"/>
  <c r="M10" i="43"/>
  <c r="L10" i="43"/>
  <c r="O12" i="37"/>
  <c r="L12" i="37"/>
  <c r="P12" i="37"/>
  <c r="M12" i="37"/>
  <c r="P12" i="38"/>
  <c r="M12" i="38"/>
  <c r="O12" i="38"/>
  <c r="L12" i="38"/>
  <c r="M12" i="36"/>
  <c r="P10" i="42"/>
  <c r="O10" i="42"/>
  <c r="L10" i="42"/>
  <c r="I10" i="42"/>
  <c r="G10" i="42"/>
  <c r="G11" i="42" s="1"/>
  <c r="M10" i="42"/>
  <c r="O10" i="40"/>
  <c r="L10" i="40"/>
  <c r="M10" i="40"/>
  <c r="G10" i="40"/>
  <c r="G11" i="40" s="1"/>
  <c r="P10" i="40"/>
  <c r="I10" i="40"/>
  <c r="I10" i="45"/>
  <c r="G10" i="45"/>
  <c r="G11" i="45" s="1"/>
  <c r="P10" i="45"/>
  <c r="O10" i="45"/>
  <c r="L10" i="45"/>
  <c r="M10" i="45"/>
  <c r="Q14" i="47"/>
  <c r="L14" i="47"/>
  <c r="P14" i="47"/>
  <c r="O14" i="47"/>
  <c r="M14" i="47"/>
  <c r="P12" i="44"/>
  <c r="O12" i="44"/>
  <c r="M12" i="44"/>
  <c r="L12" i="44"/>
  <c r="I10" i="41"/>
  <c r="G10" i="41"/>
  <c r="G11" i="41" s="1"/>
  <c r="M10" i="41"/>
  <c r="P10" i="41"/>
  <c r="O10" i="41"/>
  <c r="L10" i="41"/>
  <c r="P12" i="42"/>
  <c r="M12" i="42"/>
  <c r="L12" i="42"/>
  <c r="O12" i="42"/>
  <c r="I10" i="47"/>
  <c r="G10" i="47"/>
  <c r="G11" i="47" s="1"/>
  <c r="P10" i="47"/>
  <c r="O10" i="47"/>
  <c r="M10" i="47"/>
  <c r="L10" i="47"/>
  <c r="G10" i="46"/>
  <c r="G11" i="46" s="1"/>
  <c r="O10" i="46"/>
  <c r="M10" i="46"/>
  <c r="L10" i="46"/>
  <c r="I10" i="46"/>
  <c r="P10" i="46"/>
  <c r="O14" i="38"/>
  <c r="P14" i="38"/>
  <c r="M14" i="38"/>
  <c r="L14" i="38"/>
  <c r="O10" i="37"/>
  <c r="L10" i="37"/>
  <c r="I10" i="37"/>
  <c r="G10" i="37"/>
  <c r="G11" i="37" s="1"/>
  <c r="P10" i="37"/>
  <c r="M10" i="37"/>
  <c r="P21" i="36"/>
  <c r="M20" i="44"/>
  <c r="L20" i="44"/>
  <c r="P20" i="44"/>
  <c r="O20" i="44"/>
  <c r="Q18" i="37"/>
  <c r="O21" i="37"/>
  <c r="P18" i="37"/>
  <c r="P21" i="37"/>
  <c r="M18" i="37"/>
  <c r="O18" i="37"/>
  <c r="M21" i="37"/>
  <c r="L18" i="37"/>
  <c r="L21" i="37"/>
  <c r="Q22" i="39"/>
  <c r="L23" i="39"/>
  <c r="M22" i="39"/>
  <c r="M23" i="39"/>
  <c r="L22" i="39"/>
  <c r="P23" i="39"/>
  <c r="O22" i="39"/>
  <c r="O23" i="39"/>
  <c r="P22" i="39"/>
  <c r="L18" i="36"/>
  <c r="L21" i="39"/>
  <c r="P18" i="39"/>
  <c r="O18" i="39"/>
  <c r="M21" i="39"/>
  <c r="O21" i="39"/>
  <c r="P21" i="39"/>
  <c r="M18" i="39"/>
  <c r="L18" i="39"/>
  <c r="Q20" i="45"/>
  <c r="O20" i="45"/>
  <c r="L20" i="45"/>
  <c r="M20" i="45"/>
  <c r="P20" i="45"/>
  <c r="O22" i="36"/>
  <c r="L20" i="36"/>
  <c r="Q20" i="42"/>
  <c r="M20" i="42"/>
  <c r="L20" i="42"/>
  <c r="P20" i="42"/>
  <c r="O20" i="42"/>
  <c r="L21" i="47"/>
  <c r="M18" i="47"/>
  <c r="P21" i="47"/>
  <c r="L18" i="47"/>
  <c r="M21" i="47"/>
  <c r="P18" i="47"/>
  <c r="O18" i="47"/>
  <c r="O21" i="47"/>
  <c r="L18" i="43"/>
  <c r="P18" i="43"/>
  <c r="L21" i="43"/>
  <c r="M21" i="43"/>
  <c r="O21" i="43"/>
  <c r="P21" i="43"/>
  <c r="O18" i="43"/>
  <c r="M18" i="43"/>
  <c r="Q22" i="47"/>
  <c r="L23" i="47"/>
  <c r="P23" i="47"/>
  <c r="M23" i="47"/>
  <c r="O22" i="47"/>
  <c r="P22" i="47"/>
  <c r="O23" i="47"/>
  <c r="L22" i="47"/>
  <c r="M22" i="47"/>
  <c r="O21" i="38"/>
  <c r="P21" i="38"/>
  <c r="M18" i="38"/>
  <c r="M21" i="38"/>
  <c r="P18" i="38"/>
  <c r="O18" i="38"/>
  <c r="L18" i="38"/>
  <c r="L21" i="38"/>
  <c r="P23" i="46"/>
  <c r="P22" i="46"/>
  <c r="M23" i="46"/>
  <c r="M22" i="46"/>
  <c r="O23" i="46"/>
  <c r="L22" i="46"/>
  <c r="L23" i="46"/>
  <c r="O22" i="46"/>
  <c r="M21" i="36"/>
  <c r="P22" i="42"/>
  <c r="O22" i="42"/>
  <c r="O23" i="42"/>
  <c r="L23" i="42"/>
  <c r="P23" i="42"/>
  <c r="L22" i="42"/>
  <c r="M22" i="42"/>
  <c r="M23" i="42"/>
  <c r="P21" i="46"/>
  <c r="M18" i="46"/>
  <c r="P18" i="46"/>
  <c r="M21" i="46"/>
  <c r="O21" i="46"/>
  <c r="L18" i="46"/>
  <c r="L21" i="46"/>
  <c r="O18" i="46"/>
  <c r="M18" i="36"/>
  <c r="Q22" i="45"/>
  <c r="M23" i="45"/>
  <c r="P22" i="45"/>
  <c r="O23" i="45"/>
  <c r="M22" i="45"/>
  <c r="L23" i="45"/>
  <c r="O22" i="45"/>
  <c r="L22" i="45"/>
  <c r="P23" i="45"/>
  <c r="Q20" i="43"/>
  <c r="M20" i="43"/>
  <c r="L20" i="43"/>
  <c r="O20" i="43"/>
  <c r="P20" i="43"/>
  <c r="L21" i="36"/>
  <c r="Q22" i="44"/>
  <c r="M23" i="44"/>
  <c r="P22" i="44"/>
  <c r="O22" i="44"/>
  <c r="O23" i="44"/>
  <c r="M22" i="44"/>
  <c r="L23" i="44"/>
  <c r="L22" i="44"/>
  <c r="P23" i="44"/>
  <c r="Q20" i="39"/>
  <c r="L20" i="39"/>
  <c r="P20" i="39"/>
  <c r="M20" i="39"/>
  <c r="O20" i="39"/>
  <c r="Q22" i="43"/>
  <c r="P22" i="43"/>
  <c r="O22" i="43"/>
  <c r="O23" i="43"/>
  <c r="M22" i="43"/>
  <c r="L23" i="43"/>
  <c r="P23" i="43"/>
  <c r="M23" i="43"/>
  <c r="L22" i="43"/>
  <c r="Q22" i="38"/>
  <c r="M22" i="38"/>
  <c r="O23" i="38"/>
  <c r="M23" i="38"/>
  <c r="P23" i="38"/>
  <c r="P22" i="38"/>
  <c r="L22" i="38"/>
  <c r="O22" i="38"/>
  <c r="L23" i="38"/>
  <c r="Q22" i="41"/>
  <c r="O23" i="41"/>
  <c r="O22" i="41"/>
  <c r="L23" i="41"/>
  <c r="P23" i="41"/>
  <c r="L22" i="41"/>
  <c r="M23" i="41"/>
  <c r="M22" i="41"/>
  <c r="P22" i="41"/>
  <c r="Q22" i="37"/>
  <c r="O23" i="37"/>
  <c r="M22" i="37"/>
  <c r="P23" i="37"/>
  <c r="P22" i="37"/>
  <c r="M23" i="37"/>
  <c r="O22" i="37"/>
  <c r="L23" i="37"/>
  <c r="L22" i="37"/>
  <c r="L23" i="40"/>
  <c r="M22" i="40"/>
  <c r="P23" i="40"/>
  <c r="P22" i="40"/>
  <c r="L22" i="40"/>
  <c r="M23" i="40"/>
  <c r="O23" i="40"/>
  <c r="O22" i="40"/>
  <c r="Q20" i="41"/>
  <c r="M20" i="41"/>
  <c r="P20" i="41"/>
  <c r="O20" i="41"/>
  <c r="L20" i="41"/>
  <c r="L18" i="41"/>
  <c r="O21" i="41"/>
  <c r="P18" i="41"/>
  <c r="P21" i="41"/>
  <c r="O18" i="41"/>
  <c r="M21" i="41"/>
  <c r="M18" i="41"/>
  <c r="L21" i="41"/>
  <c r="M18" i="45"/>
  <c r="M21" i="45"/>
  <c r="O21" i="45"/>
  <c r="L18" i="45"/>
  <c r="L21" i="45"/>
  <c r="P21" i="45"/>
  <c r="P18" i="45"/>
  <c r="O18" i="45"/>
  <c r="L20" i="38"/>
  <c r="P20" i="38"/>
  <c r="O20" i="38"/>
  <c r="M20" i="38"/>
  <c r="P22" i="36"/>
  <c r="M20" i="36"/>
  <c r="O21" i="36"/>
  <c r="Q20" i="47"/>
  <c r="P20" i="47"/>
  <c r="O20" i="47"/>
  <c r="M20" i="47"/>
  <c r="L20" i="47"/>
  <c r="M21" i="44"/>
  <c r="L18" i="44"/>
  <c r="O21" i="44"/>
  <c r="P18" i="44"/>
  <c r="M18" i="44"/>
  <c r="L21" i="44"/>
  <c r="P21" i="44"/>
  <c r="O18" i="44"/>
  <c r="P23" i="36"/>
  <c r="O20" i="36"/>
  <c r="L18" i="42"/>
  <c r="O21" i="42"/>
  <c r="L21" i="42"/>
  <c r="P18" i="42"/>
  <c r="P21" i="42"/>
  <c r="O18" i="42"/>
  <c r="M21" i="42"/>
  <c r="M18" i="42"/>
  <c r="P20" i="40"/>
  <c r="L20" i="40"/>
  <c r="O20" i="40"/>
  <c r="M20" i="40"/>
  <c r="L22" i="36"/>
  <c r="M22" i="36"/>
  <c r="O23" i="36"/>
  <c r="M23" i="36"/>
  <c r="P20" i="46"/>
  <c r="O20" i="46"/>
  <c r="L20" i="46"/>
  <c r="M20" i="46"/>
  <c r="Q18" i="40"/>
  <c r="L21" i="40"/>
  <c r="O18" i="40"/>
  <c r="M21" i="40"/>
  <c r="P21" i="40"/>
  <c r="O21" i="40"/>
  <c r="M18" i="40"/>
  <c r="P18" i="40"/>
  <c r="L18" i="40"/>
  <c r="L23" i="36"/>
  <c r="Q30" i="42"/>
  <c r="P30" i="42"/>
  <c r="P31" i="42"/>
  <c r="L30" i="42"/>
  <c r="O31" i="42"/>
  <c r="M31" i="42"/>
  <c r="M30" i="42"/>
  <c r="L31" i="42"/>
  <c r="O30" i="42"/>
  <c r="M26" i="43"/>
  <c r="L26" i="43"/>
  <c r="P27" i="43"/>
  <c r="P26" i="43"/>
  <c r="O26" i="43"/>
  <c r="O27" i="43"/>
  <c r="M27" i="43"/>
  <c r="L27" i="43"/>
  <c r="M29" i="38"/>
  <c r="L29" i="38"/>
  <c r="O29" i="38"/>
  <c r="O28" i="38"/>
  <c r="P28" i="38"/>
  <c r="L28" i="38"/>
  <c r="M28" i="38"/>
  <c r="P29" i="38"/>
  <c r="Q30" i="37"/>
  <c r="O30" i="37"/>
  <c r="L30" i="37"/>
  <c r="O31" i="37"/>
  <c r="M31" i="37"/>
  <c r="M30" i="37"/>
  <c r="L31" i="37"/>
  <c r="P30" i="37"/>
  <c r="P31" i="37"/>
  <c r="P29" i="39"/>
  <c r="M29" i="39"/>
  <c r="M28" i="39"/>
  <c r="L29" i="39"/>
  <c r="O28" i="39"/>
  <c r="O29" i="39"/>
  <c r="L28" i="39"/>
  <c r="P28" i="39"/>
  <c r="P29" i="45"/>
  <c r="M29" i="45"/>
  <c r="M28" i="45"/>
  <c r="L29" i="45"/>
  <c r="P28" i="45"/>
  <c r="L28" i="45"/>
  <c r="O28" i="45"/>
  <c r="O29" i="45"/>
  <c r="O28" i="43"/>
  <c r="L28" i="43"/>
  <c r="P29" i="43"/>
  <c r="P28" i="43"/>
  <c r="O29" i="43"/>
  <c r="M29" i="43"/>
  <c r="L29" i="43"/>
  <c r="M28" i="43"/>
  <c r="J26" i="44"/>
  <c r="J27" i="44" s="1"/>
  <c r="M27" i="44"/>
  <c r="L27" i="44"/>
  <c r="M26" i="44"/>
  <c r="P27" i="44"/>
  <c r="O26" i="44"/>
  <c r="L26" i="44"/>
  <c r="P26" i="44"/>
  <c r="O27" i="44"/>
  <c r="O28" i="42"/>
  <c r="L28" i="42"/>
  <c r="P29" i="42"/>
  <c r="L29" i="42"/>
  <c r="O29" i="42"/>
  <c r="M29" i="42"/>
  <c r="P28" i="42"/>
  <c r="M28" i="42"/>
  <c r="M29" i="41"/>
  <c r="O28" i="41"/>
  <c r="L28" i="41"/>
  <c r="L29" i="41"/>
  <c r="M28" i="41"/>
  <c r="P28" i="41"/>
  <c r="O29" i="41"/>
  <c r="P29" i="41"/>
  <c r="M27" i="36"/>
  <c r="P28" i="47"/>
  <c r="O28" i="47"/>
  <c r="L28" i="47"/>
  <c r="M28" i="47"/>
  <c r="O29" i="47"/>
  <c r="L29" i="47"/>
  <c r="P29" i="47"/>
  <c r="M29" i="47"/>
  <c r="M30" i="47"/>
  <c r="P31" i="47"/>
  <c r="L30" i="47"/>
  <c r="O31" i="47"/>
  <c r="M31" i="47"/>
  <c r="P30" i="47"/>
  <c r="L31" i="47"/>
  <c r="O30" i="47"/>
  <c r="L27" i="36"/>
  <c r="Q28" i="37"/>
  <c r="P29" i="37"/>
  <c r="O29" i="37"/>
  <c r="P28" i="37"/>
  <c r="M29" i="37"/>
  <c r="O28" i="37"/>
  <c r="L29" i="37"/>
  <c r="M28" i="37"/>
  <c r="L28" i="37"/>
  <c r="P30" i="43"/>
  <c r="O30" i="43"/>
  <c r="L30" i="43"/>
  <c r="P31" i="43"/>
  <c r="O31" i="43"/>
  <c r="M31" i="43"/>
  <c r="L31" i="43"/>
  <c r="M30" i="43"/>
  <c r="O26" i="36"/>
  <c r="P26" i="36"/>
  <c r="Q28" i="40"/>
  <c r="P28" i="40"/>
  <c r="M28" i="40"/>
  <c r="O28" i="40"/>
  <c r="O29" i="40"/>
  <c r="P29" i="40"/>
  <c r="M29" i="40"/>
  <c r="L28" i="40"/>
  <c r="L29" i="40"/>
  <c r="J30" i="40"/>
  <c r="J31" i="40" s="1"/>
  <c r="P30" i="40"/>
  <c r="P31" i="40"/>
  <c r="M30" i="40"/>
  <c r="M31" i="40"/>
  <c r="O30" i="40"/>
  <c r="O31" i="40"/>
  <c r="L30" i="40"/>
  <c r="L31" i="40"/>
  <c r="L29" i="44"/>
  <c r="L28" i="44"/>
  <c r="O29" i="44"/>
  <c r="O28" i="44"/>
  <c r="P28" i="44"/>
  <c r="P29" i="44"/>
  <c r="M29" i="44"/>
  <c r="M28" i="44"/>
  <c r="Q30" i="39"/>
  <c r="O30" i="39"/>
  <c r="L30" i="39"/>
  <c r="L31" i="39"/>
  <c r="P31" i="39"/>
  <c r="O31" i="39"/>
  <c r="P30" i="39"/>
  <c r="M30" i="39"/>
  <c r="M31" i="39"/>
  <c r="P27" i="39"/>
  <c r="M26" i="39"/>
  <c r="P26" i="39"/>
  <c r="O27" i="39"/>
  <c r="M27" i="39"/>
  <c r="L27" i="39"/>
  <c r="O26" i="39"/>
  <c r="L26" i="39"/>
  <c r="Q26" i="37"/>
  <c r="M26" i="37"/>
  <c r="P27" i="37"/>
  <c r="O27" i="37"/>
  <c r="O26" i="37"/>
  <c r="L26" i="37"/>
  <c r="L27" i="37"/>
  <c r="P26" i="37"/>
  <c r="M27" i="37"/>
  <c r="P28" i="46"/>
  <c r="P29" i="46"/>
  <c r="O29" i="46"/>
  <c r="M28" i="46"/>
  <c r="M29" i="46"/>
  <c r="L29" i="46"/>
  <c r="O28" i="46"/>
  <c r="L28" i="46"/>
  <c r="M26" i="38"/>
  <c r="M27" i="38"/>
  <c r="O27" i="38"/>
  <c r="L27" i="38"/>
  <c r="P26" i="38"/>
  <c r="P27" i="38"/>
  <c r="O26" i="38"/>
  <c r="L26" i="38"/>
  <c r="L27" i="40"/>
  <c r="P26" i="40"/>
  <c r="M26" i="40"/>
  <c r="O26" i="40"/>
  <c r="O27" i="40"/>
  <c r="M27" i="40"/>
  <c r="L26" i="40"/>
  <c r="P27" i="40"/>
  <c r="Q30" i="46"/>
  <c r="M30" i="46"/>
  <c r="P31" i="46"/>
  <c r="O31" i="46"/>
  <c r="M31" i="46"/>
  <c r="P30" i="46"/>
  <c r="L30" i="46"/>
  <c r="L31" i="46"/>
  <c r="O30" i="46"/>
  <c r="O26" i="45"/>
  <c r="L26" i="45"/>
  <c r="P27" i="45"/>
  <c r="L27" i="45"/>
  <c r="M26" i="45"/>
  <c r="O27" i="45"/>
  <c r="M27" i="45"/>
  <c r="P26" i="45"/>
  <c r="O27" i="36"/>
  <c r="L27" i="47"/>
  <c r="O26" i="47"/>
  <c r="L26" i="47"/>
  <c r="P27" i="47"/>
  <c r="O27" i="47"/>
  <c r="M26" i="47"/>
  <c r="M27" i="47"/>
  <c r="P26" i="47"/>
  <c r="M31" i="38"/>
  <c r="L31" i="38"/>
  <c r="O30" i="38"/>
  <c r="L30" i="38"/>
  <c r="O31" i="38"/>
  <c r="M30" i="38"/>
  <c r="P31" i="38"/>
  <c r="P30" i="38"/>
  <c r="M26" i="36"/>
  <c r="M27" i="42"/>
  <c r="L27" i="42"/>
  <c r="P26" i="42"/>
  <c r="M26" i="42"/>
  <c r="P27" i="42"/>
  <c r="O27" i="42"/>
  <c r="O26" i="42"/>
  <c r="L26" i="42"/>
  <c r="O27" i="41"/>
  <c r="M27" i="41"/>
  <c r="L27" i="41"/>
  <c r="P26" i="41"/>
  <c r="P27" i="41"/>
  <c r="M26" i="41"/>
  <c r="O26" i="41"/>
  <c r="L26" i="41"/>
  <c r="L31" i="41"/>
  <c r="O30" i="41"/>
  <c r="O31" i="41"/>
  <c r="M30" i="41"/>
  <c r="P31" i="41"/>
  <c r="L30" i="41"/>
  <c r="P30" i="41"/>
  <c r="M31" i="41"/>
  <c r="L26" i="36"/>
  <c r="M30" i="45"/>
  <c r="P31" i="45"/>
  <c r="O31" i="45"/>
  <c r="P30" i="45"/>
  <c r="O30" i="45"/>
  <c r="L30" i="45"/>
  <c r="L31" i="45"/>
  <c r="M31" i="45"/>
  <c r="Q34" i="40"/>
  <c r="O35" i="40"/>
  <c r="M35" i="40"/>
  <c r="O34" i="40"/>
  <c r="L35" i="40"/>
  <c r="P35" i="40"/>
  <c r="M34" i="40"/>
  <c r="L34" i="40"/>
  <c r="P34" i="40"/>
  <c r="M36" i="36"/>
  <c r="Q38" i="38"/>
  <c r="Q42" i="38" s="1"/>
  <c r="O39" i="38"/>
  <c r="L39" i="38"/>
  <c r="M38" i="38"/>
  <c r="M39" i="38"/>
  <c r="P39" i="38"/>
  <c r="O38" i="38"/>
  <c r="L38" i="38"/>
  <c r="P38" i="38"/>
  <c r="I38" i="38"/>
  <c r="Q34" i="38"/>
  <c r="O34" i="38"/>
  <c r="P35" i="38"/>
  <c r="M35" i="38"/>
  <c r="L34" i="38"/>
  <c r="P34" i="38"/>
  <c r="L35" i="38"/>
  <c r="M34" i="38"/>
  <c r="O35" i="38"/>
  <c r="O38" i="36"/>
  <c r="Q34" i="37"/>
  <c r="P34" i="37"/>
  <c r="L34" i="37"/>
  <c r="P35" i="37"/>
  <c r="M35" i="37"/>
  <c r="O35" i="37"/>
  <c r="M34" i="37"/>
  <c r="L35" i="37"/>
  <c r="O34" i="37"/>
  <c r="L38" i="36"/>
  <c r="P38" i="36"/>
  <c r="M37" i="36"/>
  <c r="Q38" i="44"/>
  <c r="Q42" i="44" s="1"/>
  <c r="L38" i="44"/>
  <c r="P39" i="44"/>
  <c r="O39" i="44"/>
  <c r="L39" i="44"/>
  <c r="P38" i="44"/>
  <c r="M38" i="44"/>
  <c r="I38" i="44"/>
  <c r="O38" i="44"/>
  <c r="M39" i="44"/>
  <c r="Q38" i="40"/>
  <c r="Q42" i="40" s="1"/>
  <c r="M38" i="40"/>
  <c r="O39" i="40"/>
  <c r="L39" i="40"/>
  <c r="M39" i="40"/>
  <c r="P38" i="40"/>
  <c r="P39" i="40"/>
  <c r="I38" i="40"/>
  <c r="L38" i="40"/>
  <c r="O38" i="40"/>
  <c r="L39" i="36"/>
  <c r="L37" i="36"/>
  <c r="Q34" i="39"/>
  <c r="O34" i="39"/>
  <c r="P35" i="39"/>
  <c r="O35" i="39"/>
  <c r="M35" i="39"/>
  <c r="M34" i="39"/>
  <c r="L34" i="39"/>
  <c r="P34" i="39"/>
  <c r="L35" i="39"/>
  <c r="Q38" i="39"/>
  <c r="Q42" i="39" s="1"/>
  <c r="M38" i="39"/>
  <c r="M39" i="39"/>
  <c r="P39" i="39"/>
  <c r="O39" i="39"/>
  <c r="L39" i="39"/>
  <c r="P38" i="39"/>
  <c r="O38" i="39"/>
  <c r="L38" i="39"/>
  <c r="I38" i="39"/>
  <c r="Q38" i="46"/>
  <c r="Q42" i="46" s="1"/>
  <c r="I38" i="46"/>
  <c r="P39" i="46"/>
  <c r="P38" i="46"/>
  <c r="O39" i="46"/>
  <c r="L39" i="46"/>
  <c r="L38" i="46"/>
  <c r="M38" i="46"/>
  <c r="O38" i="46"/>
  <c r="M39" i="46"/>
  <c r="Q36" i="46"/>
  <c r="P36" i="46"/>
  <c r="P37" i="46"/>
  <c r="L36" i="46"/>
  <c r="M36" i="46"/>
  <c r="O37" i="46"/>
  <c r="M37" i="46"/>
  <c r="L37" i="46"/>
  <c r="O36" i="46"/>
  <c r="Q36" i="45"/>
  <c r="L36" i="45"/>
  <c r="M36" i="45"/>
  <c r="M37" i="45"/>
  <c r="L37" i="45"/>
  <c r="P36" i="45"/>
  <c r="P37" i="45"/>
  <c r="O37" i="45"/>
  <c r="O36" i="45"/>
  <c r="O39" i="36"/>
  <c r="P37" i="36"/>
  <c r="Q38" i="41"/>
  <c r="Q42" i="41" s="1"/>
  <c r="L38" i="41"/>
  <c r="M39" i="41"/>
  <c r="M38" i="41"/>
  <c r="P39" i="41"/>
  <c r="O38" i="41"/>
  <c r="O39" i="41"/>
  <c r="L39" i="41"/>
  <c r="I38" i="41"/>
  <c r="P38" i="41"/>
  <c r="Q38" i="37"/>
  <c r="Q42" i="37" s="1"/>
  <c r="M38" i="37"/>
  <c r="M39" i="37"/>
  <c r="O38" i="37"/>
  <c r="P39" i="37"/>
  <c r="O39" i="37"/>
  <c r="I38" i="37"/>
  <c r="L39" i="37"/>
  <c r="L38" i="37"/>
  <c r="P38" i="37"/>
  <c r="Q36" i="39"/>
  <c r="O36" i="39"/>
  <c r="P37" i="39"/>
  <c r="M36" i="39"/>
  <c r="O37" i="39"/>
  <c r="M37" i="39"/>
  <c r="P36" i="39"/>
  <c r="L37" i="39"/>
  <c r="L36" i="39"/>
  <c r="I38" i="36"/>
  <c r="L36" i="36"/>
  <c r="Q38" i="45"/>
  <c r="Q42" i="45" s="1"/>
  <c r="I38" i="45"/>
  <c r="M39" i="45"/>
  <c r="L38" i="45"/>
  <c r="P38" i="45"/>
  <c r="M38" i="45"/>
  <c r="L39" i="45"/>
  <c r="P39" i="45"/>
  <c r="O39" i="45"/>
  <c r="O38" i="45"/>
  <c r="Q36" i="42"/>
  <c r="M36" i="42"/>
  <c r="M37" i="42"/>
  <c r="L37" i="42"/>
  <c r="P36" i="42"/>
  <c r="P37" i="42"/>
  <c r="O36" i="42"/>
  <c r="L36" i="42"/>
  <c r="O37" i="42"/>
  <c r="P36" i="40"/>
  <c r="O36" i="40"/>
  <c r="M37" i="40"/>
  <c r="L37" i="40"/>
  <c r="L36" i="40"/>
  <c r="M36" i="40"/>
  <c r="P37" i="40"/>
  <c r="O37" i="40"/>
  <c r="P35" i="42"/>
  <c r="O34" i="42"/>
  <c r="M35" i="42"/>
  <c r="M34" i="42"/>
  <c r="L35" i="42"/>
  <c r="P34" i="42"/>
  <c r="O35" i="42"/>
  <c r="L34" i="42"/>
  <c r="P36" i="47"/>
  <c r="L36" i="47"/>
  <c r="P37" i="47"/>
  <c r="L37" i="47"/>
  <c r="M36" i="47"/>
  <c r="M37" i="47"/>
  <c r="O37" i="47"/>
  <c r="O36" i="47"/>
  <c r="M38" i="36"/>
  <c r="O34" i="41"/>
  <c r="M34" i="41"/>
  <c r="O35" i="41"/>
  <c r="M35" i="41"/>
  <c r="L35" i="41"/>
  <c r="P34" i="41"/>
  <c r="P35" i="41"/>
  <c r="L34" i="41"/>
  <c r="P37" i="41"/>
  <c r="M36" i="41"/>
  <c r="O36" i="41"/>
  <c r="P36" i="41"/>
  <c r="O37" i="41"/>
  <c r="L36" i="41"/>
  <c r="M37" i="41"/>
  <c r="L37" i="41"/>
  <c r="M39" i="36"/>
  <c r="Q36" i="44"/>
  <c r="M36" i="44"/>
  <c r="L37" i="44"/>
  <c r="P37" i="44"/>
  <c r="P36" i="44"/>
  <c r="O36" i="44"/>
  <c r="L36" i="44"/>
  <c r="O37" i="44"/>
  <c r="M37" i="44"/>
  <c r="O34" i="43"/>
  <c r="P35" i="43"/>
  <c r="L34" i="43"/>
  <c r="M34" i="43"/>
  <c r="O35" i="43"/>
  <c r="M35" i="43"/>
  <c r="L35" i="43"/>
  <c r="P34" i="43"/>
  <c r="Q36" i="37"/>
  <c r="O36" i="37"/>
  <c r="P36" i="37"/>
  <c r="P37" i="37"/>
  <c r="O37" i="37"/>
  <c r="L36" i="37"/>
  <c r="M37" i="37"/>
  <c r="L37" i="37"/>
  <c r="M36" i="37"/>
  <c r="J34" i="46"/>
  <c r="J35" i="46" s="1"/>
  <c r="P35" i="46"/>
  <c r="M34" i="46"/>
  <c r="L35" i="46"/>
  <c r="P34" i="46"/>
  <c r="O34" i="46"/>
  <c r="L34" i="46"/>
  <c r="O35" i="46"/>
  <c r="M35" i="46"/>
  <c r="O36" i="36"/>
  <c r="Q36" i="38"/>
  <c r="O36" i="38"/>
  <c r="M37" i="38"/>
  <c r="L37" i="38"/>
  <c r="P36" i="38"/>
  <c r="M36" i="38"/>
  <c r="P37" i="38"/>
  <c r="O37" i="38"/>
  <c r="L36" i="38"/>
  <c r="M34" i="47"/>
  <c r="P34" i="47"/>
  <c r="P35" i="47"/>
  <c r="M35" i="47"/>
  <c r="L35" i="47"/>
  <c r="L34" i="47"/>
  <c r="O34" i="47"/>
  <c r="O35" i="47"/>
  <c r="Q38" i="47"/>
  <c r="Q42" i="47" s="1"/>
  <c r="I38" i="47"/>
  <c r="M39" i="47"/>
  <c r="P38" i="47"/>
  <c r="L38" i="47"/>
  <c r="O39" i="47"/>
  <c r="M38" i="47"/>
  <c r="P39" i="47"/>
  <c r="L39" i="47"/>
  <c r="O38" i="47"/>
  <c r="O37" i="36"/>
  <c r="M34" i="45"/>
  <c r="O34" i="45"/>
  <c r="P35" i="45"/>
  <c r="P34" i="45"/>
  <c r="L34" i="45"/>
  <c r="O35" i="45"/>
  <c r="M35" i="45"/>
  <c r="L35" i="45"/>
  <c r="J38" i="43"/>
  <c r="L38" i="43"/>
  <c r="M39" i="43"/>
  <c r="P38" i="43"/>
  <c r="I38" i="43"/>
  <c r="O38" i="43"/>
  <c r="L39" i="43"/>
  <c r="P39" i="43"/>
  <c r="O39" i="43"/>
  <c r="M38" i="43"/>
  <c r="P38" i="42"/>
  <c r="O39" i="42"/>
  <c r="L39" i="42"/>
  <c r="L38" i="42"/>
  <c r="O38" i="42"/>
  <c r="P39" i="42"/>
  <c r="I38" i="42"/>
  <c r="M39" i="42"/>
  <c r="M38" i="42"/>
  <c r="J38" i="38"/>
  <c r="P39" i="36"/>
  <c r="Q38" i="43"/>
  <c r="Q42" i="43" s="1"/>
  <c r="J38" i="37"/>
  <c r="J38" i="40"/>
  <c r="J38" i="39"/>
  <c r="J38" i="47"/>
  <c r="J38" i="36"/>
  <c r="J38" i="46"/>
  <c r="J38" i="44"/>
  <c r="Q38" i="42"/>
  <c r="Q42" i="42" s="1"/>
  <c r="Q36" i="36"/>
  <c r="Q36" i="41"/>
  <c r="J36" i="45"/>
  <c r="J37" i="45" s="1"/>
  <c r="Q36" i="40"/>
  <c r="Q36" i="47"/>
  <c r="Q34" i="42"/>
  <c r="H34" i="37"/>
  <c r="H35" i="37" s="1"/>
  <c r="Q34" i="47"/>
  <c r="H34" i="41"/>
  <c r="H35" i="41" s="1"/>
  <c r="Q34" i="46"/>
  <c r="Q34" i="36"/>
  <c r="J34" i="37"/>
  <c r="J35" i="37" s="1"/>
  <c r="Q34" i="45"/>
  <c r="Q34" i="41"/>
  <c r="J30" i="36"/>
  <c r="J31" i="36" s="1"/>
  <c r="Q30" i="41"/>
  <c r="Q30" i="43"/>
  <c r="Q30" i="45"/>
  <c r="Q30" i="38"/>
  <c r="Q30" i="47"/>
  <c r="Q30" i="40"/>
  <c r="Q28" i="44"/>
  <c r="Q28" i="46"/>
  <c r="J28" i="41"/>
  <c r="J29" i="41" s="1"/>
  <c r="Q28" i="42"/>
  <c r="Q28" i="39"/>
  <c r="Q28" i="36"/>
  <c r="Q28" i="41"/>
  <c r="Q28" i="43"/>
  <c r="J28" i="40"/>
  <c r="J29" i="40" s="1"/>
  <c r="Q28" i="45"/>
  <c r="Q28" i="38"/>
  <c r="J28" i="39"/>
  <c r="J29" i="39" s="1"/>
  <c r="Q28" i="47"/>
  <c r="Q26" i="38"/>
  <c r="Q26" i="44"/>
  <c r="H26" i="40"/>
  <c r="H27" i="40" s="1"/>
  <c r="Q26" i="45"/>
  <c r="Q26" i="39"/>
  <c r="J26" i="43"/>
  <c r="J27" i="43" s="1"/>
  <c r="Q26" i="41"/>
  <c r="J26" i="41"/>
  <c r="J27" i="41" s="1"/>
  <c r="Q26" i="43"/>
  <c r="J26" i="38"/>
  <c r="J27" i="38" s="1"/>
  <c r="Q26" i="47"/>
  <c r="Q26" i="40"/>
  <c r="J26" i="42"/>
  <c r="J27" i="42" s="1"/>
  <c r="Q26" i="42"/>
  <c r="Q26" i="36"/>
  <c r="J22" i="46"/>
  <c r="J23" i="46" s="1"/>
  <c r="I22" i="40"/>
  <c r="I23" i="40" s="1"/>
  <c r="Q22" i="40"/>
  <c r="J22" i="38"/>
  <c r="J23" i="38" s="1"/>
  <c r="Q22" i="42"/>
  <c r="J22" i="37"/>
  <c r="J23" i="37" s="1"/>
  <c r="Q22" i="46"/>
  <c r="Q20" i="36"/>
  <c r="Q20" i="38"/>
  <c r="J20" i="43"/>
  <c r="I20" i="39"/>
  <c r="R21" i="40"/>
  <c r="Q20" i="40"/>
  <c r="Q20" i="44"/>
  <c r="I20" i="41"/>
  <c r="Q20" i="46"/>
  <c r="Q18" i="44"/>
  <c r="Q18" i="42"/>
  <c r="I18" i="43"/>
  <c r="Q18" i="46"/>
  <c r="J18" i="38"/>
  <c r="Q18" i="39"/>
  <c r="Q18" i="41"/>
  <c r="Q18" i="43"/>
  <c r="Q18" i="45"/>
  <c r="Q18" i="38"/>
  <c r="Q18" i="47"/>
  <c r="R15" i="39"/>
  <c r="Q14" i="46"/>
  <c r="R15" i="37"/>
  <c r="Q14" i="39"/>
  <c r="J14" i="40"/>
  <c r="Q14" i="37"/>
  <c r="Q14" i="45"/>
  <c r="Q14" i="40"/>
  <c r="G14" i="42"/>
  <c r="G15" i="42" s="1"/>
  <c r="J14" i="36"/>
  <c r="Q14" i="38"/>
  <c r="Q12" i="40"/>
  <c r="Q12" i="47"/>
  <c r="J12" i="47"/>
  <c r="Q12" i="39"/>
  <c r="J12" i="43"/>
  <c r="Q12" i="43"/>
  <c r="J12" i="41"/>
  <c r="Q12" i="41"/>
  <c r="Q12" i="37"/>
  <c r="J12" i="38"/>
  <c r="Q12" i="38"/>
  <c r="Q12" i="46"/>
  <c r="Q12" i="36"/>
  <c r="J12" i="44"/>
  <c r="Q12" i="44"/>
  <c r="J12" i="42"/>
  <c r="Q12" i="42"/>
  <c r="Q10" i="44"/>
  <c r="Q10" i="45"/>
  <c r="Q10" i="42"/>
  <c r="Q10" i="40"/>
  <c r="Q10" i="39"/>
  <c r="Q10" i="41"/>
  <c r="Q10" i="47"/>
  <c r="Q10" i="38"/>
  <c r="Q10" i="43"/>
  <c r="Q10" i="37"/>
  <c r="Q10" i="46"/>
  <c r="J18" i="43"/>
  <c r="J20" i="47"/>
  <c r="J18" i="37"/>
  <c r="J26" i="45"/>
  <c r="J27" i="45" s="1"/>
  <c r="J36" i="46"/>
  <c r="J37" i="46" s="1"/>
  <c r="J14" i="38"/>
  <c r="J36" i="42"/>
  <c r="J37" i="42" s="1"/>
  <c r="J26" i="37"/>
  <c r="J27" i="37" s="1"/>
  <c r="J30" i="43"/>
  <c r="J31" i="43" s="1"/>
  <c r="J26" i="39"/>
  <c r="J27" i="39" s="1"/>
  <c r="J22" i="44"/>
  <c r="J23" i="44" s="1"/>
  <c r="J34" i="47"/>
  <c r="J35" i="47" s="1"/>
  <c r="J14" i="45"/>
  <c r="J26" i="40"/>
  <c r="J14" i="41"/>
  <c r="J30" i="41"/>
  <c r="J31" i="41" s="1"/>
  <c r="J34" i="45"/>
  <c r="J35" i="45" s="1"/>
  <c r="F9" i="61"/>
  <c r="J22" i="42"/>
  <c r="J23" i="42" s="1"/>
  <c r="J34" i="36"/>
  <c r="J35" i="36" s="1"/>
  <c r="J22" i="47"/>
  <c r="J23" i="47" s="1"/>
  <c r="J26" i="36"/>
  <c r="J27" i="36" s="1"/>
  <c r="J28" i="47"/>
  <c r="J29" i="47" s="1"/>
  <c r="J28" i="44"/>
  <c r="J29" i="44" s="1"/>
  <c r="J20" i="45"/>
  <c r="J26" i="47"/>
  <c r="J27" i="47" s="1"/>
  <c r="J30" i="39"/>
  <c r="J31" i="39" s="1"/>
  <c r="J28" i="38"/>
  <c r="J29" i="38" s="1"/>
  <c r="J22" i="41"/>
  <c r="J23" i="41" s="1"/>
  <c r="J12" i="39"/>
  <c r="J28" i="36"/>
  <c r="J29" i="36" s="1"/>
  <c r="J36" i="36"/>
  <c r="J37" i="36" s="1"/>
  <c r="J38" i="45"/>
  <c r="J12" i="36"/>
  <c r="J18" i="47"/>
  <c r="J22" i="39"/>
  <c r="J23" i="39" s="1"/>
  <c r="J30" i="38"/>
  <c r="J31" i="38" s="1"/>
  <c r="J20" i="41"/>
  <c r="J38" i="42"/>
  <c r="J14" i="42"/>
  <c r="J20" i="36"/>
  <c r="J18" i="46"/>
  <c r="J22" i="36"/>
  <c r="J23" i="36" s="1"/>
  <c r="J36" i="47"/>
  <c r="J37" i="47" s="1"/>
  <c r="J22" i="43"/>
  <c r="J23" i="43" s="1"/>
  <c r="BQ43" i="2"/>
  <c r="J22" i="45"/>
  <c r="J23" i="45" s="1"/>
  <c r="J18" i="36"/>
  <c r="J36" i="37"/>
  <c r="J37" i="37" s="1"/>
  <c r="J30" i="45"/>
  <c r="J31" i="45" s="1"/>
  <c r="J20" i="38"/>
  <c r="J30" i="47"/>
  <c r="J31" i="47" s="1"/>
  <c r="J20" i="39"/>
  <c r="J12" i="37"/>
  <c r="J30" i="42"/>
  <c r="J31" i="42" s="1"/>
  <c r="J28" i="45"/>
  <c r="J29" i="45" s="1"/>
  <c r="BP43" i="2"/>
  <c r="J20" i="42"/>
  <c r="J20" i="44"/>
  <c r="J18" i="42"/>
  <c r="J30" i="46"/>
  <c r="J31" i="46" s="1"/>
  <c r="F6" i="67"/>
  <c r="J34" i="40"/>
  <c r="J35" i="40" s="1"/>
  <c r="J34" i="42"/>
  <c r="J35" i="42" s="1"/>
  <c r="J14" i="37"/>
  <c r="J14" i="44"/>
  <c r="J18" i="40"/>
  <c r="J14" i="39"/>
  <c r="J20" i="40"/>
  <c r="J34" i="43"/>
  <c r="J35" i="43" s="1"/>
  <c r="J18" i="44"/>
  <c r="J20" i="46"/>
  <c r="F12" i="61"/>
  <c r="J36" i="39"/>
  <c r="J37" i="39" s="1"/>
  <c r="J18" i="45"/>
  <c r="J14" i="46"/>
  <c r="J36" i="40"/>
  <c r="J37" i="40" s="1"/>
  <c r="J36" i="41"/>
  <c r="J37" i="41" s="1"/>
  <c r="J34" i="39"/>
  <c r="J35" i="39" s="1"/>
  <c r="J12" i="40"/>
  <c r="J36" i="38"/>
  <c r="J37" i="38" s="1"/>
  <c r="J12" i="46"/>
  <c r="J38" i="41"/>
  <c r="J28" i="46"/>
  <c r="J29" i="46" s="1"/>
  <c r="J18" i="41"/>
  <c r="J18" i="39"/>
  <c r="J28" i="43"/>
  <c r="J29" i="43" s="1"/>
  <c r="J34" i="41"/>
  <c r="J35" i="41" s="1"/>
  <c r="BW43" i="2"/>
  <c r="J14" i="47"/>
  <c r="J36" i="44"/>
  <c r="J37" i="44" s="1"/>
  <c r="J22" i="40"/>
  <c r="J23" i="40" s="1"/>
  <c r="J30" i="37"/>
  <c r="J31" i="37" s="1"/>
  <c r="J34" i="38"/>
  <c r="J35" i="38" s="1"/>
  <c r="J28" i="42"/>
  <c r="J29" i="42" s="1"/>
  <c r="J10" i="42"/>
  <c r="J10" i="40"/>
  <c r="J10" i="41"/>
  <c r="J10" i="47"/>
  <c r="J10" i="46"/>
  <c r="J10" i="39"/>
  <c r="J10" i="38"/>
  <c r="J10" i="37"/>
  <c r="J10" i="44"/>
  <c r="J10" i="45"/>
  <c r="J10" i="43"/>
  <c r="Z13" i="55"/>
  <c r="F7" i="61"/>
  <c r="BJ16" i="42"/>
  <c r="F4" i="65"/>
  <c r="F11" i="67"/>
  <c r="T9" i="55"/>
  <c r="F13" i="69"/>
  <c r="F11" i="69"/>
  <c r="F6" i="69"/>
  <c r="F10" i="53"/>
  <c r="BL45" i="2"/>
  <c r="BJ16" i="46"/>
  <c r="F6" i="55"/>
  <c r="F6" i="63"/>
  <c r="BA17" i="47"/>
  <c r="BM45" i="2"/>
  <c r="F4" i="55"/>
  <c r="F7" i="53"/>
  <c r="F6" i="53"/>
  <c r="BA17" i="37"/>
  <c r="Z13" i="59"/>
  <c r="F11" i="61"/>
  <c r="F13" i="53"/>
  <c r="K4" i="49"/>
  <c r="T8" i="59"/>
  <c r="T6" i="49"/>
  <c r="F9" i="49"/>
  <c r="BJ16" i="36"/>
  <c r="F6" i="49"/>
  <c r="BA17" i="41"/>
  <c r="BJ16" i="41"/>
  <c r="F6" i="71"/>
  <c r="F12" i="57"/>
  <c r="F7" i="55"/>
  <c r="F13" i="55"/>
  <c r="Z13" i="49"/>
  <c r="V2" i="63"/>
  <c r="F4" i="53"/>
  <c r="F11" i="55"/>
  <c r="Z13" i="65"/>
  <c r="F4" i="61"/>
  <c r="F8" i="67"/>
  <c r="F6" i="59"/>
  <c r="Z13" i="51"/>
  <c r="F2" i="51"/>
  <c r="Z13" i="53"/>
  <c r="F12" i="65"/>
  <c r="F11" i="51"/>
  <c r="F12" i="49"/>
  <c r="F7" i="59"/>
  <c r="F6" i="51"/>
  <c r="BR41" i="36"/>
  <c r="F11" i="57"/>
  <c r="F13" i="51"/>
  <c r="F2" i="57"/>
  <c r="F13" i="67"/>
  <c r="F8" i="53"/>
  <c r="F7" i="51"/>
  <c r="BI11" i="2"/>
  <c r="BI17" i="2" s="1"/>
  <c r="K3" i="49"/>
  <c r="F7" i="63"/>
  <c r="F3" i="69"/>
  <c r="F8" i="49"/>
  <c r="F11" i="53"/>
  <c r="Z13" i="61"/>
  <c r="Z13" i="57"/>
  <c r="F13" i="57"/>
  <c r="F9" i="63"/>
  <c r="F9" i="57"/>
  <c r="F8" i="51"/>
  <c r="F6" i="61"/>
  <c r="F7" i="57"/>
  <c r="BA17" i="39"/>
  <c r="F8" i="57"/>
  <c r="V4" i="63"/>
  <c r="F8" i="61"/>
  <c r="F6" i="57"/>
  <c r="Z13" i="67"/>
  <c r="F12" i="63"/>
  <c r="M8" i="61"/>
  <c r="M10" i="61"/>
  <c r="M9" i="61"/>
  <c r="F9" i="65"/>
  <c r="M8" i="55"/>
  <c r="M9" i="55"/>
  <c r="M10" i="55"/>
  <c r="M10" i="57"/>
  <c r="M9" i="57"/>
  <c r="H14" i="44"/>
  <c r="H15" i="44" s="1"/>
  <c r="M8" i="67"/>
  <c r="M10" i="67"/>
  <c r="M9" i="67"/>
  <c r="Z13" i="63"/>
  <c r="F7" i="65"/>
  <c r="H18" i="40"/>
  <c r="H19" i="40" s="1"/>
  <c r="K2" i="59"/>
  <c r="K4" i="57"/>
  <c r="I22" i="46"/>
  <c r="I23" i="46" s="1"/>
  <c r="K3" i="51"/>
  <c r="F7" i="49"/>
  <c r="L10" i="55"/>
  <c r="L9" i="55"/>
  <c r="M9" i="65"/>
  <c r="M10" i="65"/>
  <c r="K4" i="59"/>
  <c r="M10" i="69"/>
  <c r="M9" i="69"/>
  <c r="F10" i="51"/>
  <c r="U2" i="71"/>
  <c r="L10" i="49"/>
  <c r="M9" i="51"/>
  <c r="M10" i="51"/>
  <c r="H34" i="46"/>
  <c r="H35" i="46" s="1"/>
  <c r="BA17" i="45"/>
  <c r="F2" i="65"/>
  <c r="K2" i="67"/>
  <c r="I34" i="47"/>
  <c r="I35" i="47" s="1"/>
  <c r="K2" i="63"/>
  <c r="L10" i="53"/>
  <c r="L9" i="53"/>
  <c r="L9" i="51"/>
  <c r="L10" i="51"/>
  <c r="L8" i="51"/>
  <c r="K4" i="53"/>
  <c r="K2" i="55"/>
  <c r="F13" i="59"/>
  <c r="F12" i="69"/>
  <c r="I22" i="37"/>
  <c r="I23" i="37" s="1"/>
  <c r="K2" i="49"/>
  <c r="K4" i="55"/>
  <c r="K2" i="51"/>
  <c r="K2" i="65"/>
  <c r="K4" i="61"/>
  <c r="BA17" i="40"/>
  <c r="K3" i="53"/>
  <c r="L9" i="65"/>
  <c r="L10" i="65"/>
  <c r="F8" i="69"/>
  <c r="F12" i="51"/>
  <c r="L10" i="59"/>
  <c r="L9" i="59"/>
  <c r="H20" i="47"/>
  <c r="H21" i="47" s="1"/>
  <c r="K3" i="69"/>
  <c r="F13" i="61"/>
  <c r="M9" i="71"/>
  <c r="M10" i="71"/>
  <c r="BA17" i="43"/>
  <c r="K3" i="59"/>
  <c r="L10" i="71"/>
  <c r="L9" i="71"/>
  <c r="K3" i="63"/>
  <c r="AW25" i="2"/>
  <c r="I34" i="43"/>
  <c r="I35" i="43" s="1"/>
  <c r="K3" i="67"/>
  <c r="I22" i="42"/>
  <c r="I23" i="42" s="1"/>
  <c r="F7" i="71"/>
  <c r="BA17" i="46"/>
  <c r="K4" i="63"/>
  <c r="F10" i="57"/>
  <c r="F11" i="71"/>
  <c r="K4" i="67"/>
  <c r="F9" i="59"/>
  <c r="K2" i="71"/>
  <c r="F2" i="67"/>
  <c r="G14" i="36"/>
  <c r="G15" i="36" s="1"/>
  <c r="I22" i="36"/>
  <c r="I23" i="36" s="1"/>
  <c r="K2" i="53"/>
  <c r="K3" i="71"/>
  <c r="K3" i="55"/>
  <c r="K4" i="51"/>
  <c r="AX25" i="2"/>
  <c r="F8" i="59"/>
  <c r="Z13" i="69"/>
  <c r="F7" i="69"/>
  <c r="F8" i="55"/>
  <c r="BA17" i="36"/>
  <c r="BA17" i="44"/>
  <c r="F10" i="63"/>
  <c r="L9" i="63"/>
  <c r="L10" i="63"/>
  <c r="F10" i="69"/>
  <c r="F12" i="71"/>
  <c r="F9" i="51"/>
  <c r="F10" i="49"/>
  <c r="F11" i="65"/>
  <c r="BA17" i="42"/>
  <c r="F7" i="67"/>
  <c r="F8" i="63"/>
  <c r="F9" i="53"/>
  <c r="F8" i="65"/>
  <c r="F12" i="55"/>
  <c r="M10" i="53"/>
  <c r="M9" i="53"/>
  <c r="L10" i="57"/>
  <c r="L9" i="57"/>
  <c r="BW39" i="2"/>
  <c r="K3" i="65"/>
  <c r="BA17" i="38"/>
  <c r="K3" i="57"/>
  <c r="F10" i="67"/>
  <c r="F11" i="63"/>
  <c r="F13" i="49"/>
  <c r="F12" i="53"/>
  <c r="F12" i="59"/>
  <c r="F10" i="65"/>
  <c r="M9" i="59"/>
  <c r="M10" i="59"/>
  <c r="F9" i="71"/>
  <c r="L9" i="67"/>
  <c r="L10" i="67"/>
  <c r="F9" i="55"/>
  <c r="L9" i="69"/>
  <c r="L10" i="69"/>
  <c r="F10" i="71"/>
  <c r="K2" i="69"/>
  <c r="K4" i="65"/>
  <c r="K2" i="61"/>
  <c r="F3" i="55"/>
  <c r="Z13" i="71"/>
  <c r="BK11" i="36"/>
  <c r="BJ11" i="36" s="1"/>
  <c r="F12" i="67"/>
  <c r="M10" i="49"/>
  <c r="F11" i="49"/>
  <c r="F11" i="59"/>
  <c r="F13" i="65"/>
  <c r="L10" i="61"/>
  <c r="L9" i="61"/>
  <c r="M10" i="63"/>
  <c r="M9" i="63"/>
  <c r="F13" i="71"/>
  <c r="F10" i="55"/>
  <c r="K4" i="69"/>
  <c r="K4" i="71"/>
  <c r="K2" i="57"/>
  <c r="K3" i="61"/>
  <c r="F10" i="61"/>
  <c r="F9" i="67"/>
  <c r="F13" i="63"/>
  <c r="F10" i="59"/>
  <c r="F9" i="69"/>
  <c r="F8" i="71"/>
  <c r="BK44" i="2"/>
  <c r="BJ16" i="37"/>
  <c r="BJ16" i="40"/>
  <c r="AV41" i="36"/>
  <c r="AV45" i="36" s="1"/>
  <c r="BK35" i="2"/>
  <c r="BK41" i="2" s="1"/>
  <c r="BK45" i="2" s="1"/>
  <c r="BJ40" i="45"/>
  <c r="BJ16" i="44"/>
  <c r="BJ16" i="43"/>
  <c r="BJ16" i="45"/>
  <c r="BJ16" i="47"/>
  <c r="BK16" i="41"/>
  <c r="BJ32" i="43"/>
  <c r="BJ32" i="40"/>
  <c r="BP32" i="2"/>
  <c r="BL44" i="2"/>
  <c r="BJ24" i="45"/>
  <c r="BJ24" i="41"/>
  <c r="BM44" i="2"/>
  <c r="BO44" i="2"/>
  <c r="BJ24" i="39"/>
  <c r="F3" i="65"/>
  <c r="BJ16" i="39"/>
  <c r="BJ16" i="38"/>
  <c r="BJ24" i="40"/>
  <c r="BJ24" i="46"/>
  <c r="BJ24" i="44"/>
  <c r="BP24" i="2"/>
  <c r="BJ24" i="38"/>
  <c r="BK24" i="47"/>
  <c r="BJ18" i="47"/>
  <c r="BJ24" i="47" s="1"/>
  <c r="BJ24" i="37"/>
  <c r="BJ24" i="43"/>
  <c r="BJ24" i="36"/>
  <c r="BJ24" i="42"/>
  <c r="BJ32" i="47"/>
  <c r="BJ32" i="42"/>
  <c r="BK32" i="44"/>
  <c r="BJ26" i="44"/>
  <c r="BJ32" i="44" s="1"/>
  <c r="BJ32" i="45"/>
  <c r="BJ32" i="37"/>
  <c r="BJ32" i="46"/>
  <c r="BJ32" i="39"/>
  <c r="BJ40" i="46"/>
  <c r="BK40" i="37"/>
  <c r="BJ40" i="38"/>
  <c r="BJ40" i="42"/>
  <c r="BJ40" i="39"/>
  <c r="BJ40" i="40"/>
  <c r="BJ40" i="43"/>
  <c r="BJ40" i="37"/>
  <c r="BJ40" i="44"/>
  <c r="BJ40" i="47"/>
  <c r="BJ40" i="41"/>
  <c r="BJ40" i="36"/>
  <c r="H38" i="39"/>
  <c r="R39" i="46"/>
  <c r="R39" i="37"/>
  <c r="T12" i="49"/>
  <c r="H36" i="36"/>
  <c r="H37" i="36" s="1"/>
  <c r="R37" i="42"/>
  <c r="I36" i="45"/>
  <c r="I37" i="45" s="1"/>
  <c r="R37" i="41"/>
  <c r="I34" i="46"/>
  <c r="I35" i="46" s="1"/>
  <c r="H30" i="39"/>
  <c r="H31" i="39" s="1"/>
  <c r="BJ32" i="36"/>
  <c r="BJ32" i="41"/>
  <c r="BJ32" i="38"/>
  <c r="I28" i="36"/>
  <c r="I29" i="36" s="1"/>
  <c r="U2" i="51"/>
  <c r="T6" i="65"/>
  <c r="F5" i="65"/>
  <c r="T4" i="53"/>
  <c r="V2" i="55"/>
  <c r="F3" i="61"/>
  <c r="F4" i="57"/>
  <c r="T10" i="51"/>
  <c r="F3" i="57"/>
  <c r="I18" i="41"/>
  <c r="I18" i="39"/>
  <c r="I18" i="40"/>
  <c r="F4" i="49"/>
  <c r="T7" i="71"/>
  <c r="I20" i="47"/>
  <c r="U4" i="63"/>
  <c r="I30" i="43"/>
  <c r="I31" i="43" s="1"/>
  <c r="T7" i="63"/>
  <c r="T9" i="59"/>
  <c r="F5" i="67"/>
  <c r="V2" i="59"/>
  <c r="F2" i="61"/>
  <c r="U2" i="67"/>
  <c r="T8" i="61"/>
  <c r="T5" i="51"/>
  <c r="I36" i="42"/>
  <c r="I37" i="42" s="1"/>
  <c r="T8" i="55"/>
  <c r="T2" i="63"/>
  <c r="T3" i="51"/>
  <c r="T6" i="59"/>
  <c r="T11" i="71"/>
  <c r="F5" i="57"/>
  <c r="I36" i="36"/>
  <c r="I37" i="36" s="1"/>
  <c r="T9" i="49"/>
  <c r="T2" i="57"/>
  <c r="T2" i="65"/>
  <c r="I14" i="36"/>
  <c r="T5" i="59"/>
  <c r="F5" i="61"/>
  <c r="I14" i="41"/>
  <c r="I34" i="40"/>
  <c r="I35" i="40" s="1"/>
  <c r="I28" i="43"/>
  <c r="I29" i="43" s="1"/>
  <c r="T5" i="61"/>
  <c r="T4" i="63"/>
  <c r="I30" i="39"/>
  <c r="I31" i="39" s="1"/>
  <c r="T12" i="69"/>
  <c r="I30" i="37"/>
  <c r="I31" i="37" s="1"/>
  <c r="F4" i="51"/>
  <c r="T20" i="37"/>
  <c r="F5" i="51"/>
  <c r="U3" i="49"/>
  <c r="T2" i="61"/>
  <c r="T7" i="49"/>
  <c r="O3" i="57"/>
  <c r="T7" i="55"/>
  <c r="T4" i="69"/>
  <c r="T3" i="59"/>
  <c r="T4" i="51"/>
  <c r="T30" i="44"/>
  <c r="T3" i="49"/>
  <c r="T12" i="55"/>
  <c r="T4" i="61"/>
  <c r="T9" i="53"/>
  <c r="U4" i="51"/>
  <c r="T3" i="53"/>
  <c r="F4" i="69"/>
  <c r="T6" i="63"/>
  <c r="U3" i="69"/>
  <c r="R37" i="36"/>
  <c r="T5" i="55"/>
  <c r="G36" i="36"/>
  <c r="G37" i="36" s="1"/>
  <c r="T11" i="61"/>
  <c r="T5" i="57"/>
  <c r="F2" i="63"/>
  <c r="F5" i="69"/>
  <c r="T10" i="71"/>
  <c r="T10" i="55"/>
  <c r="T11" i="67"/>
  <c r="T10" i="49"/>
  <c r="T3" i="63"/>
  <c r="F3" i="71"/>
  <c r="I18" i="47"/>
  <c r="I14" i="44"/>
  <c r="I36" i="46"/>
  <c r="I37" i="46" s="1"/>
  <c r="I30" i="42"/>
  <c r="I31" i="42" s="1"/>
  <c r="H20" i="38"/>
  <c r="H21" i="38" s="1"/>
  <c r="T4" i="55"/>
  <c r="U4" i="49"/>
  <c r="T9" i="61"/>
  <c r="T11" i="63"/>
  <c r="G15" i="43"/>
  <c r="T15" i="43" s="1"/>
  <c r="E4" i="63" s="1"/>
  <c r="T14" i="43"/>
  <c r="T10" i="53"/>
  <c r="F2" i="53"/>
  <c r="V3" i="63"/>
  <c r="V3" i="51"/>
  <c r="T9" i="71"/>
  <c r="T5" i="71"/>
  <c r="I18" i="45"/>
  <c r="I34" i="37"/>
  <c r="I35" i="37" s="1"/>
  <c r="V4" i="69"/>
  <c r="T13" i="65"/>
  <c r="T11" i="55"/>
  <c r="V3" i="49"/>
  <c r="T2" i="53"/>
  <c r="O2" i="71"/>
  <c r="O2" i="67"/>
  <c r="T34" i="44"/>
  <c r="T8" i="65"/>
  <c r="U4" i="55"/>
  <c r="U2" i="63"/>
  <c r="T12" i="63"/>
  <c r="O2" i="57"/>
  <c r="T7" i="69"/>
  <c r="CA41" i="41"/>
  <c r="F4" i="71"/>
  <c r="T8" i="51"/>
  <c r="I26" i="41"/>
  <c r="I27" i="41" s="1"/>
  <c r="I28" i="47"/>
  <c r="I29" i="47" s="1"/>
  <c r="I26" i="47"/>
  <c r="I27" i="47" s="1"/>
  <c r="T2" i="55"/>
  <c r="O4" i="69"/>
  <c r="T9" i="63"/>
  <c r="T10" i="65"/>
  <c r="I36" i="37"/>
  <c r="I37" i="37" s="1"/>
  <c r="U2" i="53"/>
  <c r="T5" i="49"/>
  <c r="T12" i="67"/>
  <c r="T5" i="63"/>
  <c r="T11" i="69"/>
  <c r="T10" i="36"/>
  <c r="V10" i="36" s="1"/>
  <c r="I20" i="38"/>
  <c r="I28" i="41"/>
  <c r="I29" i="41" s="1"/>
  <c r="I26" i="40"/>
  <c r="I27" i="40" s="1"/>
  <c r="T12" i="45"/>
  <c r="F4" i="63"/>
  <c r="BK16" i="47"/>
  <c r="T13" i="63"/>
  <c r="T13" i="59"/>
  <c r="F5" i="49"/>
  <c r="T8" i="53"/>
  <c r="F2" i="55"/>
  <c r="T10" i="67"/>
  <c r="I26" i="43"/>
  <c r="I27" i="43" s="1"/>
  <c r="I18" i="44"/>
  <c r="I26" i="37"/>
  <c r="I27" i="37" s="1"/>
  <c r="G37" i="43"/>
  <c r="T37" i="43" s="1"/>
  <c r="E12" i="63" s="1"/>
  <c r="T36" i="43"/>
  <c r="I36" i="44"/>
  <c r="I37" i="44" s="1"/>
  <c r="T9" i="67"/>
  <c r="T3" i="71"/>
  <c r="U4" i="69"/>
  <c r="T6" i="51"/>
  <c r="T26" i="46"/>
  <c r="T12" i="61"/>
  <c r="T8" i="71"/>
  <c r="T13" i="69"/>
  <c r="V3" i="55"/>
  <c r="T12" i="59"/>
  <c r="U4" i="61"/>
  <c r="T6" i="67"/>
  <c r="R31" i="36"/>
  <c r="I30" i="36"/>
  <c r="I31" i="36" s="1"/>
  <c r="I26" i="44"/>
  <c r="I27" i="44" s="1"/>
  <c r="F3" i="67"/>
  <c r="U3" i="55"/>
  <c r="I28" i="45"/>
  <c r="I29" i="45" s="1"/>
  <c r="T3" i="65"/>
  <c r="O3" i="67"/>
  <c r="V3" i="67"/>
  <c r="O4" i="61"/>
  <c r="G36" i="40"/>
  <c r="G37" i="40" s="1"/>
  <c r="I36" i="40"/>
  <c r="I37" i="40" s="1"/>
  <c r="H10" i="45"/>
  <c r="H11" i="45" s="1"/>
  <c r="O4" i="63"/>
  <c r="F5" i="63"/>
  <c r="T8" i="57"/>
  <c r="T3" i="55"/>
  <c r="T13" i="71"/>
  <c r="V3" i="69"/>
  <c r="U4" i="71"/>
  <c r="I14" i="38"/>
  <c r="H36" i="40"/>
  <c r="H37" i="40" s="1"/>
  <c r="T10" i="63"/>
  <c r="T13" i="57"/>
  <c r="O3" i="53"/>
  <c r="G14" i="41"/>
  <c r="O4" i="51"/>
  <c r="V2" i="61"/>
  <c r="I14" i="40"/>
  <c r="H36" i="39"/>
  <c r="H37" i="39" s="1"/>
  <c r="I36" i="39"/>
  <c r="I37" i="39" s="1"/>
  <c r="H36" i="45"/>
  <c r="H37" i="45" s="1"/>
  <c r="I14" i="46"/>
  <c r="I30" i="45"/>
  <c r="I31" i="45" s="1"/>
  <c r="I18" i="46"/>
  <c r="V4" i="65"/>
  <c r="I14" i="47"/>
  <c r="I30" i="46"/>
  <c r="I31" i="46" s="1"/>
  <c r="O4" i="65"/>
  <c r="R11" i="42"/>
  <c r="I26" i="38"/>
  <c r="I27" i="38" s="1"/>
  <c r="I28" i="44"/>
  <c r="I29" i="44" s="1"/>
  <c r="V3" i="65"/>
  <c r="O4" i="71"/>
  <c r="I28" i="39"/>
  <c r="I29" i="39" s="1"/>
  <c r="T13" i="61"/>
  <c r="T4" i="65"/>
  <c r="BH41" i="36"/>
  <c r="Z12" i="49"/>
  <c r="I14" i="45"/>
  <c r="I34" i="38"/>
  <c r="I35" i="38" s="1"/>
  <c r="I34" i="42"/>
  <c r="I35" i="42" s="1"/>
  <c r="R11" i="47"/>
  <c r="I34" i="36"/>
  <c r="I35" i="36" s="1"/>
  <c r="H18" i="37"/>
  <c r="H19" i="37" s="1"/>
  <c r="I18" i="37"/>
  <c r="H28" i="38"/>
  <c r="H29" i="38" s="1"/>
  <c r="I28" i="38"/>
  <c r="I29" i="38" s="1"/>
  <c r="AA17" i="42"/>
  <c r="T11" i="57"/>
  <c r="O3" i="59"/>
  <c r="O3" i="69"/>
  <c r="BK24" i="43"/>
  <c r="F2" i="71"/>
  <c r="I30" i="38"/>
  <c r="I31" i="38" s="1"/>
  <c r="O4" i="67"/>
  <c r="T2" i="49"/>
  <c r="O4" i="55"/>
  <c r="T13" i="55"/>
  <c r="I26" i="42"/>
  <c r="I27" i="42" s="1"/>
  <c r="I34" i="45"/>
  <c r="I35" i="45" s="1"/>
  <c r="G26" i="39"/>
  <c r="I18" i="38"/>
  <c r="O3" i="63"/>
  <c r="V4" i="49"/>
  <c r="G34" i="39"/>
  <c r="G35" i="39" s="1"/>
  <c r="I34" i="39"/>
  <c r="I35" i="39" s="1"/>
  <c r="I18" i="36"/>
  <c r="I28" i="40"/>
  <c r="I29" i="40" s="1"/>
  <c r="T4" i="71"/>
  <c r="T9" i="65"/>
  <c r="U2" i="69"/>
  <c r="F4" i="67"/>
  <c r="I30" i="41"/>
  <c r="I31" i="41" s="1"/>
  <c r="V2" i="65"/>
  <c r="V2" i="69"/>
  <c r="O3" i="71"/>
  <c r="I36" i="47"/>
  <c r="I37" i="47" s="1"/>
  <c r="R11" i="39"/>
  <c r="I26" i="36"/>
  <c r="I27" i="36" s="1"/>
  <c r="I26" i="39"/>
  <c r="I27" i="39" s="1"/>
  <c r="I30" i="47"/>
  <c r="I31" i="47" s="1"/>
  <c r="U3" i="71"/>
  <c r="O4" i="49"/>
  <c r="T7" i="57"/>
  <c r="T12" i="53"/>
  <c r="V4" i="55"/>
  <c r="O2" i="55"/>
  <c r="O4" i="59"/>
  <c r="O2" i="59"/>
  <c r="T6" i="61"/>
  <c r="T13" i="49"/>
  <c r="O3" i="49"/>
  <c r="T3" i="57"/>
  <c r="BG17" i="42"/>
  <c r="AC2" i="61"/>
  <c r="BS41" i="43"/>
  <c r="T6" i="53"/>
  <c r="I14" i="37"/>
  <c r="O2" i="53"/>
  <c r="V2" i="67"/>
  <c r="T11" i="59"/>
  <c r="T6" i="57"/>
  <c r="T11" i="53"/>
  <c r="U3" i="53"/>
  <c r="U3" i="63"/>
  <c r="F4" i="59"/>
  <c r="T10" i="69"/>
  <c r="T2" i="71"/>
  <c r="V4" i="71"/>
  <c r="T12" i="71"/>
  <c r="U2" i="59"/>
  <c r="T10" i="57"/>
  <c r="T6" i="55"/>
  <c r="U2" i="65"/>
  <c r="BK16" i="45"/>
  <c r="BK24" i="45"/>
  <c r="T8" i="49"/>
  <c r="U2" i="55"/>
  <c r="V3" i="53"/>
  <c r="T8" i="67"/>
  <c r="I28" i="37"/>
  <c r="I29" i="37" s="1"/>
  <c r="I14" i="42"/>
  <c r="I28" i="42"/>
  <c r="I29" i="42" s="1"/>
  <c r="G14" i="37"/>
  <c r="T11" i="49"/>
  <c r="T3" i="69"/>
  <c r="T6" i="71"/>
  <c r="T11" i="65"/>
  <c r="T13" i="51"/>
  <c r="V2" i="53"/>
  <c r="F2" i="69"/>
  <c r="F5" i="59"/>
  <c r="I30" i="40"/>
  <c r="I31" i="40" s="1"/>
  <c r="I36" i="38"/>
  <c r="I37" i="38" s="1"/>
  <c r="I18" i="42"/>
  <c r="T3" i="67"/>
  <c r="T9" i="69"/>
  <c r="V2" i="71"/>
  <c r="U4" i="65"/>
  <c r="O3" i="51"/>
  <c r="V4" i="51"/>
  <c r="T7" i="53"/>
  <c r="O3" i="65"/>
  <c r="T6" i="69"/>
  <c r="I28" i="46"/>
  <c r="I29" i="46" s="1"/>
  <c r="U4" i="67"/>
  <c r="T13" i="67"/>
  <c r="T5" i="65"/>
  <c r="T2" i="59"/>
  <c r="T2" i="51"/>
  <c r="T5" i="67"/>
  <c r="T5" i="53"/>
  <c r="T8" i="69"/>
  <c r="T4" i="57"/>
  <c r="U3" i="61"/>
  <c r="O4" i="53"/>
  <c r="U3" i="51"/>
  <c r="U4" i="53"/>
  <c r="F2" i="59"/>
  <c r="U3" i="57"/>
  <c r="T4" i="67"/>
  <c r="T4" i="49"/>
  <c r="T9" i="57"/>
  <c r="T7" i="61"/>
  <c r="F3" i="51"/>
  <c r="T2" i="69"/>
  <c r="T11" i="51"/>
  <c r="T10" i="59"/>
  <c r="F2" i="49"/>
  <c r="O2" i="51"/>
  <c r="O2" i="61"/>
  <c r="U2" i="57"/>
  <c r="F3" i="59"/>
  <c r="I26" i="45"/>
  <c r="I27" i="45" s="1"/>
  <c r="I36" i="41"/>
  <c r="I37" i="41" s="1"/>
  <c r="F5" i="71"/>
  <c r="U3" i="67"/>
  <c r="O2" i="49"/>
  <c r="O4" i="57"/>
  <c r="T5" i="69"/>
  <c r="T7" i="65"/>
  <c r="T2" i="67"/>
  <c r="O3" i="55"/>
  <c r="F5" i="55"/>
  <c r="V4" i="59"/>
  <c r="T3" i="61"/>
  <c r="F3" i="53"/>
  <c r="U2" i="49"/>
  <c r="O2" i="69"/>
  <c r="U3" i="65"/>
  <c r="BS25" i="36"/>
  <c r="T9" i="51"/>
  <c r="V4" i="57"/>
  <c r="V4" i="53"/>
  <c r="T12" i="51"/>
  <c r="T13" i="53"/>
  <c r="T7" i="67"/>
  <c r="T10" i="61"/>
  <c r="V3" i="57"/>
  <c r="O2" i="63"/>
  <c r="T12" i="57"/>
  <c r="T7" i="59"/>
  <c r="U4" i="57"/>
  <c r="O2" i="65"/>
  <c r="F3" i="63"/>
  <c r="U4" i="59"/>
  <c r="T8" i="63"/>
  <c r="T4" i="59"/>
  <c r="T7" i="51"/>
  <c r="F3" i="49"/>
  <c r="V4" i="67"/>
  <c r="T12" i="65"/>
  <c r="F5" i="53"/>
  <c r="O3" i="61"/>
  <c r="V3" i="61"/>
  <c r="V4" i="61"/>
  <c r="BR17" i="41"/>
  <c r="I34" i="41"/>
  <c r="I35" i="41" s="1"/>
  <c r="I14" i="39"/>
  <c r="I22" i="44"/>
  <c r="I23" i="44" s="1"/>
  <c r="I22" i="39"/>
  <c r="I23" i="39" s="1"/>
  <c r="I22" i="38"/>
  <c r="I23" i="38" s="1"/>
  <c r="R23" i="43"/>
  <c r="I22" i="43"/>
  <c r="I23" i="43" s="1"/>
  <c r="I22" i="45"/>
  <c r="I23" i="45" s="1"/>
  <c r="I22" i="47"/>
  <c r="I23" i="47" s="1"/>
  <c r="H22" i="41"/>
  <c r="H23" i="41" s="1"/>
  <c r="G22" i="36"/>
  <c r="I22" i="41"/>
  <c r="I23" i="41" s="1"/>
  <c r="I20" i="43"/>
  <c r="I20" i="36"/>
  <c r="I20" i="45"/>
  <c r="I20" i="42"/>
  <c r="I20" i="44"/>
  <c r="I20" i="40"/>
  <c r="I20" i="46"/>
  <c r="I12" i="47"/>
  <c r="R13" i="39"/>
  <c r="I12" i="39"/>
  <c r="I12" i="43"/>
  <c r="I12" i="38"/>
  <c r="I12" i="37"/>
  <c r="I12" i="46"/>
  <c r="G12" i="41"/>
  <c r="G13" i="41" s="1"/>
  <c r="I12" i="41"/>
  <c r="I12" i="36"/>
  <c r="I12" i="42"/>
  <c r="H12" i="44"/>
  <c r="H13" i="44" s="1"/>
  <c r="I12" i="44"/>
  <c r="I12" i="40"/>
  <c r="H20" i="45"/>
  <c r="H21" i="45" s="1"/>
  <c r="R21" i="45"/>
  <c r="R21" i="38"/>
  <c r="G20" i="45"/>
  <c r="G21" i="45" s="1"/>
  <c r="G20" i="38"/>
  <c r="X33" i="46"/>
  <c r="BB17" i="45"/>
  <c r="R37" i="40"/>
  <c r="R37" i="45"/>
  <c r="H20" i="40"/>
  <c r="H21" i="40" s="1"/>
  <c r="G36" i="45"/>
  <c r="R21" i="44"/>
  <c r="BG15" i="2"/>
  <c r="G34" i="40"/>
  <c r="BG13" i="2"/>
  <c r="H20" i="44"/>
  <c r="H21" i="44" s="1"/>
  <c r="BG11" i="2"/>
  <c r="G20" i="44"/>
  <c r="G20" i="40"/>
  <c r="BQ41" i="41"/>
  <c r="AR17" i="36"/>
  <c r="Y41" i="42"/>
  <c r="AR17" i="44"/>
  <c r="H36" i="42"/>
  <c r="H37" i="42" s="1"/>
  <c r="AJ17" i="46"/>
  <c r="AR17" i="38"/>
  <c r="AR17" i="41"/>
  <c r="AR17" i="39"/>
  <c r="AR17" i="45"/>
  <c r="AR17" i="47"/>
  <c r="AR17" i="43"/>
  <c r="BS25" i="37"/>
  <c r="AR17" i="40"/>
  <c r="H10" i="40"/>
  <c r="H11" i="40" s="1"/>
  <c r="AR17" i="37"/>
  <c r="AR17" i="46"/>
  <c r="BS25" i="46"/>
  <c r="AR17" i="42"/>
  <c r="G12" i="36"/>
  <c r="G13" i="36" s="1"/>
  <c r="BT25" i="41"/>
  <c r="BK32" i="41"/>
  <c r="BQ25" i="45"/>
  <c r="H10" i="39"/>
  <c r="H11" i="39" s="1"/>
  <c r="R37" i="47"/>
  <c r="BH41" i="42"/>
  <c r="BK24" i="42"/>
  <c r="G36" i="47"/>
  <c r="BW41" i="41"/>
  <c r="Z17" i="38"/>
  <c r="BZ41" i="36"/>
  <c r="AU17" i="39"/>
  <c r="R37" i="39"/>
  <c r="BJ11" i="2"/>
  <c r="H26" i="45"/>
  <c r="H27" i="45" s="1"/>
  <c r="G26" i="45"/>
  <c r="R35" i="40"/>
  <c r="BK16" i="46"/>
  <c r="BK24" i="39"/>
  <c r="BB17" i="38"/>
  <c r="R35" i="37"/>
  <c r="G12" i="38"/>
  <c r="G13" i="38" s="1"/>
  <c r="BK40" i="45"/>
  <c r="CC45" i="46"/>
  <c r="H10" i="42"/>
  <c r="H11" i="42" s="1"/>
  <c r="R13" i="38"/>
  <c r="Y25" i="39"/>
  <c r="R11" i="40"/>
  <c r="BO41" i="40"/>
  <c r="G38" i="46"/>
  <c r="H12" i="38"/>
  <c r="H13" i="38" s="1"/>
  <c r="BK24" i="37"/>
  <c r="BP25" i="38"/>
  <c r="G36" i="42"/>
  <c r="H34" i="40"/>
  <c r="H35" i="40" s="1"/>
  <c r="G34" i="37"/>
  <c r="BD17" i="36"/>
  <c r="X33" i="38"/>
  <c r="BH33" i="39"/>
  <c r="BK43" i="38"/>
  <c r="BJ43" i="38" s="1"/>
  <c r="AU17" i="40"/>
  <c r="H34" i="42"/>
  <c r="H35" i="42" s="1"/>
  <c r="BP17" i="45"/>
  <c r="S44" i="2"/>
  <c r="R15" i="42"/>
  <c r="R15" i="46"/>
  <c r="BB44" i="43"/>
  <c r="BK16" i="38"/>
  <c r="H12" i="36"/>
  <c r="H13" i="36" s="1"/>
  <c r="R13" i="36"/>
  <c r="BK40" i="43"/>
  <c r="BK40" i="47"/>
  <c r="BK24" i="44"/>
  <c r="BK24" i="46"/>
  <c r="AU17" i="45"/>
  <c r="BK16" i="39"/>
  <c r="AU17" i="37"/>
  <c r="BJ15" i="2"/>
  <c r="BJ13" i="2"/>
  <c r="BK16" i="36"/>
  <c r="BH17" i="2"/>
  <c r="H14" i="40"/>
  <c r="H15" i="40" s="1"/>
  <c r="G34" i="42"/>
  <c r="BS33" i="36"/>
  <c r="BS17" i="42"/>
  <c r="BO25" i="37"/>
  <c r="BS33" i="38"/>
  <c r="AO17" i="39"/>
  <c r="R35" i="38"/>
  <c r="BW41" i="46"/>
  <c r="AF17" i="47"/>
  <c r="AJ17" i="42"/>
  <c r="BT17" i="45"/>
  <c r="AU17" i="42"/>
  <c r="AU17" i="47"/>
  <c r="H22" i="47"/>
  <c r="H23" i="47" s="1"/>
  <c r="AU17" i="46"/>
  <c r="AU17" i="44"/>
  <c r="AU17" i="41"/>
  <c r="R13" i="46"/>
  <c r="G14" i="46"/>
  <c r="BR33" i="41"/>
  <c r="AA17" i="36"/>
  <c r="AM25" i="43"/>
  <c r="BR33" i="36"/>
  <c r="R23" i="47"/>
  <c r="BY25" i="37"/>
  <c r="H14" i="46"/>
  <c r="H15" i="46" s="1"/>
  <c r="BK40" i="46"/>
  <c r="BK32" i="46"/>
  <c r="AJ17" i="45"/>
  <c r="G36" i="39"/>
  <c r="BM33" i="43"/>
  <c r="AU17" i="38"/>
  <c r="BI17" i="42"/>
  <c r="BK16" i="37"/>
  <c r="BS41" i="42"/>
  <c r="AU17" i="43"/>
  <c r="H34" i="38"/>
  <c r="G34" i="38"/>
  <c r="AU17" i="36"/>
  <c r="G14" i="39"/>
  <c r="BU41" i="44"/>
  <c r="BV41" i="47"/>
  <c r="CG21" i="39"/>
  <c r="BV17" i="43"/>
  <c r="BS17" i="36"/>
  <c r="Y33" i="42"/>
  <c r="X41" i="38"/>
  <c r="BC17" i="45"/>
  <c r="Z17" i="42"/>
  <c r="BR17" i="36"/>
  <c r="BS41" i="37"/>
  <c r="BD17" i="46"/>
  <c r="BZ36" i="2"/>
  <c r="BY36" i="2" s="1"/>
  <c r="BO17" i="43"/>
  <c r="BW17" i="37"/>
  <c r="BR25" i="36"/>
  <c r="BF17" i="43"/>
  <c r="BN41" i="39"/>
  <c r="R31" i="39"/>
  <c r="CL44" i="2"/>
  <c r="BS25" i="41"/>
  <c r="T44" i="2"/>
  <c r="BQ33" i="37"/>
  <c r="X25" i="46"/>
  <c r="BM25" i="43"/>
  <c r="BQ33" i="42"/>
  <c r="G14" i="40"/>
  <c r="BN17" i="41"/>
  <c r="BS41" i="36"/>
  <c r="AP17" i="36"/>
  <c r="Y33" i="40"/>
  <c r="BN17" i="39"/>
  <c r="AE17" i="37"/>
  <c r="AJ17" i="47"/>
  <c r="R31" i="45"/>
  <c r="H36" i="47"/>
  <c r="H37" i="47" s="1"/>
  <c r="BB17" i="41"/>
  <c r="BW17" i="42"/>
  <c r="AD17" i="36"/>
  <c r="R13" i="37"/>
  <c r="AO17" i="38"/>
  <c r="BP41" i="40"/>
  <c r="X41" i="46"/>
  <c r="R15" i="36"/>
  <c r="Y25" i="41"/>
  <c r="H14" i="36"/>
  <c r="BB33" i="38"/>
  <c r="D16" i="36"/>
  <c r="G30" i="45"/>
  <c r="BM33" i="37"/>
  <c r="BN17" i="43"/>
  <c r="G14" i="44"/>
  <c r="BZ33" i="44"/>
  <c r="BO25" i="43"/>
  <c r="R35" i="42"/>
  <c r="AC17" i="47"/>
  <c r="R15" i="44"/>
  <c r="H14" i="37"/>
  <c r="H15" i="37" s="1"/>
  <c r="R15" i="40"/>
  <c r="BZ17" i="39"/>
  <c r="BQ41" i="37"/>
  <c r="AQ17" i="39"/>
  <c r="BM33" i="36"/>
  <c r="AJ17" i="37"/>
  <c r="BT25" i="45"/>
  <c r="BA25" i="38"/>
  <c r="AF17" i="40"/>
  <c r="BH41" i="45"/>
  <c r="BP41" i="47"/>
  <c r="BN17" i="36"/>
  <c r="BT41" i="36"/>
  <c r="BW25" i="41"/>
  <c r="BS17" i="37"/>
  <c r="BI17" i="38"/>
  <c r="BZ41" i="39"/>
  <c r="BP25" i="46"/>
  <c r="BR25" i="41"/>
  <c r="BP41" i="46"/>
  <c r="BM25" i="36"/>
  <c r="Y25" i="40"/>
  <c r="BZ25" i="39"/>
  <c r="BH17" i="36"/>
  <c r="BT17" i="47"/>
  <c r="G12" i="46"/>
  <c r="G13" i="46" s="1"/>
  <c r="G30" i="39"/>
  <c r="X25" i="41"/>
  <c r="BN33" i="37"/>
  <c r="AD17" i="41"/>
  <c r="AM41" i="43"/>
  <c r="BO41" i="47"/>
  <c r="BB41" i="37"/>
  <c r="BW41" i="42"/>
  <c r="BM17" i="43"/>
  <c r="R23" i="41"/>
  <c r="AP17" i="37"/>
  <c r="BB33" i="37"/>
  <c r="BY17" i="38"/>
  <c r="AF17" i="38"/>
  <c r="BQ41" i="42"/>
  <c r="BG17" i="36"/>
  <c r="Y41" i="40"/>
  <c r="AG17" i="44"/>
  <c r="BW41" i="45"/>
  <c r="AM17" i="43"/>
  <c r="BE17" i="46"/>
  <c r="AK17" i="46"/>
  <c r="Y17" i="43"/>
  <c r="BZ25" i="45"/>
  <c r="Y41" i="41"/>
  <c r="BP25" i="45"/>
  <c r="CG29" i="38"/>
  <c r="Y17" i="40"/>
  <c r="AQ17" i="44"/>
  <c r="CR44" i="2"/>
  <c r="BT33" i="40"/>
  <c r="CG37" i="39"/>
  <c r="BP33" i="38"/>
  <c r="BZ17" i="38"/>
  <c r="AL17" i="46"/>
  <c r="BO25" i="45"/>
  <c r="BU17" i="46"/>
  <c r="BS17" i="44"/>
  <c r="AM25" i="37"/>
  <c r="G22" i="41"/>
  <c r="G22" i="43"/>
  <c r="G38" i="37"/>
  <c r="H36" i="46"/>
  <c r="H37" i="46" s="1"/>
  <c r="BZ14" i="2"/>
  <c r="BY14" i="2" s="1"/>
  <c r="BT33" i="45"/>
  <c r="C44" i="43"/>
  <c r="BP17" i="38"/>
  <c r="BT17" i="41"/>
  <c r="BU17" i="43"/>
  <c r="AP17" i="46"/>
  <c r="BY41" i="38"/>
  <c r="BM25" i="47"/>
  <c r="BU25" i="39"/>
  <c r="AQ17" i="40"/>
  <c r="Y25" i="43"/>
  <c r="BS33" i="37"/>
  <c r="BV17" i="47"/>
  <c r="BM17" i="38"/>
  <c r="Z17" i="37"/>
  <c r="AB17" i="36"/>
  <c r="Y41" i="43"/>
  <c r="G36" i="46"/>
  <c r="H12" i="46"/>
  <c r="H13" i="46" s="1"/>
  <c r="Y17" i="42"/>
  <c r="H22" i="43"/>
  <c r="H23" i="43" s="1"/>
  <c r="H22" i="36"/>
  <c r="H23" i="36" s="1"/>
  <c r="R31" i="42"/>
  <c r="BU25" i="47"/>
  <c r="BA44" i="2"/>
  <c r="BP41" i="38"/>
  <c r="BZ17" i="45"/>
  <c r="BV25" i="45"/>
  <c r="D40" i="42"/>
  <c r="X25" i="38"/>
  <c r="BZ25" i="44"/>
  <c r="AQ17" i="43"/>
  <c r="H14" i="39"/>
  <c r="H15" i="39" s="1"/>
  <c r="BV25" i="47"/>
  <c r="AU44" i="2"/>
  <c r="BV33" i="47"/>
  <c r="Y17" i="39"/>
  <c r="AM41" i="47"/>
  <c r="CG15" i="45"/>
  <c r="BP17" i="46"/>
  <c r="H10" i="43"/>
  <c r="H11" i="43" s="1"/>
  <c r="BN17" i="45"/>
  <c r="BZ25" i="36"/>
  <c r="AM41" i="46"/>
  <c r="BW41" i="43"/>
  <c r="AQ17" i="47"/>
  <c r="H12" i="37"/>
  <c r="H13" i="37" s="1"/>
  <c r="R37" i="46"/>
  <c r="AD17" i="47"/>
  <c r="G22" i="47"/>
  <c r="Y33" i="43"/>
  <c r="BE17" i="42"/>
  <c r="BZ17" i="43"/>
  <c r="AZ44" i="2"/>
  <c r="BP41" i="45"/>
  <c r="G26" i="41"/>
  <c r="G12" i="37"/>
  <c r="G13" i="37" s="1"/>
  <c r="R23" i="36"/>
  <c r="BM17" i="37"/>
  <c r="AP17" i="45"/>
  <c r="CG11" i="36"/>
  <c r="BN17" i="40"/>
  <c r="BO33" i="42"/>
  <c r="H14" i="42"/>
  <c r="H15" i="42" s="1"/>
  <c r="BB44" i="2"/>
  <c r="BI17" i="47"/>
  <c r="BV41" i="39"/>
  <c r="AM41" i="36"/>
  <c r="X17" i="46"/>
  <c r="BH25" i="38"/>
  <c r="AM33" i="36"/>
  <c r="Y33" i="47"/>
  <c r="H22" i="46"/>
  <c r="H23" i="46" s="1"/>
  <c r="BC17" i="42"/>
  <c r="BF17" i="47"/>
  <c r="BW25" i="42"/>
  <c r="G30" i="38"/>
  <c r="AD17" i="46"/>
  <c r="BY33" i="46"/>
  <c r="R31" i="47"/>
  <c r="BP17" i="40"/>
  <c r="Y33" i="37"/>
  <c r="BO41" i="43"/>
  <c r="BA25" i="47"/>
  <c r="AA17" i="45"/>
  <c r="BB41" i="41"/>
  <c r="H38" i="40"/>
  <c r="BV41" i="41"/>
  <c r="BB33" i="40"/>
  <c r="Y25" i="47"/>
  <c r="CA33" i="36"/>
  <c r="CA17" i="40"/>
  <c r="BY25" i="46"/>
  <c r="G30" i="47"/>
  <c r="BT41" i="47"/>
  <c r="AL17" i="39"/>
  <c r="R39" i="40"/>
  <c r="R29" i="45"/>
  <c r="R39" i="42"/>
  <c r="BB25" i="44"/>
  <c r="BO25" i="44"/>
  <c r="R23" i="46"/>
  <c r="BA41" i="47"/>
  <c r="BN17" i="44"/>
  <c r="BY33" i="36"/>
  <c r="G22" i="46"/>
  <c r="BH33" i="47"/>
  <c r="R31" i="38"/>
  <c r="BS33" i="39"/>
  <c r="R11" i="43"/>
  <c r="BB33" i="45"/>
  <c r="H30" i="47"/>
  <c r="H31" i="47" s="1"/>
  <c r="BS25" i="42"/>
  <c r="BU25" i="46"/>
  <c r="G38" i="40"/>
  <c r="Z17" i="40"/>
  <c r="BY25" i="41"/>
  <c r="AE17" i="44"/>
  <c r="BR17" i="40"/>
  <c r="BT33" i="46"/>
  <c r="AD17" i="39"/>
  <c r="AC17" i="36"/>
  <c r="BZ33" i="45"/>
  <c r="X17" i="38"/>
  <c r="BH25" i="36"/>
  <c r="H28" i="36"/>
  <c r="H29" i="36" s="1"/>
  <c r="CG21" i="37"/>
  <c r="Y25" i="42"/>
  <c r="CG23" i="46"/>
  <c r="BZ33" i="39"/>
  <c r="BB41" i="47"/>
  <c r="BQ25" i="42"/>
  <c r="BU33" i="46"/>
  <c r="BO33" i="43"/>
  <c r="BV41" i="44"/>
  <c r="AC17" i="42"/>
  <c r="H30" i="38"/>
  <c r="H31" i="38" s="1"/>
  <c r="H28" i="45"/>
  <c r="H29" i="45" s="1"/>
  <c r="AL17" i="41"/>
  <c r="BW25" i="38"/>
  <c r="BP25" i="47"/>
  <c r="AD17" i="44"/>
  <c r="CB19" i="2"/>
  <c r="CG29" i="41"/>
  <c r="BA41" i="41"/>
  <c r="BA33" i="45"/>
  <c r="BR41" i="46"/>
  <c r="BN41" i="42"/>
  <c r="AB17" i="39"/>
  <c r="BA33" i="41"/>
  <c r="AM25" i="46"/>
  <c r="CG21" i="38"/>
  <c r="BN25" i="43"/>
  <c r="BM33" i="38"/>
  <c r="BN33" i="39"/>
  <c r="BY33" i="38"/>
  <c r="H26" i="47"/>
  <c r="H27" i="47" s="1"/>
  <c r="H14" i="41"/>
  <c r="H15" i="41" s="1"/>
  <c r="G14" i="47"/>
  <c r="H14" i="47"/>
  <c r="H15" i="47" s="1"/>
  <c r="H30" i="46"/>
  <c r="H31" i="46" s="1"/>
  <c r="R31" i="46"/>
  <c r="G30" i="46"/>
  <c r="AG17" i="38"/>
  <c r="G26" i="47"/>
  <c r="B44" i="45"/>
  <c r="R31" i="41"/>
  <c r="G30" i="41"/>
  <c r="H30" i="41"/>
  <c r="H31" i="41" s="1"/>
  <c r="BO17" i="42"/>
  <c r="BO41" i="37"/>
  <c r="BH33" i="45"/>
  <c r="BU41" i="41"/>
  <c r="BV27" i="36"/>
  <c r="BV33" i="36" s="1"/>
  <c r="BV17" i="36"/>
  <c r="H30" i="37"/>
  <c r="H31" i="37" s="1"/>
  <c r="G30" i="37"/>
  <c r="AM41" i="38"/>
  <c r="BW41" i="40"/>
  <c r="G26" i="40"/>
  <c r="BO25" i="42"/>
  <c r="BD17" i="38"/>
  <c r="BP25" i="42"/>
  <c r="BU33" i="41"/>
  <c r="D40" i="40"/>
  <c r="BN33" i="45"/>
  <c r="BY41" i="42"/>
  <c r="BB25" i="42"/>
  <c r="BD17" i="40"/>
  <c r="CG31" i="44"/>
  <c r="CG23" i="39"/>
  <c r="BP33" i="44"/>
  <c r="BN25" i="39"/>
  <c r="BM33" i="41"/>
  <c r="BI17" i="45"/>
  <c r="BE17" i="38"/>
  <c r="BO25" i="46"/>
  <c r="BH25" i="45"/>
  <c r="BH33" i="36"/>
  <c r="CG13" i="45"/>
  <c r="BH25" i="39"/>
  <c r="BM25" i="39"/>
  <c r="AE17" i="46"/>
  <c r="H38" i="42"/>
  <c r="G38" i="42"/>
  <c r="BM25" i="38"/>
  <c r="BA33" i="37"/>
  <c r="BC17" i="47"/>
  <c r="R31" i="37"/>
  <c r="R29" i="37"/>
  <c r="G28" i="37"/>
  <c r="BB17" i="47"/>
  <c r="BP17" i="42"/>
  <c r="BO41" i="42"/>
  <c r="AL17" i="38"/>
  <c r="H30" i="45"/>
  <c r="H31" i="45" s="1"/>
  <c r="BA33" i="47"/>
  <c r="BB25" i="47"/>
  <c r="BQ17" i="39"/>
  <c r="R15" i="45"/>
  <c r="G36" i="41"/>
  <c r="BT33" i="41"/>
  <c r="AQ17" i="36"/>
  <c r="BP33" i="46"/>
  <c r="CG11" i="38"/>
  <c r="BI17" i="46"/>
  <c r="R15" i="41"/>
  <c r="R15" i="47"/>
  <c r="AC17" i="45"/>
  <c r="H30" i="36"/>
  <c r="H31" i="36" s="1"/>
  <c r="G30" i="36"/>
  <c r="CA25" i="40"/>
  <c r="CG39" i="36"/>
  <c r="BZ33" i="36"/>
  <c r="BH41" i="46"/>
  <c r="BN33" i="43"/>
  <c r="G38" i="36"/>
  <c r="R39" i="36"/>
  <c r="BU33" i="43"/>
  <c r="Y33" i="41"/>
  <c r="H20" i="39"/>
  <c r="H21" i="39" s="1"/>
  <c r="R21" i="39"/>
  <c r="G20" i="39"/>
  <c r="H26" i="42"/>
  <c r="H27" i="42" s="1"/>
  <c r="G26" i="42"/>
  <c r="R31" i="43"/>
  <c r="G30" i="43"/>
  <c r="BW25" i="40"/>
  <c r="BR17" i="46"/>
  <c r="CG21" i="40"/>
  <c r="AQ17" i="37"/>
  <c r="BR41" i="40"/>
  <c r="R19" i="37"/>
  <c r="G20" i="46"/>
  <c r="BU17" i="47"/>
  <c r="BM17" i="40"/>
  <c r="H30" i="43"/>
  <c r="H31" i="43" s="1"/>
  <c r="AG17" i="47"/>
  <c r="Y41" i="45"/>
  <c r="BO25" i="40"/>
  <c r="AM17" i="36"/>
  <c r="CA25" i="46"/>
  <c r="BQ33" i="39"/>
  <c r="Y17" i="38"/>
  <c r="BD17" i="47"/>
  <c r="BD17" i="43"/>
  <c r="B44" i="46"/>
  <c r="X17" i="45"/>
  <c r="BH33" i="37"/>
  <c r="BG17" i="41"/>
  <c r="CG29" i="39"/>
  <c r="BP33" i="40"/>
  <c r="Y17" i="37"/>
  <c r="BC17" i="46"/>
  <c r="H38" i="37"/>
  <c r="BA25" i="42"/>
  <c r="B44" i="41"/>
  <c r="BG17" i="39"/>
  <c r="BE17" i="37"/>
  <c r="BW41" i="44"/>
  <c r="BY17" i="46"/>
  <c r="AK17" i="36"/>
  <c r="BV33" i="44"/>
  <c r="AP17" i="40"/>
  <c r="BV41" i="43"/>
  <c r="BZ17" i="44"/>
  <c r="BO17" i="46"/>
  <c r="BW33" i="42"/>
  <c r="CG23" i="47"/>
  <c r="BO33" i="37"/>
  <c r="Y41" i="39"/>
  <c r="BG17" i="37"/>
  <c r="BO33" i="47"/>
  <c r="BB17" i="37"/>
  <c r="AK17" i="37"/>
  <c r="BB25" i="46"/>
  <c r="CG15" i="44"/>
  <c r="AP13" i="2"/>
  <c r="BW33" i="41"/>
  <c r="CG11" i="47"/>
  <c r="BV17" i="45"/>
  <c r="BN25" i="36"/>
  <c r="BU25" i="41"/>
  <c r="AO17" i="42"/>
  <c r="BV25" i="44"/>
  <c r="BV41" i="42"/>
  <c r="BH41" i="37"/>
  <c r="AM17" i="39"/>
  <c r="CG37" i="37"/>
  <c r="BV17" i="41"/>
  <c r="BD17" i="39"/>
  <c r="BF17" i="41"/>
  <c r="BM33" i="39"/>
  <c r="AM25" i="39"/>
  <c r="BS17" i="41"/>
  <c r="BT41" i="38"/>
  <c r="AJ17" i="41"/>
  <c r="BS25" i="38"/>
  <c r="CG21" i="46"/>
  <c r="BW33" i="45"/>
  <c r="BB17" i="44"/>
  <c r="BP41" i="44"/>
  <c r="Y25" i="38"/>
  <c r="AQ17" i="45"/>
  <c r="X17" i="47"/>
  <c r="BO17" i="36"/>
  <c r="BF17" i="44"/>
  <c r="BV25" i="37"/>
  <c r="BU25" i="45"/>
  <c r="BN25" i="40"/>
  <c r="BT17" i="36"/>
  <c r="BV17" i="44"/>
  <c r="BG17" i="43"/>
  <c r="H38" i="46"/>
  <c r="BS41" i="45"/>
  <c r="BB25" i="45"/>
  <c r="AG17" i="37"/>
  <c r="BF17" i="46"/>
  <c r="BV33" i="41"/>
  <c r="AD17" i="43"/>
  <c r="Y33" i="45"/>
  <c r="BS17" i="38"/>
  <c r="CG37" i="46"/>
  <c r="BC17" i="44"/>
  <c r="BR25" i="47"/>
  <c r="AP17" i="42"/>
  <c r="BZ25" i="38"/>
  <c r="BY25" i="38"/>
  <c r="BQ17" i="42"/>
  <c r="BM17" i="39"/>
  <c r="BM41" i="36"/>
  <c r="BW17" i="46"/>
  <c r="Z17" i="36"/>
  <c r="BS41" i="39"/>
  <c r="BP17" i="43"/>
  <c r="H10" i="37"/>
  <c r="H11" i="37" s="1"/>
  <c r="AM17" i="47"/>
  <c r="BN41" i="41"/>
  <c r="CG15" i="43"/>
  <c r="BW25" i="43"/>
  <c r="BH17" i="41"/>
  <c r="BH41" i="47"/>
  <c r="BD17" i="45"/>
  <c r="BT41" i="40"/>
  <c r="BN41" i="37"/>
  <c r="BS33" i="42"/>
  <c r="BU25" i="37"/>
  <c r="BN41" i="40"/>
  <c r="AD17" i="38"/>
  <c r="BR41" i="47"/>
  <c r="BZ33" i="38"/>
  <c r="BU41" i="43"/>
  <c r="G38" i="38"/>
  <c r="G30" i="40"/>
  <c r="H30" i="40"/>
  <c r="H31" i="40" s="1"/>
  <c r="H18" i="46"/>
  <c r="H22" i="39"/>
  <c r="H23" i="39" s="1"/>
  <c r="X17" i="39"/>
  <c r="BA25" i="45"/>
  <c r="AN11" i="2"/>
  <c r="G22" i="39"/>
  <c r="CG37" i="44"/>
  <c r="BB17" i="43"/>
  <c r="BZ22" i="2"/>
  <c r="BY22" i="2" s="1"/>
  <c r="CA33" i="46"/>
  <c r="BK32" i="43"/>
  <c r="BH17" i="45"/>
  <c r="X41" i="39"/>
  <c r="BT41" i="43"/>
  <c r="H18" i="39"/>
  <c r="H19" i="39" s="1"/>
  <c r="D24" i="39"/>
  <c r="AM33" i="38"/>
  <c r="AE17" i="45"/>
  <c r="R19" i="45"/>
  <c r="H18" i="45"/>
  <c r="H19" i="45" s="1"/>
  <c r="AM17" i="38"/>
  <c r="BR25" i="43"/>
  <c r="H22" i="44"/>
  <c r="H23" i="44" s="1"/>
  <c r="AM33" i="39"/>
  <c r="BH41" i="40"/>
  <c r="BR17" i="47"/>
  <c r="BQ25" i="38"/>
  <c r="BH25" i="40"/>
  <c r="BN33" i="47"/>
  <c r="CI13" i="2"/>
  <c r="BP33" i="43"/>
  <c r="BZ17" i="36"/>
  <c r="BU17" i="41"/>
  <c r="BN33" i="40"/>
  <c r="H28" i="42"/>
  <c r="H29" i="42" s="1"/>
  <c r="R29" i="42"/>
  <c r="BZ41" i="44"/>
  <c r="BR44" i="2"/>
  <c r="G30" i="42"/>
  <c r="BQ25" i="39"/>
  <c r="BW17" i="45"/>
  <c r="AM25" i="36"/>
  <c r="BU33" i="38"/>
  <c r="D32" i="42"/>
  <c r="H22" i="42"/>
  <c r="H23" i="42" s="1"/>
  <c r="R23" i="42"/>
  <c r="BA44" i="44"/>
  <c r="H38" i="38"/>
  <c r="BU25" i="43"/>
  <c r="B44" i="39"/>
  <c r="BU17" i="37"/>
  <c r="G18" i="39"/>
  <c r="AM25" i="47"/>
  <c r="BT25" i="47"/>
  <c r="AK17" i="40"/>
  <c r="BE17" i="40"/>
  <c r="R23" i="39"/>
  <c r="BB44" i="44"/>
  <c r="R31" i="40"/>
  <c r="BH33" i="38"/>
  <c r="X17" i="43"/>
  <c r="BK32" i="39"/>
  <c r="BY17" i="47"/>
  <c r="CK29" i="2"/>
  <c r="BU33" i="45"/>
  <c r="CA41" i="39"/>
  <c r="AM17" i="46"/>
  <c r="BR33" i="47"/>
  <c r="H14" i="45"/>
  <c r="H15" i="45" s="1"/>
  <c r="G14" i="45"/>
  <c r="H36" i="41"/>
  <c r="H37" i="41" s="1"/>
  <c r="BV41" i="36"/>
  <c r="BT17" i="38"/>
  <c r="D32" i="40"/>
  <c r="AJ17" i="44"/>
  <c r="CG37" i="41"/>
  <c r="H30" i="42"/>
  <c r="H31" i="42" s="1"/>
  <c r="BS25" i="40"/>
  <c r="D16" i="37"/>
  <c r="CB45" i="44"/>
  <c r="CB45" i="45"/>
  <c r="AM41" i="39"/>
  <c r="BE17" i="43"/>
  <c r="BS17" i="40"/>
  <c r="CG44" i="40"/>
  <c r="AL17" i="43"/>
  <c r="BA44" i="43"/>
  <c r="BH41" i="38"/>
  <c r="BV33" i="45"/>
  <c r="Y41" i="38"/>
  <c r="BP25" i="44"/>
  <c r="BV41" i="45"/>
  <c r="G18" i="45"/>
  <c r="BO17" i="40"/>
  <c r="BT25" i="44"/>
  <c r="AM33" i="47"/>
  <c r="BB44" i="37"/>
  <c r="BN25" i="37"/>
  <c r="BY17" i="41"/>
  <c r="G22" i="42"/>
  <c r="G18" i="37"/>
  <c r="BT25" i="46"/>
  <c r="BV33" i="39"/>
  <c r="BV25" i="36"/>
  <c r="BK16" i="42"/>
  <c r="BK16" i="40"/>
  <c r="BQ25" i="46"/>
  <c r="CG31" i="38"/>
  <c r="BO33" i="44"/>
  <c r="BV25" i="42"/>
  <c r="CG31" i="46"/>
  <c r="BS33" i="47"/>
  <c r="BU17" i="39"/>
  <c r="BN17" i="37"/>
  <c r="BO41" i="44"/>
  <c r="BP25" i="43"/>
  <c r="AM17" i="37"/>
  <c r="BD17" i="42"/>
  <c r="AB17" i="38"/>
  <c r="BV13" i="2"/>
  <c r="AL17" i="42"/>
  <c r="BS25" i="45"/>
  <c r="BB17" i="46"/>
  <c r="AC17" i="46"/>
  <c r="BV25" i="40"/>
  <c r="BH17" i="43"/>
  <c r="BA33" i="40"/>
  <c r="H26" i="41"/>
  <c r="H27" i="41" s="1"/>
  <c r="BR33" i="46"/>
  <c r="BS44" i="2"/>
  <c r="CG23" i="38"/>
  <c r="BN41" i="45"/>
  <c r="AO17" i="43"/>
  <c r="BU41" i="42"/>
  <c r="CO44" i="2"/>
  <c r="BB33" i="41"/>
  <c r="BB25" i="38"/>
  <c r="BX13" i="37"/>
  <c r="CK35" i="2"/>
  <c r="BO45" i="2"/>
  <c r="CG19" i="44"/>
  <c r="BY33" i="47"/>
  <c r="BQ25" i="37"/>
  <c r="BK32" i="40"/>
  <c r="BV33" i="42"/>
  <c r="BQ41" i="39"/>
  <c r="CG37" i="43"/>
  <c r="CC21" i="2"/>
  <c r="CG39" i="46"/>
  <c r="BQ33" i="44"/>
  <c r="CA33" i="40"/>
  <c r="Z17" i="39"/>
  <c r="BH25" i="41"/>
  <c r="CG44" i="41"/>
  <c r="BU33" i="47"/>
  <c r="BT33" i="43"/>
  <c r="CB23" i="2"/>
  <c r="BH25" i="44"/>
  <c r="CG35" i="42"/>
  <c r="BQ24" i="2"/>
  <c r="B44" i="44"/>
  <c r="BM41" i="38"/>
  <c r="BT25" i="40"/>
  <c r="Y33" i="46"/>
  <c r="AM33" i="37"/>
  <c r="BK32" i="42"/>
  <c r="CA41" i="36"/>
  <c r="BU41" i="37"/>
  <c r="AA17" i="37"/>
  <c r="BV17" i="42"/>
  <c r="BP41" i="43"/>
  <c r="BO17" i="37"/>
  <c r="BK43" i="44"/>
  <c r="BJ43" i="44" s="1"/>
  <c r="AF17" i="37"/>
  <c r="BB44" i="41"/>
  <c r="BK32" i="38"/>
  <c r="CV16" i="2"/>
  <c r="AO44" i="2"/>
  <c r="BN41" i="44"/>
  <c r="BS41" i="46"/>
  <c r="AP17" i="38"/>
  <c r="CA25" i="36"/>
  <c r="Y33" i="39"/>
  <c r="CB45" i="38"/>
  <c r="X17" i="42"/>
  <c r="AM25" i="38"/>
  <c r="BW23" i="2"/>
  <c r="BK40" i="42"/>
  <c r="CN44" i="2"/>
  <c r="CG15" i="47"/>
  <c r="BV33" i="43"/>
  <c r="CG15" i="46"/>
  <c r="BU41" i="39"/>
  <c r="AG17" i="43"/>
  <c r="BM41" i="39"/>
  <c r="BZ41" i="38"/>
  <c r="BO17" i="44"/>
  <c r="AO17" i="36"/>
  <c r="AE17" i="40"/>
  <c r="X25" i="45"/>
  <c r="BT41" i="41"/>
  <c r="BF17" i="38"/>
  <c r="BA41" i="44"/>
  <c r="R37" i="38"/>
  <c r="Y17" i="47"/>
  <c r="BA33" i="38"/>
  <c r="BE17" i="47"/>
  <c r="CG31" i="39"/>
  <c r="AB17" i="37"/>
  <c r="CA33" i="41"/>
  <c r="CG19" i="38"/>
  <c r="BS41" i="38"/>
  <c r="AL17" i="44"/>
  <c r="BP41" i="42"/>
  <c r="BP33" i="39"/>
  <c r="BX13" i="44"/>
  <c r="H38" i="36"/>
  <c r="CA25" i="47"/>
  <c r="BM25" i="44"/>
  <c r="BB25" i="37"/>
  <c r="AP17" i="43"/>
  <c r="AB17" i="40"/>
  <c r="BI17" i="39"/>
  <c r="BC17" i="40"/>
  <c r="CG44" i="36"/>
  <c r="CG21" i="44"/>
  <c r="BV25" i="46"/>
  <c r="BK24" i="41"/>
  <c r="BA44" i="42"/>
  <c r="BN33" i="44"/>
  <c r="BB41" i="38"/>
  <c r="BO33" i="36"/>
  <c r="CA17" i="41"/>
  <c r="BH17" i="47"/>
  <c r="CG35" i="38"/>
  <c r="AM33" i="43"/>
  <c r="D40" i="36"/>
  <c r="G34" i="36"/>
  <c r="R29" i="46"/>
  <c r="CP39" i="2"/>
  <c r="BQ17" i="47"/>
  <c r="BB31" i="2"/>
  <c r="BN17" i="47"/>
  <c r="BO41" i="36"/>
  <c r="CO15" i="2"/>
  <c r="BA44" i="46"/>
  <c r="R29" i="39"/>
  <c r="BV17" i="37"/>
  <c r="CG19" i="46"/>
  <c r="CP27" i="2"/>
  <c r="CA33" i="38"/>
  <c r="BP33" i="47"/>
  <c r="CA41" i="40"/>
  <c r="BX23" i="40"/>
  <c r="BB41" i="43"/>
  <c r="BC44" i="2"/>
  <c r="BS41" i="44"/>
  <c r="AM25" i="42"/>
  <c r="BX35" i="43"/>
  <c r="BX39" i="39"/>
  <c r="AK17" i="41"/>
  <c r="CG15" i="38"/>
  <c r="CI29" i="2"/>
  <c r="AM41" i="37"/>
  <c r="BB39" i="2"/>
  <c r="BQ11" i="2"/>
  <c r="CG37" i="36"/>
  <c r="BA33" i="44"/>
  <c r="H20" i="42"/>
  <c r="H21" i="42" s="1"/>
  <c r="BO33" i="41"/>
  <c r="BH33" i="42"/>
  <c r="C44" i="41"/>
  <c r="AM17" i="45"/>
  <c r="C44" i="40"/>
  <c r="CG39" i="2"/>
  <c r="CG13" i="46"/>
  <c r="G38" i="39"/>
  <c r="R39" i="39"/>
  <c r="BT25" i="37"/>
  <c r="CG27" i="47"/>
  <c r="CP37" i="2"/>
  <c r="CN37" i="2"/>
  <c r="BY41" i="36"/>
  <c r="BT33" i="38"/>
  <c r="BZ17" i="46"/>
  <c r="BY41" i="46"/>
  <c r="BH33" i="43"/>
  <c r="D32" i="47"/>
  <c r="BZ33" i="40"/>
  <c r="C44" i="44"/>
  <c r="CG13" i="43"/>
  <c r="CG27" i="2"/>
  <c r="AD17" i="40"/>
  <c r="BW33" i="40"/>
  <c r="AE17" i="41"/>
  <c r="AC17" i="39"/>
  <c r="BS41" i="41"/>
  <c r="BX35" i="46"/>
  <c r="BK16" i="43"/>
  <c r="C44" i="38"/>
  <c r="CA17" i="38"/>
  <c r="CG13" i="38"/>
  <c r="CC45" i="37"/>
  <c r="CP31" i="2"/>
  <c r="R29" i="47"/>
  <c r="BX23" i="39"/>
  <c r="BX29" i="47"/>
  <c r="BR25" i="45"/>
  <c r="AB17" i="42"/>
  <c r="BP25" i="39"/>
  <c r="BI17" i="43"/>
  <c r="CG37" i="38"/>
  <c r="BO25" i="36"/>
  <c r="G26" i="37"/>
  <c r="CG31" i="47"/>
  <c r="BX15" i="36"/>
  <c r="BM17" i="36"/>
  <c r="B44" i="43"/>
  <c r="BX44" i="38"/>
  <c r="BK40" i="36"/>
  <c r="CG15" i="39"/>
  <c r="C44" i="39"/>
  <c r="R23" i="38"/>
  <c r="H22" i="38"/>
  <c r="H23" i="38" s="1"/>
  <c r="CG23" i="44"/>
  <c r="CA25" i="41"/>
  <c r="BX23" i="45"/>
  <c r="AM17" i="42"/>
  <c r="BP25" i="40"/>
  <c r="BQ25" i="47"/>
  <c r="BN41" i="46"/>
  <c r="CG21" i="45"/>
  <c r="BA44" i="38"/>
  <c r="Y41" i="47"/>
  <c r="BZ41" i="46"/>
  <c r="BE17" i="39"/>
  <c r="BC17" i="41"/>
  <c r="BB33" i="47"/>
  <c r="AJ17" i="43"/>
  <c r="BK40" i="40"/>
  <c r="CC45" i="45"/>
  <c r="BK13" i="47"/>
  <c r="BJ13" i="47" s="1"/>
  <c r="BR41" i="41"/>
  <c r="AE17" i="43"/>
  <c r="AO17" i="45"/>
  <c r="X25" i="39"/>
  <c r="BQ17" i="37"/>
  <c r="BW33" i="44"/>
  <c r="AC17" i="41"/>
  <c r="BW17" i="40"/>
  <c r="BB33" i="44"/>
  <c r="CH21" i="2"/>
  <c r="CG31" i="41"/>
  <c r="CA33" i="43"/>
  <c r="C44" i="46"/>
  <c r="CA17" i="47"/>
  <c r="CG44" i="38"/>
  <c r="AS44" i="2"/>
  <c r="BA25" i="39"/>
  <c r="BA33" i="43"/>
  <c r="BC45" i="2"/>
  <c r="AD17" i="45"/>
  <c r="BW25" i="44"/>
  <c r="BQ17" i="46"/>
  <c r="BW17" i="41"/>
  <c r="AC17" i="40"/>
  <c r="AM33" i="46"/>
  <c r="AC17" i="44"/>
  <c r="BP23" i="2"/>
  <c r="BR17" i="44"/>
  <c r="BX44" i="39"/>
  <c r="BX39" i="42"/>
  <c r="CH44" i="2"/>
  <c r="BW25" i="47"/>
  <c r="BV44" i="2"/>
  <c r="CC31" i="2"/>
  <c r="BD11" i="2"/>
  <c r="CG29" i="36"/>
  <c r="BK32" i="36"/>
  <c r="BK24" i="36"/>
  <c r="BB23" i="2"/>
  <c r="AS15" i="2"/>
  <c r="BB33" i="46"/>
  <c r="BA44" i="39"/>
  <c r="CG11" i="46"/>
  <c r="BE44" i="2"/>
  <c r="BP33" i="42"/>
  <c r="AO17" i="40"/>
  <c r="BR41" i="42"/>
  <c r="CE29" i="2"/>
  <c r="BU44" i="2"/>
  <c r="BH33" i="46"/>
  <c r="BQ25" i="40"/>
  <c r="BQ17" i="38"/>
  <c r="BQ33" i="40"/>
  <c r="BA33" i="42"/>
  <c r="BK13" i="42"/>
  <c r="BJ13" i="42" s="1"/>
  <c r="BV25" i="41"/>
  <c r="CG29" i="40"/>
  <c r="CG39" i="44"/>
  <c r="CG44" i="46"/>
  <c r="CC45" i="41"/>
  <c r="BN25" i="42"/>
  <c r="BS33" i="44"/>
  <c r="X33" i="43"/>
  <c r="BE17" i="45"/>
  <c r="X25" i="36"/>
  <c r="AS11" i="2"/>
  <c r="BI17" i="44"/>
  <c r="CI44" i="2"/>
  <c r="BD17" i="41"/>
  <c r="CF44" i="2"/>
  <c r="CG39" i="38"/>
  <c r="BW44" i="2"/>
  <c r="BS33" i="46"/>
  <c r="BK40" i="39"/>
  <c r="BS25" i="47"/>
  <c r="BR33" i="43"/>
  <c r="CG39" i="41"/>
  <c r="AO17" i="47"/>
  <c r="BM41" i="43"/>
  <c r="BQ17" i="40"/>
  <c r="BX29" i="44"/>
  <c r="BB41" i="42"/>
  <c r="CG31" i="2"/>
  <c r="CD31" i="2"/>
  <c r="CG15" i="40"/>
  <c r="CB45" i="46"/>
  <c r="AF17" i="43"/>
  <c r="CL15" i="2"/>
  <c r="BM25" i="37"/>
  <c r="BV17" i="39"/>
  <c r="AA17" i="39"/>
  <c r="X41" i="43"/>
  <c r="BW41" i="38"/>
  <c r="BU17" i="45"/>
  <c r="BU25" i="38"/>
  <c r="BT41" i="37"/>
  <c r="BQ33" i="47"/>
  <c r="BQ41" i="40"/>
  <c r="BZ17" i="42"/>
  <c r="BW25" i="45"/>
  <c r="BZ28" i="2"/>
  <c r="BY28" i="2" s="1"/>
  <c r="X33" i="36"/>
  <c r="BZ30" i="2"/>
  <c r="BY30" i="2" s="1"/>
  <c r="BF17" i="39"/>
  <c r="CB45" i="39"/>
  <c r="BK43" i="47"/>
  <c r="BJ43" i="47" s="1"/>
  <c r="BX39" i="43"/>
  <c r="CG44" i="2"/>
  <c r="BW33" i="46"/>
  <c r="CG23" i="41"/>
  <c r="AR15" i="2"/>
  <c r="AK17" i="38"/>
  <c r="BS17" i="46"/>
  <c r="BB41" i="45"/>
  <c r="C44" i="37"/>
  <c r="AF17" i="44"/>
  <c r="BR41" i="39"/>
  <c r="AO17" i="46"/>
  <c r="AE17" i="38"/>
  <c r="CH35" i="2"/>
  <c r="X17" i="37"/>
  <c r="CG35" i="47"/>
  <c r="AQ17" i="42"/>
  <c r="BH17" i="42"/>
  <c r="CG31" i="40"/>
  <c r="BA25" i="41"/>
  <c r="CC45" i="44"/>
  <c r="BN25" i="44"/>
  <c r="BH25" i="47"/>
  <c r="AG17" i="41"/>
  <c r="CC45" i="43"/>
  <c r="BX44" i="47"/>
  <c r="BU33" i="40"/>
  <c r="BT41" i="45"/>
  <c r="BT17" i="40"/>
  <c r="BN17" i="42"/>
  <c r="Y17" i="46"/>
  <c r="BV25" i="39"/>
  <c r="AK17" i="45"/>
  <c r="BE17" i="41"/>
  <c r="CV32" i="2"/>
  <c r="Y41" i="46"/>
  <c r="BU41" i="45"/>
  <c r="BX44" i="40"/>
  <c r="AA17" i="40"/>
  <c r="AM19" i="2"/>
  <c r="CA41" i="42"/>
  <c r="CA17" i="39"/>
  <c r="BN25" i="47"/>
  <c r="G22" i="40"/>
  <c r="BQ17" i="44"/>
  <c r="BK15" i="43"/>
  <c r="BJ15" i="43" s="1"/>
  <c r="G18" i="41"/>
  <c r="H18" i="41"/>
  <c r="H19" i="41" s="1"/>
  <c r="CG23" i="45"/>
  <c r="CB45" i="42"/>
  <c r="BY25" i="44"/>
  <c r="CU17" i="2"/>
  <c r="CA33" i="39"/>
  <c r="BQ33" i="46"/>
  <c r="BP17" i="44"/>
  <c r="BU41" i="46"/>
  <c r="R23" i="40"/>
  <c r="CA17" i="46"/>
  <c r="CC45" i="47"/>
  <c r="AJ44" i="2"/>
  <c r="BK43" i="45"/>
  <c r="BJ43" i="45" s="1"/>
  <c r="BK11" i="37"/>
  <c r="BJ11" i="37" s="1"/>
  <c r="CJ44" i="2"/>
  <c r="BX31" i="44"/>
  <c r="BQ31" i="2"/>
  <c r="AV44" i="2"/>
  <c r="G38" i="43"/>
  <c r="G34" i="45"/>
  <c r="R35" i="45"/>
  <c r="BK43" i="41"/>
  <c r="BJ43" i="41" s="1"/>
  <c r="AZ11" i="2"/>
  <c r="BI17" i="41"/>
  <c r="BG17" i="45"/>
  <c r="BE17" i="44"/>
  <c r="BT13" i="2"/>
  <c r="Y17" i="45"/>
  <c r="BO17" i="47"/>
  <c r="CG39" i="43"/>
  <c r="CI15" i="2"/>
  <c r="R29" i="43"/>
  <c r="BK43" i="39"/>
  <c r="BX39" i="40"/>
  <c r="B44" i="42"/>
  <c r="E44" i="41"/>
  <c r="B44" i="40"/>
  <c r="CL23" i="2"/>
  <c r="R29" i="41"/>
  <c r="D32" i="41"/>
  <c r="G28" i="41"/>
  <c r="CG29" i="2"/>
  <c r="BN33" i="42"/>
  <c r="R39" i="44"/>
  <c r="H38" i="45"/>
  <c r="BX23" i="43"/>
  <c r="BB11" i="2"/>
  <c r="BU17" i="38"/>
  <c r="AN44" i="2"/>
  <c r="BU33" i="44"/>
  <c r="AN31" i="2"/>
  <c r="BP17" i="41"/>
  <c r="BX35" i="36"/>
  <c r="BK13" i="38"/>
  <c r="BJ13" i="38" s="1"/>
  <c r="CR41" i="2"/>
  <c r="AQ13" i="2"/>
  <c r="AM25" i="40"/>
  <c r="AO17" i="41"/>
  <c r="AM29" i="2"/>
  <c r="BP33" i="37"/>
  <c r="CG15" i="42"/>
  <c r="CA25" i="44"/>
  <c r="BV27" i="37"/>
  <c r="BV33" i="37" s="1"/>
  <c r="BM41" i="37"/>
  <c r="BB44" i="36"/>
  <c r="BY25" i="47"/>
  <c r="CC11" i="2"/>
  <c r="G14" i="38"/>
  <c r="G12" i="47"/>
  <c r="G13" i="47" s="1"/>
  <c r="D16" i="39"/>
  <c r="R23" i="37"/>
  <c r="BX29" i="46"/>
  <c r="H14" i="38"/>
  <c r="CC23" i="2"/>
  <c r="BX23" i="38"/>
  <c r="CO23" i="2"/>
  <c r="R39" i="41"/>
  <c r="BN41" i="47"/>
  <c r="CG21" i="43"/>
  <c r="BX11" i="43"/>
  <c r="CB45" i="43"/>
  <c r="CG39" i="40"/>
  <c r="CA25" i="37"/>
  <c r="CP19" i="2"/>
  <c r="CL31" i="2"/>
  <c r="CK31" i="2"/>
  <c r="BB44" i="42"/>
  <c r="BA25" i="40"/>
  <c r="CG37" i="45"/>
  <c r="AJ17" i="40"/>
  <c r="BA44" i="36"/>
  <c r="H22" i="40"/>
  <c r="H23" i="40" s="1"/>
  <c r="G26" i="38"/>
  <c r="CK39" i="2"/>
  <c r="CG15" i="41"/>
  <c r="AB17" i="41"/>
  <c r="CG31" i="45"/>
  <c r="BK40" i="44"/>
  <c r="H34" i="47"/>
  <c r="H35" i="47" s="1"/>
  <c r="BW41" i="47"/>
  <c r="BP41" i="41"/>
  <c r="BA41" i="45"/>
  <c r="AA17" i="47"/>
  <c r="BB25" i="41"/>
  <c r="H38" i="44"/>
  <c r="CM40" i="2"/>
  <c r="AC17" i="43"/>
  <c r="AH45" i="2"/>
  <c r="E44" i="40"/>
  <c r="CG13" i="47"/>
  <c r="BA41" i="40"/>
  <c r="BE17" i="36"/>
  <c r="BT11" i="2"/>
  <c r="X25" i="43"/>
  <c r="BZ33" i="43"/>
  <c r="H28" i="41"/>
  <c r="D16" i="42"/>
  <c r="R13" i="42"/>
  <c r="BZ25" i="40"/>
  <c r="CP15" i="2"/>
  <c r="BA25" i="37"/>
  <c r="E44" i="45"/>
  <c r="CJ21" i="2"/>
  <c r="BT33" i="39"/>
  <c r="BX31" i="45"/>
  <c r="CL39" i="2"/>
  <c r="BR33" i="44"/>
  <c r="CH15" i="2"/>
  <c r="BN25" i="46"/>
  <c r="AM23" i="2"/>
  <c r="BB37" i="2"/>
  <c r="AM17" i="41"/>
  <c r="BB25" i="39"/>
  <c r="BX31" i="39"/>
  <c r="BV17" i="46"/>
  <c r="BK43" i="40"/>
  <c r="BK43" i="46"/>
  <c r="BJ43" i="46" s="1"/>
  <c r="CG35" i="46"/>
  <c r="X33" i="39"/>
  <c r="CG29" i="46"/>
  <c r="BH25" i="37"/>
  <c r="CG15" i="2"/>
  <c r="BX29" i="40"/>
  <c r="CG31" i="37"/>
  <c r="BA25" i="43"/>
  <c r="BB44" i="47"/>
  <c r="CG21" i="2"/>
  <c r="R39" i="47"/>
  <c r="AL17" i="47"/>
  <c r="BX31" i="43"/>
  <c r="CN35" i="2"/>
  <c r="BD17" i="44"/>
  <c r="CG44" i="44"/>
  <c r="BX21" i="38"/>
  <c r="BU25" i="42"/>
  <c r="CE31" i="2"/>
  <c r="BX44" i="44"/>
  <c r="BW17" i="47"/>
  <c r="BW27" i="47"/>
  <c r="BW33" i="47" s="1"/>
  <c r="CC45" i="40"/>
  <c r="BR33" i="39"/>
  <c r="BG17" i="46"/>
  <c r="BA44" i="41"/>
  <c r="BH17" i="38"/>
  <c r="CM32" i="2"/>
  <c r="CP21" i="2"/>
  <c r="CG35" i="36"/>
  <c r="BV33" i="40"/>
  <c r="CG27" i="46"/>
  <c r="BZ33" i="46"/>
  <c r="H38" i="41"/>
  <c r="BX44" i="36"/>
  <c r="BZ41" i="40"/>
  <c r="BR17" i="39"/>
  <c r="BG17" i="47"/>
  <c r="CG27" i="36"/>
  <c r="BU33" i="39"/>
  <c r="CJ27" i="2"/>
  <c r="BT41" i="46"/>
  <c r="CB45" i="40"/>
  <c r="CA25" i="42"/>
  <c r="BU17" i="40"/>
  <c r="CG44" i="45"/>
  <c r="BW17" i="38"/>
  <c r="BF44" i="2"/>
  <c r="BT17" i="46"/>
  <c r="BR17" i="42"/>
  <c r="BK24" i="38"/>
  <c r="CA17" i="36"/>
  <c r="AU13" i="2"/>
  <c r="CB45" i="47"/>
  <c r="CC29" i="2"/>
  <c r="CD11" i="2"/>
  <c r="BA41" i="46"/>
  <c r="CJ37" i="2"/>
  <c r="BD44" i="2"/>
  <c r="BP41" i="39"/>
  <c r="CG37" i="2"/>
  <c r="CK19" i="2"/>
  <c r="AP44" i="2"/>
  <c r="H20" i="36"/>
  <c r="H21" i="36" s="1"/>
  <c r="CL29" i="2"/>
  <c r="BX31" i="46"/>
  <c r="CF21" i="2"/>
  <c r="CG44" i="47"/>
  <c r="BF17" i="42"/>
  <c r="AN37" i="2"/>
  <c r="BT44" i="2"/>
  <c r="B44" i="37"/>
  <c r="G12" i="40"/>
  <c r="G13" i="40" s="1"/>
  <c r="BX21" i="45"/>
  <c r="BA41" i="37"/>
  <c r="BO41" i="46"/>
  <c r="C44" i="47"/>
  <c r="BK32" i="37"/>
  <c r="G22" i="37"/>
  <c r="CO13" i="2"/>
  <c r="CH23" i="2"/>
  <c r="BB25" i="40"/>
  <c r="BB17" i="42"/>
  <c r="BH33" i="44"/>
  <c r="BB13" i="2"/>
  <c r="CG13" i="44"/>
  <c r="BX21" i="39"/>
  <c r="CG44" i="43"/>
  <c r="BU41" i="40"/>
  <c r="AO17" i="37"/>
  <c r="BW33" i="38"/>
  <c r="BT25" i="38"/>
  <c r="AT44" i="2"/>
  <c r="BP17" i="39"/>
  <c r="CI31" i="2"/>
  <c r="BS17" i="43"/>
  <c r="CK37" i="2"/>
  <c r="CK23" i="2"/>
  <c r="CA41" i="43"/>
  <c r="BX39" i="47"/>
  <c r="AL17" i="37"/>
  <c r="BT41" i="44"/>
  <c r="CV24" i="2"/>
  <c r="AM13" i="2"/>
  <c r="BC17" i="43"/>
  <c r="BA44" i="40"/>
  <c r="CG13" i="2"/>
  <c r="BK15" i="42"/>
  <c r="BJ15" i="42" s="1"/>
  <c r="AG17" i="40"/>
  <c r="CG39" i="42"/>
  <c r="CA41" i="44"/>
  <c r="AS13" i="2"/>
  <c r="AB17" i="45"/>
  <c r="BU25" i="40"/>
  <c r="BF17" i="45"/>
  <c r="BP33" i="45"/>
  <c r="CQ44" i="2"/>
  <c r="BI17" i="37"/>
  <c r="BZ25" i="46"/>
  <c r="AM41" i="42"/>
  <c r="BS41" i="47"/>
  <c r="CC45" i="42"/>
  <c r="CE44" i="2"/>
  <c r="BU17" i="44"/>
  <c r="BK15" i="47"/>
  <c r="BJ15" i="47" s="1"/>
  <c r="BW33" i="43"/>
  <c r="BO41" i="41"/>
  <c r="BZ20" i="2"/>
  <c r="BY20" i="2" s="1"/>
  <c r="B44" i="38"/>
  <c r="BB17" i="40"/>
  <c r="CG23" i="42"/>
  <c r="BQ40" i="2"/>
  <c r="CG44" i="42"/>
  <c r="BD13" i="2"/>
  <c r="AA17" i="44"/>
  <c r="BW29" i="2"/>
  <c r="AM25" i="44"/>
  <c r="G22" i="38"/>
  <c r="CU25" i="2"/>
  <c r="B44" i="47"/>
  <c r="AK17" i="44"/>
  <c r="BY41" i="41"/>
  <c r="AQ17" i="46"/>
  <c r="AK17" i="47"/>
  <c r="BN33" i="38"/>
  <c r="AY44" i="2"/>
  <c r="BZ38" i="2"/>
  <c r="BY38" i="2" s="1"/>
  <c r="AM33" i="42"/>
  <c r="AM41" i="45"/>
  <c r="BW31" i="2"/>
  <c r="CB35" i="2"/>
  <c r="BP39" i="2"/>
  <c r="CH31" i="2"/>
  <c r="CB15" i="2"/>
  <c r="BK13" i="37"/>
  <c r="BJ13" i="37" s="1"/>
  <c r="CD37" i="2"/>
  <c r="CK44" i="2"/>
  <c r="CG23" i="37"/>
  <c r="CH37" i="2"/>
  <c r="BR17" i="45"/>
  <c r="BD15" i="2"/>
  <c r="BB17" i="36"/>
  <c r="CG39" i="47"/>
  <c r="BB21" i="2"/>
  <c r="CG29" i="42"/>
  <c r="CG29" i="44"/>
  <c r="BR25" i="46"/>
  <c r="BV41" i="37"/>
  <c r="BW17" i="44"/>
  <c r="BB41" i="46"/>
  <c r="C44" i="42"/>
  <c r="B44" i="36"/>
  <c r="BH17" i="37"/>
  <c r="CQ41" i="2"/>
  <c r="AB17" i="46"/>
  <c r="BU33" i="37"/>
  <c r="AF17" i="46"/>
  <c r="BT33" i="47"/>
  <c r="Y25" i="45"/>
  <c r="BH41" i="43"/>
  <c r="CB31" i="2"/>
  <c r="CG13" i="41"/>
  <c r="BK13" i="46"/>
  <c r="BJ13" i="46" s="1"/>
  <c r="BX21" i="47"/>
  <c r="AJ45" i="2"/>
  <c r="CH29" i="2"/>
  <c r="BT33" i="44"/>
  <c r="BR41" i="45"/>
  <c r="BX13" i="2"/>
  <c r="BG17" i="44"/>
  <c r="CA33" i="42"/>
  <c r="Y25" i="46"/>
  <c r="CA25" i="39"/>
  <c r="BY41" i="47"/>
  <c r="BQ41" i="46"/>
  <c r="BW35" i="2"/>
  <c r="BH41" i="39"/>
  <c r="BT17" i="44"/>
  <c r="AU15" i="2"/>
  <c r="AT15" i="2"/>
  <c r="BB41" i="40"/>
  <c r="BQ37" i="2"/>
  <c r="G36" i="37"/>
  <c r="D40" i="37"/>
  <c r="D40" i="47"/>
  <c r="G34" i="47"/>
  <c r="BX39" i="41"/>
  <c r="CJ29" i="2"/>
  <c r="BU33" i="36"/>
  <c r="BZ41" i="45"/>
  <c r="CP29" i="2"/>
  <c r="CA33" i="37"/>
  <c r="BW25" i="37"/>
  <c r="AN35" i="2"/>
  <c r="Y41" i="36"/>
  <c r="Y33" i="38"/>
  <c r="AN27" i="2"/>
  <c r="BV41" i="38"/>
  <c r="BX11" i="2"/>
  <c r="BA44" i="37"/>
  <c r="D24" i="36"/>
  <c r="H18" i="36"/>
  <c r="CL19" i="2"/>
  <c r="BE13" i="2"/>
  <c r="AP17" i="39"/>
  <c r="BA15" i="2"/>
  <c r="BX11" i="47"/>
  <c r="BM25" i="42"/>
  <c r="BX19" i="42"/>
  <c r="BN33" i="46"/>
  <c r="X41" i="40"/>
  <c r="BK43" i="42"/>
  <c r="BJ43" i="42" s="1"/>
  <c r="BX13" i="39"/>
  <c r="CG39" i="45"/>
  <c r="BR33" i="37"/>
  <c r="BF27" i="2"/>
  <c r="BY33" i="40"/>
  <c r="CG27" i="40"/>
  <c r="BX23" i="37"/>
  <c r="CE23" i="2"/>
  <c r="BO25" i="39"/>
  <c r="BX19" i="39"/>
  <c r="BA25" i="46"/>
  <c r="AB17" i="47"/>
  <c r="BW11" i="2"/>
  <c r="G36" i="38"/>
  <c r="D40" i="38"/>
  <c r="H36" i="38"/>
  <c r="H37" i="38" s="1"/>
  <c r="H36" i="37"/>
  <c r="H37" i="37" s="1"/>
  <c r="D40" i="45"/>
  <c r="H34" i="45"/>
  <c r="CO35" i="2"/>
  <c r="BM17" i="41"/>
  <c r="BX11" i="41"/>
  <c r="CJ15" i="2"/>
  <c r="CJ11" i="2"/>
  <c r="CI21" i="2"/>
  <c r="CP35" i="2"/>
  <c r="CA41" i="37"/>
  <c r="BT17" i="43"/>
  <c r="BW33" i="37"/>
  <c r="BK15" i="38"/>
  <c r="BJ15" i="38" s="1"/>
  <c r="AF17" i="41"/>
  <c r="CC33" i="38"/>
  <c r="CC45" i="38" s="1"/>
  <c r="CG27" i="38"/>
  <c r="BP16" i="2"/>
  <c r="BZ10" i="2"/>
  <c r="BY10" i="2" s="1"/>
  <c r="BQ41" i="45"/>
  <c r="CL11" i="2"/>
  <c r="BW17" i="36"/>
  <c r="G18" i="46"/>
  <c r="D24" i="46"/>
  <c r="BW25" i="36"/>
  <c r="AK17" i="42"/>
  <c r="BX19" i="44"/>
  <c r="CG13" i="37"/>
  <c r="CM24" i="2"/>
  <c r="CB44" i="2"/>
  <c r="BK15" i="44"/>
  <c r="BJ15" i="44" s="1"/>
  <c r="AK17" i="43"/>
  <c r="CG35" i="2"/>
  <c r="BX13" i="38"/>
  <c r="R11" i="36"/>
  <c r="BR41" i="38"/>
  <c r="BX29" i="39"/>
  <c r="CF39" i="2"/>
  <c r="BV11" i="2"/>
  <c r="AF17" i="45"/>
  <c r="BK11" i="45"/>
  <c r="BJ11" i="45" s="1"/>
  <c r="X41" i="44"/>
  <c r="BX13" i="43"/>
  <c r="BX39" i="45"/>
  <c r="CJ31" i="2"/>
  <c r="BB44" i="38"/>
  <c r="BA44" i="45"/>
  <c r="CH39" i="2"/>
  <c r="CE13" i="2"/>
  <c r="G20" i="36"/>
  <c r="E44" i="42"/>
  <c r="CU41" i="2"/>
  <c r="BW37" i="2"/>
  <c r="H26" i="39"/>
  <c r="CG27" i="37"/>
  <c r="BY33" i="37"/>
  <c r="CN27" i="2"/>
  <c r="AQ11" i="2"/>
  <c r="X33" i="40"/>
  <c r="R29" i="40"/>
  <c r="G28" i="40"/>
  <c r="H28" i="40"/>
  <c r="H29" i="40" s="1"/>
  <c r="BF13" i="2"/>
  <c r="AM41" i="44"/>
  <c r="BB35" i="2"/>
  <c r="BS15" i="2"/>
  <c r="BR17" i="38"/>
  <c r="CG11" i="2"/>
  <c r="BX35" i="39"/>
  <c r="BO41" i="39"/>
  <c r="CD35" i="2"/>
  <c r="BQ25" i="43"/>
  <c r="BX19" i="43"/>
  <c r="CF15" i="2"/>
  <c r="BX27" i="43"/>
  <c r="CH11" i="2"/>
  <c r="BT25" i="43"/>
  <c r="BN41" i="38"/>
  <c r="BX35" i="38"/>
  <c r="CC35" i="2"/>
  <c r="BX23" i="41"/>
  <c r="G18" i="36"/>
  <c r="BF35" i="2"/>
  <c r="CG29" i="37"/>
  <c r="CN29" i="2"/>
  <c r="BK15" i="40"/>
  <c r="BJ15" i="40" s="1"/>
  <c r="AV11" i="2"/>
  <c r="AG17" i="36"/>
  <c r="R29" i="44"/>
  <c r="H28" i="44"/>
  <c r="H29" i="44" s="1"/>
  <c r="G28" i="44"/>
  <c r="BZ25" i="47"/>
  <c r="CG19" i="47"/>
  <c r="BQ35" i="2"/>
  <c r="X33" i="45"/>
  <c r="R23" i="45"/>
  <c r="H22" i="45"/>
  <c r="H23" i="45" s="1"/>
  <c r="G22" i="45"/>
  <c r="D24" i="45"/>
  <c r="R19" i="41"/>
  <c r="D16" i="41"/>
  <c r="H10" i="41"/>
  <c r="BH17" i="39"/>
  <c r="CI27" i="2"/>
  <c r="BT33" i="36"/>
  <c r="AL17" i="45"/>
  <c r="BX37" i="40"/>
  <c r="CB37" i="2"/>
  <c r="BN33" i="41"/>
  <c r="BX27" i="41"/>
  <c r="BK11" i="44"/>
  <c r="BJ11" i="44" s="1"/>
  <c r="X17" i="44"/>
  <c r="BY17" i="45"/>
  <c r="CG11" i="45"/>
  <c r="BM33" i="40"/>
  <c r="BX27" i="40"/>
  <c r="CB27" i="2"/>
  <c r="BQ17" i="45"/>
  <c r="D24" i="43"/>
  <c r="G18" i="43"/>
  <c r="H18" i="43"/>
  <c r="CG19" i="40"/>
  <c r="BY25" i="40"/>
  <c r="CD23" i="2"/>
  <c r="BX23" i="47"/>
  <c r="X25" i="47"/>
  <c r="BX15" i="45"/>
  <c r="BS25" i="39"/>
  <c r="CH19" i="2"/>
  <c r="CI37" i="2"/>
  <c r="H18" i="38"/>
  <c r="D24" i="38"/>
  <c r="BE15" i="2"/>
  <c r="BS13" i="2"/>
  <c r="H10" i="38"/>
  <c r="D16" i="38"/>
  <c r="AV13" i="2"/>
  <c r="BK13" i="36"/>
  <c r="BJ13" i="36" s="1"/>
  <c r="CG11" i="40"/>
  <c r="BY17" i="40"/>
  <c r="D40" i="44"/>
  <c r="G36" i="44"/>
  <c r="R37" i="44"/>
  <c r="BX37" i="41"/>
  <c r="BM41" i="41"/>
  <c r="CN13" i="2"/>
  <c r="CG13" i="36"/>
  <c r="BY17" i="36"/>
  <c r="BX15" i="2"/>
  <c r="BI17" i="36"/>
  <c r="BH17" i="44"/>
  <c r="H20" i="43"/>
  <c r="H21" i="43" s="1"/>
  <c r="G20" i="43"/>
  <c r="BA13" i="2"/>
  <c r="BR41" i="43"/>
  <c r="CG23" i="2"/>
  <c r="BR25" i="39"/>
  <c r="BM17" i="44"/>
  <c r="BX11" i="44"/>
  <c r="BT15" i="2"/>
  <c r="BX37" i="37"/>
  <c r="X33" i="37"/>
  <c r="AM27" i="2"/>
  <c r="CD29" i="2"/>
  <c r="BX35" i="41"/>
  <c r="CF37" i="2"/>
  <c r="BX21" i="40"/>
  <c r="BX44" i="41"/>
  <c r="CB11" i="2"/>
  <c r="BQ23" i="2"/>
  <c r="BO33" i="38"/>
  <c r="BB25" i="43"/>
  <c r="BR25" i="38"/>
  <c r="BX19" i="38"/>
  <c r="CF11" i="2"/>
  <c r="BQ17" i="36"/>
  <c r="BH33" i="40"/>
  <c r="BW27" i="2"/>
  <c r="T13" i="45"/>
  <c r="E3" i="67" s="1"/>
  <c r="G34" i="46"/>
  <c r="BN17" i="38"/>
  <c r="BX15" i="38"/>
  <c r="R21" i="43"/>
  <c r="CG19" i="2"/>
  <c r="CB39" i="2"/>
  <c r="R21" i="41"/>
  <c r="H20" i="41"/>
  <c r="H21" i="41" s="1"/>
  <c r="G20" i="41"/>
  <c r="BU41" i="38"/>
  <c r="CJ39" i="2"/>
  <c r="BB15" i="2"/>
  <c r="CA25" i="43"/>
  <c r="CE21" i="2"/>
  <c r="BX21" i="36"/>
  <c r="BO33" i="46"/>
  <c r="Y25" i="37"/>
  <c r="Z17" i="47"/>
  <c r="AO11" i="2"/>
  <c r="BK11" i="47"/>
  <c r="BJ11" i="47" s="1"/>
  <c r="AZ13" i="2"/>
  <c r="H36" i="44"/>
  <c r="H37" i="44" s="1"/>
  <c r="BW33" i="39"/>
  <c r="CR17" i="2"/>
  <c r="BX44" i="37"/>
  <c r="G28" i="39"/>
  <c r="H28" i="39"/>
  <c r="H29" i="39" s="1"/>
  <c r="AM17" i="44"/>
  <c r="BN25" i="38"/>
  <c r="CA33" i="44"/>
  <c r="AP17" i="41"/>
  <c r="BE11" i="2"/>
  <c r="AA17" i="41"/>
  <c r="CF35" i="2"/>
  <c r="BQ41" i="36"/>
  <c r="BH17" i="40"/>
  <c r="BZ18" i="2"/>
  <c r="BY18" i="2" s="1"/>
  <c r="E44" i="38"/>
  <c r="CO31" i="2"/>
  <c r="BW17" i="39"/>
  <c r="CG39" i="37"/>
  <c r="BB41" i="44"/>
  <c r="X25" i="44"/>
  <c r="BP19" i="2"/>
  <c r="BA25" i="36"/>
  <c r="CK15" i="2"/>
  <c r="CA33" i="45"/>
  <c r="BX11" i="40"/>
  <c r="BX15" i="43"/>
  <c r="Z17" i="45"/>
  <c r="BK15" i="45"/>
  <c r="BJ15" i="45" s="1"/>
  <c r="D24" i="47"/>
  <c r="H18" i="47"/>
  <c r="G18" i="47"/>
  <c r="D24" i="42"/>
  <c r="H18" i="42"/>
  <c r="G18" i="42"/>
  <c r="CG19" i="42"/>
  <c r="BY25" i="42"/>
  <c r="BP29" i="2"/>
  <c r="BA33" i="36"/>
  <c r="BO25" i="47"/>
  <c r="BX19" i="47"/>
  <c r="X41" i="42"/>
  <c r="BF17" i="37"/>
  <c r="BU11" i="2"/>
  <c r="D40" i="43"/>
  <c r="G34" i="43"/>
  <c r="CI23" i="2"/>
  <c r="BX23" i="36"/>
  <c r="BX35" i="40"/>
  <c r="BM41" i="40"/>
  <c r="C44" i="36"/>
  <c r="BP25" i="41"/>
  <c r="AC17" i="38"/>
  <c r="BX31" i="36"/>
  <c r="CG27" i="42"/>
  <c r="BY33" i="42"/>
  <c r="BT17" i="39"/>
  <c r="X33" i="47"/>
  <c r="D40" i="46"/>
  <c r="BU25" i="36"/>
  <c r="CJ19" i="2"/>
  <c r="BX31" i="40"/>
  <c r="BW27" i="36"/>
  <c r="CL13" i="2"/>
  <c r="CG11" i="42"/>
  <c r="BY17" i="42"/>
  <c r="X25" i="40"/>
  <c r="BU17" i="36"/>
  <c r="CJ13" i="2"/>
  <c r="AA17" i="43"/>
  <c r="BK13" i="43"/>
  <c r="BJ13" i="43" s="1"/>
  <c r="BM33" i="42"/>
  <c r="BX27" i="42"/>
  <c r="X17" i="40"/>
  <c r="BK11" i="40"/>
  <c r="BJ11" i="40" s="1"/>
  <c r="AM11" i="2"/>
  <c r="BB29" i="2"/>
  <c r="AM33" i="41"/>
  <c r="BH25" i="42"/>
  <c r="BW19" i="2"/>
  <c r="AR13" i="2"/>
  <c r="D40" i="39"/>
  <c r="H34" i="39"/>
  <c r="BT17" i="37"/>
  <c r="CI11" i="2"/>
  <c r="BK13" i="41"/>
  <c r="BJ13" i="41" s="1"/>
  <c r="Y17" i="41"/>
  <c r="R13" i="44"/>
  <c r="CA41" i="47"/>
  <c r="BX39" i="37"/>
  <c r="CE37" i="2"/>
  <c r="G28" i="38"/>
  <c r="R29" i="38"/>
  <c r="CC39" i="2"/>
  <c r="BX37" i="45"/>
  <c r="BM41" i="45"/>
  <c r="AN39" i="2"/>
  <c r="G18" i="38"/>
  <c r="BV15" i="2"/>
  <c r="BT33" i="37"/>
  <c r="X25" i="42"/>
  <c r="AM25" i="45"/>
  <c r="H20" i="46"/>
  <c r="H21" i="46" s="1"/>
  <c r="R21" i="46"/>
  <c r="BT25" i="36"/>
  <c r="BX29" i="38"/>
  <c r="BY41" i="43"/>
  <c r="CG35" i="43"/>
  <c r="E44" i="44"/>
  <c r="BV25" i="38"/>
  <c r="CK21" i="2"/>
  <c r="BN25" i="41"/>
  <c r="BX19" i="41"/>
  <c r="CC19" i="2"/>
  <c r="G31" i="44"/>
  <c r="T31" i="44" s="1"/>
  <c r="E10" i="65" s="1"/>
  <c r="BQ33" i="38"/>
  <c r="BP25" i="36"/>
  <c r="CE19" i="2"/>
  <c r="BX19" i="36"/>
  <c r="BC17" i="39"/>
  <c r="H18" i="44"/>
  <c r="G18" i="44"/>
  <c r="D24" i="44"/>
  <c r="AQ15" i="2"/>
  <c r="CN39" i="2"/>
  <c r="BX15" i="41"/>
  <c r="BR41" i="44"/>
  <c r="CO39" i="2"/>
  <c r="G27" i="46"/>
  <c r="BX11" i="38"/>
  <c r="CO27" i="2"/>
  <c r="BZ33" i="37"/>
  <c r="BW41" i="39"/>
  <c r="CT25" i="2"/>
  <c r="BP17" i="36"/>
  <c r="AY13" i="2"/>
  <c r="H10" i="44"/>
  <c r="D16" i="44"/>
  <c r="H28" i="46"/>
  <c r="H29" i="46" s="1"/>
  <c r="D32" i="46"/>
  <c r="G28" i="46"/>
  <c r="BP35" i="2"/>
  <c r="BA41" i="36"/>
  <c r="R39" i="38"/>
  <c r="BV17" i="40"/>
  <c r="CK11" i="2"/>
  <c r="BB19" i="2"/>
  <c r="BX29" i="43"/>
  <c r="BK13" i="45"/>
  <c r="BJ13" i="45" s="1"/>
  <c r="BM41" i="47"/>
  <c r="BX35" i="47"/>
  <c r="H10" i="47"/>
  <c r="D16" i="47"/>
  <c r="BQ27" i="2"/>
  <c r="BB33" i="36"/>
  <c r="BH33" i="41"/>
  <c r="CL35" i="2"/>
  <c r="BW41" i="36"/>
  <c r="CT17" i="2"/>
  <c r="BO33" i="40"/>
  <c r="CA17" i="37"/>
  <c r="CP13" i="2"/>
  <c r="D32" i="39"/>
  <c r="BV25" i="43"/>
  <c r="AU11" i="2"/>
  <c r="AF17" i="36"/>
  <c r="BY25" i="45"/>
  <c r="CG19" i="45"/>
  <c r="BP25" i="37"/>
  <c r="BX19" i="37"/>
  <c r="BZ26" i="2"/>
  <c r="BY26" i="2" s="1"/>
  <c r="AN21" i="2"/>
  <c r="Y25" i="36"/>
  <c r="CH13" i="2"/>
  <c r="BZ33" i="41"/>
  <c r="CG27" i="41"/>
  <c r="AE17" i="39"/>
  <c r="BK11" i="39"/>
  <c r="BJ11" i="39" s="1"/>
  <c r="BX29" i="42"/>
  <c r="CB29" i="2"/>
  <c r="BY33" i="45"/>
  <c r="CG27" i="45"/>
  <c r="BX21" i="41"/>
  <c r="BM25" i="41"/>
  <c r="CB21" i="2"/>
  <c r="BX27" i="44"/>
  <c r="BM33" i="44"/>
  <c r="BT41" i="42"/>
  <c r="CI35" i="2"/>
  <c r="CF29" i="2"/>
  <c r="BX29" i="36"/>
  <c r="BA33" i="46"/>
  <c r="BW41" i="37"/>
  <c r="CL37" i="2"/>
  <c r="BU33" i="42"/>
  <c r="BY41" i="37"/>
  <c r="CG35" i="37"/>
  <c r="BX31" i="42"/>
  <c r="CQ25" i="2"/>
  <c r="CJ35" i="2"/>
  <c r="BU41" i="36"/>
  <c r="BK15" i="39"/>
  <c r="BJ15" i="39" s="1"/>
  <c r="AO15" i="2"/>
  <c r="BA11" i="2"/>
  <c r="AL17" i="36"/>
  <c r="CG15" i="37"/>
  <c r="H34" i="43"/>
  <c r="G20" i="47"/>
  <c r="R21" i="47"/>
  <c r="AZ15" i="2"/>
  <c r="BS33" i="41"/>
  <c r="CH27" i="2"/>
  <c r="G12" i="44"/>
  <c r="G13" i="44" s="1"/>
  <c r="BP17" i="47"/>
  <c r="BX13" i="47"/>
  <c r="BA25" i="44"/>
  <c r="X33" i="42"/>
  <c r="R21" i="42"/>
  <c r="G20" i="42"/>
  <c r="D32" i="36"/>
  <c r="G26" i="36"/>
  <c r="H26" i="36"/>
  <c r="BV27" i="38"/>
  <c r="BX27" i="38" s="1"/>
  <c r="BV17" i="38"/>
  <c r="CK13" i="2"/>
  <c r="BX29" i="41"/>
  <c r="BX11" i="36"/>
  <c r="BP33" i="36"/>
  <c r="CE27" i="2"/>
  <c r="Y41" i="37"/>
  <c r="BT41" i="39"/>
  <c r="CI39" i="2"/>
  <c r="BQ33" i="45"/>
  <c r="BX13" i="46"/>
  <c r="CB13" i="2"/>
  <c r="D24" i="40"/>
  <c r="G18" i="40"/>
  <c r="BK15" i="46"/>
  <c r="BJ15" i="46" s="1"/>
  <c r="AP15" i="2"/>
  <c r="BX13" i="41"/>
  <c r="BO17" i="41"/>
  <c r="E44" i="43"/>
  <c r="CD27" i="2"/>
  <c r="CD13" i="2"/>
  <c r="AP11" i="2"/>
  <c r="CE11" i="2"/>
  <c r="BX44" i="43"/>
  <c r="AP17" i="44"/>
  <c r="D16" i="45"/>
  <c r="G28" i="43"/>
  <c r="H28" i="43"/>
  <c r="H29" i="43" s="1"/>
  <c r="BK24" i="40"/>
  <c r="CC15" i="2"/>
  <c r="Y33" i="44"/>
  <c r="CD19" i="2"/>
  <c r="BX27" i="39"/>
  <c r="X41" i="47"/>
  <c r="BN41" i="43"/>
  <c r="CJ23" i="2"/>
  <c r="AM33" i="45"/>
  <c r="BK16" i="44"/>
  <c r="BS25" i="43"/>
  <c r="Z17" i="43"/>
  <c r="BK11" i="43"/>
  <c r="BJ11" i="43" s="1"/>
  <c r="AN23" i="2"/>
  <c r="BK13" i="39"/>
  <c r="BJ13" i="39" s="1"/>
  <c r="CA17" i="43"/>
  <c r="BA44" i="47"/>
  <c r="BX39" i="36"/>
  <c r="CE39" i="2"/>
  <c r="BU25" i="44"/>
  <c r="BW17" i="43"/>
  <c r="CL21" i="2"/>
  <c r="D24" i="37"/>
  <c r="BR25" i="44"/>
  <c r="E44" i="46"/>
  <c r="CG13" i="42"/>
  <c r="BS33" i="40"/>
  <c r="BN17" i="46"/>
  <c r="X41" i="37"/>
  <c r="CP23" i="2"/>
  <c r="AE17" i="47"/>
  <c r="H10" i="46"/>
  <c r="D16" i="46"/>
  <c r="BC17" i="36"/>
  <c r="BR11" i="2"/>
  <c r="G28" i="45"/>
  <c r="BC17" i="38"/>
  <c r="AD17" i="42"/>
  <c r="BK43" i="43"/>
  <c r="BJ43" i="43" s="1"/>
  <c r="BP15" i="2"/>
  <c r="BZ41" i="47"/>
  <c r="BY41" i="45"/>
  <c r="CG35" i="45"/>
  <c r="CD15" i="2"/>
  <c r="AJ17" i="39"/>
  <c r="BK32" i="47"/>
  <c r="CG37" i="40"/>
  <c r="BP41" i="37"/>
  <c r="BX35" i="37"/>
  <c r="BV41" i="40"/>
  <c r="AF17" i="39"/>
  <c r="BZ41" i="42"/>
  <c r="AE17" i="42"/>
  <c r="CA25" i="45"/>
  <c r="BX37" i="39"/>
  <c r="BV41" i="46"/>
  <c r="CF13" i="2"/>
  <c r="AO13" i="2"/>
  <c r="AT13" i="2"/>
  <c r="BQ16" i="2"/>
  <c r="AM21" i="2"/>
  <c r="BX37" i="47"/>
  <c r="AG17" i="42"/>
  <c r="BK43" i="37"/>
  <c r="BJ43" i="37" s="1"/>
  <c r="CQ27" i="2"/>
  <c r="CQ33" i="2" s="1"/>
  <c r="CB33" i="37"/>
  <c r="CB45" i="37" s="1"/>
  <c r="AN15" i="2"/>
  <c r="D32" i="37"/>
  <c r="AM31" i="2"/>
  <c r="CG27" i="39"/>
  <c r="BY33" i="39"/>
  <c r="BS17" i="39"/>
  <c r="AR11" i="2"/>
  <c r="AC17" i="37"/>
  <c r="BX21" i="46"/>
  <c r="R39" i="43"/>
  <c r="BF19" i="2"/>
  <c r="BO25" i="41"/>
  <c r="R19" i="39"/>
  <c r="BF15" i="2"/>
  <c r="BZ25" i="37"/>
  <c r="CG19" i="37"/>
  <c r="CG31" i="42"/>
  <c r="BX15" i="42"/>
  <c r="AM37" i="2"/>
  <c r="AB17" i="44"/>
  <c r="D32" i="45"/>
  <c r="AO17" i="44"/>
  <c r="AV15" i="2"/>
  <c r="BQ39" i="2"/>
  <c r="AM33" i="40"/>
  <c r="BP37" i="2"/>
  <c r="AK17" i="39"/>
  <c r="X41" i="41"/>
  <c r="BP17" i="37"/>
  <c r="BX11" i="37"/>
  <c r="BT17" i="42"/>
  <c r="BQ17" i="43"/>
  <c r="BV33" i="46"/>
  <c r="BK11" i="42"/>
  <c r="BJ11" i="42" s="1"/>
  <c r="BQ21" i="2"/>
  <c r="CD39" i="2"/>
  <c r="BX39" i="38"/>
  <c r="BR33" i="38"/>
  <c r="BK15" i="36"/>
  <c r="BJ15" i="36" s="1"/>
  <c r="AM15" i="2"/>
  <c r="CG19" i="41"/>
  <c r="BZ25" i="41"/>
  <c r="CA33" i="47"/>
  <c r="BX31" i="47"/>
  <c r="BX37" i="43"/>
  <c r="BR33" i="40"/>
  <c r="BX19" i="46"/>
  <c r="BM25" i="46"/>
  <c r="G38" i="44"/>
  <c r="CC45" i="39"/>
  <c r="CG44" i="37"/>
  <c r="E44" i="39"/>
  <c r="BU13" i="2"/>
  <c r="BF17" i="36"/>
  <c r="Y17" i="36"/>
  <c r="BZ41" i="37"/>
  <c r="CG21" i="42"/>
  <c r="BA33" i="39"/>
  <c r="BX21" i="42"/>
  <c r="AM39" i="2"/>
  <c r="BA41" i="38"/>
  <c r="CG44" i="39"/>
  <c r="G28" i="36"/>
  <c r="AG17" i="45"/>
  <c r="H28" i="47"/>
  <c r="H29" i="47" s="1"/>
  <c r="G28" i="47"/>
  <c r="BP13" i="2"/>
  <c r="BR33" i="42"/>
  <c r="BK15" i="41"/>
  <c r="BJ15" i="41" s="1"/>
  <c r="CO37" i="2"/>
  <c r="BO25" i="38"/>
  <c r="CA25" i="38"/>
  <c r="CE15" i="2"/>
  <c r="BX15" i="37"/>
  <c r="BB17" i="39"/>
  <c r="BQ33" i="43"/>
  <c r="BB41" i="36"/>
  <c r="R35" i="44"/>
  <c r="H12" i="42"/>
  <c r="BX15" i="44"/>
  <c r="BU15" i="2"/>
  <c r="CO29" i="2"/>
  <c r="BS41" i="40"/>
  <c r="BX23" i="46"/>
  <c r="G28" i="42"/>
  <c r="BR25" i="42"/>
  <c r="CG29" i="45"/>
  <c r="AD17" i="37"/>
  <c r="CC27" i="2"/>
  <c r="BN33" i="36"/>
  <c r="CC13" i="2"/>
  <c r="CG31" i="43"/>
  <c r="BU17" i="42"/>
  <c r="CG13" i="39"/>
  <c r="CN31" i="2"/>
  <c r="CG31" i="36"/>
  <c r="BW15" i="2"/>
  <c r="BZ41" i="43"/>
  <c r="E44" i="47"/>
  <c r="BX44" i="2"/>
  <c r="BH25" i="46"/>
  <c r="BO33" i="45"/>
  <c r="BX27" i="45"/>
  <c r="AB17" i="43"/>
  <c r="BG17" i="38"/>
  <c r="BM33" i="45"/>
  <c r="BX29" i="45"/>
  <c r="BY33" i="43"/>
  <c r="CG27" i="43"/>
  <c r="H26" i="38"/>
  <c r="D32" i="38"/>
  <c r="AM35" i="2"/>
  <c r="X41" i="36"/>
  <c r="BZ41" i="41"/>
  <c r="BY25" i="36"/>
  <c r="CG19" i="36"/>
  <c r="CN19" i="2"/>
  <c r="BX39" i="44"/>
  <c r="BK11" i="46"/>
  <c r="BJ11" i="46" s="1"/>
  <c r="Z17" i="46"/>
  <c r="BM33" i="47"/>
  <c r="BF17" i="40"/>
  <c r="AR44" i="2"/>
  <c r="BR25" i="40"/>
  <c r="BS25" i="44"/>
  <c r="BX15" i="46"/>
  <c r="AQ44" i="2"/>
  <c r="BD17" i="37"/>
  <c r="G12" i="39"/>
  <c r="G13" i="39" s="1"/>
  <c r="BX44" i="42"/>
  <c r="CA41" i="38"/>
  <c r="CO21" i="2"/>
  <c r="AQ17" i="38"/>
  <c r="BF11" i="2"/>
  <c r="CB45" i="36"/>
  <c r="CT27" i="2"/>
  <c r="CT33" i="2" s="1"/>
  <c r="CE33" i="36"/>
  <c r="BX23" i="42"/>
  <c r="BR33" i="45"/>
  <c r="BK40" i="38"/>
  <c r="BR15" i="2"/>
  <c r="H28" i="37"/>
  <c r="AQ17" i="41"/>
  <c r="Z17" i="44"/>
  <c r="BQ15" i="2"/>
  <c r="BH41" i="41"/>
  <c r="AM33" i="44"/>
  <c r="BK43" i="36"/>
  <c r="BJ43" i="36" s="1"/>
  <c r="BZ17" i="47"/>
  <c r="BR41" i="37"/>
  <c r="BO17" i="38"/>
  <c r="BB27" i="2"/>
  <c r="CG13" i="40"/>
  <c r="BB33" i="39"/>
  <c r="BB33" i="43"/>
  <c r="BX15" i="39"/>
  <c r="BT33" i="42"/>
  <c r="BQ41" i="43"/>
  <c r="CF23" i="2"/>
  <c r="BB44" i="45"/>
  <c r="Y17" i="44"/>
  <c r="BK13" i="44"/>
  <c r="BJ13" i="44" s="1"/>
  <c r="AM44" i="2"/>
  <c r="BO41" i="45"/>
  <c r="BX35" i="45"/>
  <c r="CB45" i="41"/>
  <c r="CG23" i="43"/>
  <c r="BY25" i="43"/>
  <c r="D32" i="44"/>
  <c r="H12" i="47"/>
  <c r="H13" i="47" s="1"/>
  <c r="BY17" i="39"/>
  <c r="CG11" i="39"/>
  <c r="CG21" i="41"/>
  <c r="CG21" i="36"/>
  <c r="CN21" i="2"/>
  <c r="CO19" i="2"/>
  <c r="BX35" i="44"/>
  <c r="BM41" i="44"/>
  <c r="BS17" i="45"/>
  <c r="BX11" i="46"/>
  <c r="BM17" i="46"/>
  <c r="G38" i="41"/>
  <c r="BK40" i="41"/>
  <c r="H12" i="39"/>
  <c r="H13" i="39" s="1"/>
  <c r="E44" i="36"/>
  <c r="G26" i="44"/>
  <c r="BB44" i="39"/>
  <c r="H22" i="37"/>
  <c r="H23" i="37" s="1"/>
  <c r="E44" i="37"/>
  <c r="AN13" i="2"/>
  <c r="BB44" i="46"/>
  <c r="BW25" i="39"/>
  <c r="CC44" i="2"/>
  <c r="CQ17" i="2"/>
  <c r="CU27" i="2"/>
  <c r="CU33" i="2" s="1"/>
  <c r="CF33" i="36"/>
  <c r="BQ25" i="41"/>
  <c r="BM41" i="42"/>
  <c r="BX35" i="42"/>
  <c r="X25" i="37"/>
  <c r="CV40" i="2"/>
  <c r="AY11" i="2"/>
  <c r="AJ17" i="36"/>
  <c r="BH41" i="44"/>
  <c r="BP27" i="2"/>
  <c r="BQ19" i="2"/>
  <c r="BB25" i="36"/>
  <c r="AM41" i="40"/>
  <c r="Z17" i="41"/>
  <c r="BP21" i="2"/>
  <c r="CG37" i="47"/>
  <c r="AL17" i="40"/>
  <c r="AM41" i="41"/>
  <c r="BK11" i="41"/>
  <c r="BJ11" i="41" s="1"/>
  <c r="X17" i="41"/>
  <c r="BR17" i="37"/>
  <c r="BX37" i="38"/>
  <c r="BO41" i="38"/>
  <c r="BY41" i="40"/>
  <c r="CG35" i="40"/>
  <c r="BX29" i="37"/>
  <c r="BB41" i="39"/>
  <c r="CA17" i="45"/>
  <c r="BQ33" i="36"/>
  <c r="CF27" i="2"/>
  <c r="AG17" i="46"/>
  <c r="CD44" i="2"/>
  <c r="CM16" i="2"/>
  <c r="CR25" i="2"/>
  <c r="AE17" i="36"/>
  <c r="AT11" i="2"/>
  <c r="BZ12" i="2"/>
  <c r="BY12" i="2" s="1"/>
  <c r="G22" i="44"/>
  <c r="CC37" i="2"/>
  <c r="BN41" i="36"/>
  <c r="BS33" i="43"/>
  <c r="AN29" i="2"/>
  <c r="Y33" i="36"/>
  <c r="BQ41" i="38"/>
  <c r="BX39" i="46"/>
  <c r="G38" i="47"/>
  <c r="BZ34" i="2"/>
  <c r="BY34" i="2" s="1"/>
  <c r="BP40" i="2"/>
  <c r="AY15" i="2"/>
  <c r="CG29" i="47"/>
  <c r="BM41" i="46"/>
  <c r="BW25" i="46"/>
  <c r="BX11" i="45"/>
  <c r="BM17" i="45"/>
  <c r="G35" i="44"/>
  <c r="BH17" i="46"/>
  <c r="BQ41" i="44"/>
  <c r="BN25" i="45"/>
  <c r="R23" i="44"/>
  <c r="BW21" i="2"/>
  <c r="G34" i="41"/>
  <c r="D40" i="41"/>
  <c r="G12" i="43"/>
  <c r="G13" i="43" s="1"/>
  <c r="H12" i="43"/>
  <c r="D16" i="43"/>
  <c r="CG27" i="44"/>
  <c r="BY33" i="44"/>
  <c r="H38" i="43"/>
  <c r="R13" i="41"/>
  <c r="H12" i="41"/>
  <c r="H13" i="41" s="1"/>
  <c r="H26" i="37"/>
  <c r="BO17" i="45"/>
  <c r="BU41" i="47"/>
  <c r="BZ17" i="40"/>
  <c r="BX19" i="45"/>
  <c r="BM25" i="45"/>
  <c r="CG11" i="43"/>
  <c r="BY17" i="43"/>
  <c r="BX15" i="40"/>
  <c r="BY41" i="39"/>
  <c r="CG35" i="39"/>
  <c r="CN23" i="2"/>
  <c r="CG23" i="36"/>
  <c r="BQ32" i="2"/>
  <c r="BX37" i="44"/>
  <c r="BS33" i="45"/>
  <c r="BX37" i="46"/>
  <c r="G38" i="45"/>
  <c r="R39" i="45"/>
  <c r="AA17" i="46"/>
  <c r="CT41" i="2"/>
  <c r="H26" i="44"/>
  <c r="BX37" i="36"/>
  <c r="G21" i="37"/>
  <c r="BB44" i="40"/>
  <c r="CG35" i="41"/>
  <c r="CO11" i="2"/>
  <c r="BZ17" i="37"/>
  <c r="BA41" i="39"/>
  <c r="CC33" i="36"/>
  <c r="CR27" i="2"/>
  <c r="CR33" i="2" s="1"/>
  <c r="BQ33" i="41"/>
  <c r="BX37" i="42"/>
  <c r="BB33" i="42"/>
  <c r="BR13" i="2"/>
  <c r="BI17" i="40"/>
  <c r="BA41" i="42"/>
  <c r="AF17" i="42"/>
  <c r="BQ29" i="2"/>
  <c r="AM17" i="40"/>
  <c r="BP11" i="2"/>
  <c r="BZ33" i="47"/>
  <c r="X33" i="41"/>
  <c r="CP11" i="2"/>
  <c r="BR25" i="37"/>
  <c r="CD21" i="2"/>
  <c r="CA41" i="46"/>
  <c r="CG23" i="40"/>
  <c r="CA17" i="42"/>
  <c r="BX31" i="37"/>
  <c r="BZ33" i="42"/>
  <c r="CA17" i="44"/>
  <c r="CA41" i="45"/>
  <c r="BO17" i="39"/>
  <c r="BX11" i="39"/>
  <c r="BX21" i="43"/>
  <c r="CF19" i="2"/>
  <c r="BQ25" i="36"/>
  <c r="BX13" i="36"/>
  <c r="AN19" i="2"/>
  <c r="BK32" i="45"/>
  <c r="Y41" i="44"/>
  <c r="BX44" i="45"/>
  <c r="BX44" i="46"/>
  <c r="H26" i="43"/>
  <c r="D32" i="43"/>
  <c r="CE35" i="2"/>
  <c r="BP41" i="36"/>
  <c r="BX15" i="47"/>
  <c r="BM17" i="47"/>
  <c r="CG37" i="42"/>
  <c r="BX13" i="42"/>
  <c r="BK15" i="37"/>
  <c r="BJ15" i="37" s="1"/>
  <c r="BK13" i="40"/>
  <c r="BJ13" i="40" s="1"/>
  <c r="BP31" i="2"/>
  <c r="BX21" i="37"/>
  <c r="BZ25" i="42"/>
  <c r="H12" i="40"/>
  <c r="H13" i="40" s="1"/>
  <c r="D16" i="40"/>
  <c r="BX21" i="44"/>
  <c r="BQ25" i="44"/>
  <c r="BW13" i="2"/>
  <c r="C44" i="45"/>
  <c r="H38" i="47"/>
  <c r="BX13" i="45"/>
  <c r="CG11" i="44"/>
  <c r="BY17" i="44"/>
  <c r="X41" i="45"/>
  <c r="G12" i="42"/>
  <c r="G13" i="42" s="1"/>
  <c r="G26" i="43"/>
  <c r="R13" i="43"/>
  <c r="AJ17" i="38"/>
  <c r="BZ25" i="43"/>
  <c r="CG19" i="43"/>
  <c r="BY41" i="44"/>
  <c r="CG35" i="44"/>
  <c r="BX13" i="40"/>
  <c r="BC17" i="37"/>
  <c r="AA17" i="38"/>
  <c r="BK11" i="38"/>
  <c r="BJ11" i="38" s="1"/>
  <c r="BY33" i="41"/>
  <c r="AH44" i="2"/>
  <c r="CG29" i="43"/>
  <c r="BS17" i="47"/>
  <c r="BH25" i="43"/>
  <c r="BX19" i="40"/>
  <c r="BM25" i="40"/>
  <c r="BR17" i="43"/>
  <c r="CG19" i="39"/>
  <c r="BY25" i="39"/>
  <c r="BX31" i="41"/>
  <c r="BZ17" i="41"/>
  <c r="CG11" i="41"/>
  <c r="CG15" i="36"/>
  <c r="CN15" i="2"/>
  <c r="BX23" i="44"/>
  <c r="H34" i="36"/>
  <c r="AG17" i="39"/>
  <c r="BT25" i="39"/>
  <c r="CI19" i="2"/>
  <c r="BP33" i="41"/>
  <c r="BX27" i="46"/>
  <c r="BM33" i="46"/>
  <c r="D24" i="41"/>
  <c r="CG11" i="37"/>
  <c r="BY17" i="37"/>
  <c r="X17" i="36"/>
  <c r="BQ17" i="41"/>
  <c r="BX11" i="42"/>
  <c r="BM17" i="42"/>
  <c r="CP44" i="2"/>
  <c r="X33" i="44"/>
  <c r="BQ13" i="2"/>
  <c r="BA41" i="43"/>
  <c r="CG21" i="47"/>
  <c r="BG17" i="40"/>
  <c r="CN11" i="2"/>
  <c r="AM25" i="41"/>
  <c r="BX31" i="38"/>
  <c r="BQ41" i="47"/>
  <c r="CG39" i="39"/>
  <c r="BO33" i="39"/>
  <c r="BT25" i="42"/>
  <c r="CF31" i="2"/>
  <c r="BS11" i="2"/>
  <c r="Y25" i="44"/>
  <c r="AP17" i="47"/>
  <c r="L42" i="36" l="1"/>
  <c r="L42" i="47"/>
  <c r="P40" i="46"/>
  <c r="L42" i="46"/>
  <c r="P16" i="40"/>
  <c r="L42" i="43"/>
  <c r="L42" i="45"/>
  <c r="L42" i="37"/>
  <c r="L42" i="42"/>
  <c r="L42" i="41"/>
  <c r="L42" i="39"/>
  <c r="L42" i="38"/>
  <c r="L42" i="40"/>
  <c r="L42" i="44"/>
  <c r="I39" i="36"/>
  <c r="I39" i="39"/>
  <c r="I41" i="39" s="1"/>
  <c r="H39" i="38"/>
  <c r="H39" i="40"/>
  <c r="H41" i="40" s="1"/>
  <c r="H43" i="40" s="1"/>
  <c r="I39" i="43"/>
  <c r="I41" i="43" s="1"/>
  <c r="J39" i="44"/>
  <c r="J41" i="44" s="1"/>
  <c r="J39" i="46"/>
  <c r="J41" i="46" s="1"/>
  <c r="H39" i="44"/>
  <c r="H41" i="44" s="1"/>
  <c r="H39" i="36"/>
  <c r="H39" i="39"/>
  <c r="J39" i="39"/>
  <c r="J41" i="39" s="1"/>
  <c r="H39" i="46"/>
  <c r="H41" i="46" s="1"/>
  <c r="I39" i="45"/>
  <c r="I41" i="45" s="1"/>
  <c r="H39" i="47"/>
  <c r="H41" i="47" s="1"/>
  <c r="J39" i="42"/>
  <c r="J41" i="42" s="1"/>
  <c r="J43" i="42" s="1"/>
  <c r="I39" i="38"/>
  <c r="I41" i="38" s="1"/>
  <c r="J39" i="38"/>
  <c r="J41" i="38" s="1"/>
  <c r="I39" i="44"/>
  <c r="I41" i="44" s="1"/>
  <c r="I43" i="44" s="1"/>
  <c r="H39" i="45"/>
  <c r="I39" i="42"/>
  <c r="I41" i="42" s="1"/>
  <c r="I39" i="47"/>
  <c r="I41" i="47" s="1"/>
  <c r="J39" i="45"/>
  <c r="J41" i="45" s="1"/>
  <c r="I39" i="46"/>
  <c r="I41" i="46" s="1"/>
  <c r="H39" i="42"/>
  <c r="H41" i="42" s="1"/>
  <c r="H39" i="37"/>
  <c r="H41" i="37" s="1"/>
  <c r="J39" i="36"/>
  <c r="J39" i="43"/>
  <c r="J41" i="43" s="1"/>
  <c r="I39" i="41"/>
  <c r="J39" i="37"/>
  <c r="J41" i="37" s="1"/>
  <c r="H39" i="41"/>
  <c r="H41" i="41" s="1"/>
  <c r="J39" i="47"/>
  <c r="J41" i="47" s="1"/>
  <c r="I39" i="40"/>
  <c r="I41" i="40" s="1"/>
  <c r="J39" i="40"/>
  <c r="J41" i="40" s="1"/>
  <c r="J39" i="41"/>
  <c r="J41" i="41" s="1"/>
  <c r="J43" i="41" s="1"/>
  <c r="I39" i="37"/>
  <c r="I41" i="37" s="1"/>
  <c r="AF42" i="2"/>
  <c r="J21" i="39"/>
  <c r="J25" i="39" s="1"/>
  <c r="P33" i="43"/>
  <c r="P24" i="44"/>
  <c r="P32" i="38"/>
  <c r="J33" i="44"/>
  <c r="P16" i="46"/>
  <c r="P16" i="45"/>
  <c r="P16" i="47"/>
  <c r="P25" i="42"/>
  <c r="P32" i="40"/>
  <c r="P24" i="38"/>
  <c r="P41" i="38"/>
  <c r="P40" i="47"/>
  <c r="P24" i="39"/>
  <c r="P16" i="42"/>
  <c r="P24" i="47"/>
  <c r="P32" i="46"/>
  <c r="J21" i="45"/>
  <c r="J21" i="46"/>
  <c r="J25" i="46" s="1"/>
  <c r="I21" i="47"/>
  <c r="I25" i="47" s="1"/>
  <c r="J21" i="42"/>
  <c r="J25" i="42" s="1"/>
  <c r="J16" i="36"/>
  <c r="J21" i="43"/>
  <c r="J25" i="43" s="1"/>
  <c r="J21" i="47"/>
  <c r="J25" i="47" s="1"/>
  <c r="J21" i="37"/>
  <c r="J25" i="37" s="1"/>
  <c r="I21" i="37"/>
  <c r="I25" i="37" s="1"/>
  <c r="J21" i="41"/>
  <c r="J25" i="41" s="1"/>
  <c r="I21" i="46"/>
  <c r="I25" i="46" s="1"/>
  <c r="J21" i="40"/>
  <c r="J25" i="40" s="1"/>
  <c r="I21" i="42"/>
  <c r="I25" i="42" s="1"/>
  <c r="I21" i="44"/>
  <c r="I25" i="44" s="1"/>
  <c r="I21" i="36"/>
  <c r="I21" i="40"/>
  <c r="I25" i="40" s="1"/>
  <c r="J24" i="38"/>
  <c r="J21" i="38"/>
  <c r="J25" i="38" s="1"/>
  <c r="I21" i="39"/>
  <c r="I25" i="39" s="1"/>
  <c r="J21" i="44"/>
  <c r="J25" i="44" s="1"/>
  <c r="J21" i="36"/>
  <c r="I21" i="45"/>
  <c r="I25" i="45" s="1"/>
  <c r="I21" i="38"/>
  <c r="I25" i="38" s="1"/>
  <c r="I21" i="41"/>
  <c r="I25" i="41" s="1"/>
  <c r="I21" i="43"/>
  <c r="I25" i="43" s="1"/>
  <c r="J27" i="40"/>
  <c r="J33" i="40" s="1"/>
  <c r="P41" i="46"/>
  <c r="P25" i="46"/>
  <c r="P25" i="45"/>
  <c r="P33" i="38"/>
  <c r="P33" i="39"/>
  <c r="P41" i="44"/>
  <c r="P25" i="39"/>
  <c r="P25" i="40"/>
  <c r="P41" i="37"/>
  <c r="P41" i="47"/>
  <c r="P40" i="43"/>
  <c r="P40" i="44"/>
  <c r="AF43" i="2"/>
  <c r="AE39" i="2"/>
  <c r="AE38" i="2"/>
  <c r="P41" i="40"/>
  <c r="P40" i="38"/>
  <c r="P41" i="39"/>
  <c r="P41" i="43"/>
  <c r="P40" i="40"/>
  <c r="P41" i="41"/>
  <c r="P40" i="45"/>
  <c r="P40" i="41"/>
  <c r="P40" i="42"/>
  <c r="P41" i="45"/>
  <c r="P41" i="42"/>
  <c r="AE36" i="2"/>
  <c r="P40" i="39"/>
  <c r="AE37" i="2"/>
  <c r="P40" i="37"/>
  <c r="J40" i="47"/>
  <c r="P40" i="36"/>
  <c r="AE34" i="2"/>
  <c r="AE35" i="2"/>
  <c r="P41" i="36"/>
  <c r="AE30" i="2"/>
  <c r="P32" i="41"/>
  <c r="P33" i="46"/>
  <c r="P32" i="37"/>
  <c r="P33" i="40"/>
  <c r="P32" i="39"/>
  <c r="P32" i="45"/>
  <c r="AE31" i="2"/>
  <c r="P33" i="41"/>
  <c r="J32" i="44"/>
  <c r="P33" i="45"/>
  <c r="J33" i="41"/>
  <c r="P32" i="47"/>
  <c r="P32" i="42"/>
  <c r="AE29" i="2"/>
  <c r="P33" i="47"/>
  <c r="P32" i="44"/>
  <c r="P33" i="42"/>
  <c r="P33" i="37"/>
  <c r="AE28" i="2"/>
  <c r="P33" i="44"/>
  <c r="P32" i="43"/>
  <c r="AA27" i="2"/>
  <c r="J32" i="41"/>
  <c r="P32" i="36"/>
  <c r="AE26" i="2"/>
  <c r="P33" i="36"/>
  <c r="AE27" i="2"/>
  <c r="P25" i="41"/>
  <c r="P24" i="41"/>
  <c r="P25" i="36"/>
  <c r="P25" i="38"/>
  <c r="AE23" i="2"/>
  <c r="P25" i="47"/>
  <c r="J24" i="37"/>
  <c r="P25" i="43"/>
  <c r="P25" i="44"/>
  <c r="AE22" i="2"/>
  <c r="P24" i="37"/>
  <c r="P24" i="45"/>
  <c r="AE20" i="2"/>
  <c r="P24" i="43"/>
  <c r="P24" i="42"/>
  <c r="P24" i="46"/>
  <c r="P24" i="40"/>
  <c r="AE18" i="2"/>
  <c r="P24" i="36"/>
  <c r="P16" i="37"/>
  <c r="AE14" i="2"/>
  <c r="P16" i="44"/>
  <c r="P16" i="38"/>
  <c r="J40" i="37"/>
  <c r="J32" i="40"/>
  <c r="P16" i="43"/>
  <c r="P16" i="41"/>
  <c r="AE12" i="2"/>
  <c r="P16" i="39"/>
  <c r="AE10" i="2"/>
  <c r="AE21" i="2"/>
  <c r="P25" i="37"/>
  <c r="Z12" i="2"/>
  <c r="Z14" i="2"/>
  <c r="Y31" i="2"/>
  <c r="J40" i="36"/>
  <c r="Y10" i="2"/>
  <c r="Y34" i="2"/>
  <c r="AA31" i="2"/>
  <c r="Y38" i="2"/>
  <c r="J32" i="36"/>
  <c r="Z10" i="2"/>
  <c r="J24" i="45"/>
  <c r="Y14" i="2"/>
  <c r="J33" i="43"/>
  <c r="AA26" i="2"/>
  <c r="J40" i="46"/>
  <c r="J32" i="43"/>
  <c r="J33" i="46"/>
  <c r="AA38" i="2"/>
  <c r="J32" i="46"/>
  <c r="AA10" i="2"/>
  <c r="AT25" i="38"/>
  <c r="X10" i="2"/>
  <c r="AA21" i="2"/>
  <c r="J24" i="47"/>
  <c r="J33" i="38"/>
  <c r="X38" i="2"/>
  <c r="Z30" i="2"/>
  <c r="Z31" i="2"/>
  <c r="J24" i="42"/>
  <c r="AA30" i="2"/>
  <c r="Z38" i="2"/>
  <c r="J40" i="45"/>
  <c r="AA28" i="2"/>
  <c r="AA14" i="2"/>
  <c r="Y23" i="2"/>
  <c r="Y22" i="2"/>
  <c r="J32" i="38"/>
  <c r="J33" i="47"/>
  <c r="J32" i="47"/>
  <c r="AA18" i="2"/>
  <c r="J24" i="46"/>
  <c r="Y12" i="2"/>
  <c r="AA34" i="2"/>
  <c r="AA39" i="2"/>
  <c r="J40" i="41"/>
  <c r="J40" i="39"/>
  <c r="J40" i="40"/>
  <c r="Y30" i="2"/>
  <c r="J33" i="39"/>
  <c r="Y36" i="2"/>
  <c r="Y37" i="2"/>
  <c r="AA37" i="2"/>
  <c r="J24" i="41"/>
  <c r="J32" i="39"/>
  <c r="AA20" i="2"/>
  <c r="J25" i="45"/>
  <c r="Z28" i="2"/>
  <c r="X27" i="2"/>
  <c r="X26" i="2"/>
  <c r="X35" i="2"/>
  <c r="X34" i="2"/>
  <c r="X37" i="2"/>
  <c r="X36" i="2"/>
  <c r="J33" i="42"/>
  <c r="Z26" i="2"/>
  <c r="Y20" i="2"/>
  <c r="J32" i="42"/>
  <c r="Y26" i="2"/>
  <c r="J24" i="44"/>
  <c r="Y28" i="2"/>
  <c r="Y29" i="2"/>
  <c r="AA12" i="2"/>
  <c r="AA23" i="2"/>
  <c r="J40" i="38"/>
  <c r="J33" i="36"/>
  <c r="BZ43" i="2"/>
  <c r="J24" i="43"/>
  <c r="Z22" i="2"/>
  <c r="Z20" i="2"/>
  <c r="X23" i="2"/>
  <c r="X22" i="2"/>
  <c r="J32" i="37"/>
  <c r="Y18" i="2"/>
  <c r="J24" i="36"/>
  <c r="J32" i="45"/>
  <c r="X12" i="2"/>
  <c r="X29" i="2"/>
  <c r="X28" i="2"/>
  <c r="AA35" i="2"/>
  <c r="J33" i="37"/>
  <c r="J24" i="40"/>
  <c r="J33" i="45"/>
  <c r="J40" i="44"/>
  <c r="X20" i="2"/>
  <c r="AA29" i="2"/>
  <c r="X14" i="2"/>
  <c r="J40" i="42"/>
  <c r="X18" i="2"/>
  <c r="AA36" i="2"/>
  <c r="AA22" i="2"/>
  <c r="X31" i="2"/>
  <c r="X30" i="2"/>
  <c r="Z34" i="2"/>
  <c r="J24" i="39"/>
  <c r="J40" i="43"/>
  <c r="Z18" i="2"/>
  <c r="Z36" i="2"/>
  <c r="J16" i="41"/>
  <c r="J16" i="43"/>
  <c r="J16" i="46"/>
  <c r="J16" i="45"/>
  <c r="J16" i="40"/>
  <c r="J16" i="44"/>
  <c r="J16" i="42"/>
  <c r="J16" i="47"/>
  <c r="J16" i="39"/>
  <c r="J16" i="37"/>
  <c r="J16" i="38"/>
  <c r="AS25" i="37"/>
  <c r="AW31" i="2"/>
  <c r="AH33" i="37"/>
  <c r="AA6" i="71"/>
  <c r="AA7" i="71"/>
  <c r="L8" i="61"/>
  <c r="AH33" i="42"/>
  <c r="L8" i="71"/>
  <c r="AH33" i="47"/>
  <c r="H7" i="53"/>
  <c r="H6" i="53"/>
  <c r="L8" i="53"/>
  <c r="AH33" i="38"/>
  <c r="AI33" i="42"/>
  <c r="L8" i="57"/>
  <c r="AH33" i="40"/>
  <c r="L8" i="59"/>
  <c r="AH33" i="41"/>
  <c r="M8" i="69"/>
  <c r="AI33" i="46"/>
  <c r="H7" i="67"/>
  <c r="H6" i="67"/>
  <c r="AC7" i="55"/>
  <c r="AC6" i="55"/>
  <c r="AI33" i="39"/>
  <c r="M8" i="59"/>
  <c r="AI33" i="41"/>
  <c r="M8" i="53"/>
  <c r="AI33" i="38"/>
  <c r="AA6" i="53"/>
  <c r="AA7" i="53"/>
  <c r="BD25" i="39"/>
  <c r="AC7" i="53"/>
  <c r="AC6" i="53"/>
  <c r="L8" i="55"/>
  <c r="AH33" i="39"/>
  <c r="AI33" i="45"/>
  <c r="V6" i="67"/>
  <c r="AA6" i="63"/>
  <c r="AA7" i="63"/>
  <c r="V7" i="55"/>
  <c r="AA6" i="61"/>
  <c r="AA7" i="61"/>
  <c r="H7" i="69"/>
  <c r="H6" i="69"/>
  <c r="AC6" i="57"/>
  <c r="AC7" i="57"/>
  <c r="H6" i="55"/>
  <c r="H7" i="55"/>
  <c r="H6" i="71"/>
  <c r="H7" i="71"/>
  <c r="AA7" i="51"/>
  <c r="AA6" i="51"/>
  <c r="AC7" i="69"/>
  <c r="AC6" i="69"/>
  <c r="AA6" i="67"/>
  <c r="AA7" i="67"/>
  <c r="M8" i="71"/>
  <c r="AI33" i="47"/>
  <c r="AA7" i="57"/>
  <c r="AA6" i="57"/>
  <c r="H7" i="61"/>
  <c r="H6" i="61"/>
  <c r="L8" i="65"/>
  <c r="AH33" i="44"/>
  <c r="M8" i="51"/>
  <c r="AI33" i="37"/>
  <c r="M8" i="57"/>
  <c r="AI33" i="40"/>
  <c r="AC6" i="71"/>
  <c r="AC7" i="71"/>
  <c r="L8" i="69"/>
  <c r="AH33" i="46"/>
  <c r="AC6" i="67"/>
  <c r="AC7" i="67"/>
  <c r="AC6" i="63"/>
  <c r="AC7" i="63"/>
  <c r="H6" i="57"/>
  <c r="H7" i="57"/>
  <c r="H7" i="63"/>
  <c r="H6" i="63"/>
  <c r="AA7" i="55"/>
  <c r="AA6" i="55"/>
  <c r="AA7" i="69"/>
  <c r="AA6" i="69"/>
  <c r="M8" i="65"/>
  <c r="AI33" i="44"/>
  <c r="M8" i="49"/>
  <c r="AI33" i="36"/>
  <c r="AX27" i="2"/>
  <c r="H7" i="65"/>
  <c r="H6" i="65"/>
  <c r="H7" i="59"/>
  <c r="H6" i="59"/>
  <c r="AC7" i="65"/>
  <c r="AC6" i="65"/>
  <c r="AA7" i="59"/>
  <c r="AA6" i="59"/>
  <c r="AC7" i="59"/>
  <c r="AC6" i="59"/>
  <c r="H7" i="51"/>
  <c r="H6" i="51"/>
  <c r="AX31" i="2"/>
  <c r="M9" i="49"/>
  <c r="AX29" i="2"/>
  <c r="AA7" i="65"/>
  <c r="AA6" i="65"/>
  <c r="AC6" i="61"/>
  <c r="AC7" i="61"/>
  <c r="L8" i="49"/>
  <c r="AH33" i="36"/>
  <c r="AW27" i="2"/>
  <c r="AC7" i="51"/>
  <c r="AC6" i="51"/>
  <c r="M8" i="63"/>
  <c r="AI33" i="43"/>
  <c r="L8" i="67"/>
  <c r="AH33" i="45"/>
  <c r="L8" i="63"/>
  <c r="AH33" i="43"/>
  <c r="L9" i="49"/>
  <c r="AW29" i="2"/>
  <c r="BH21" i="2"/>
  <c r="AS25" i="42"/>
  <c r="AS25" i="41"/>
  <c r="AT25" i="37"/>
  <c r="AS25" i="39"/>
  <c r="AS25" i="36"/>
  <c r="BH19" i="2"/>
  <c r="AS25" i="40"/>
  <c r="AT25" i="41"/>
  <c r="AS25" i="38"/>
  <c r="AT25" i="47"/>
  <c r="AT25" i="42"/>
  <c r="AS25" i="46"/>
  <c r="AT25" i="43"/>
  <c r="AT25" i="40"/>
  <c r="AS25" i="44"/>
  <c r="AS25" i="47"/>
  <c r="AS25" i="45"/>
  <c r="AT25" i="44"/>
  <c r="AT25" i="45"/>
  <c r="AT25" i="36"/>
  <c r="BI19" i="2"/>
  <c r="BH23" i="2"/>
  <c r="BI21" i="2"/>
  <c r="AS25" i="43"/>
  <c r="AT25" i="39"/>
  <c r="AT25" i="46"/>
  <c r="BI23" i="2"/>
  <c r="BJ17" i="37"/>
  <c r="BP25" i="2"/>
  <c r="BP33" i="2"/>
  <c r="T12" i="36"/>
  <c r="O32" i="46"/>
  <c r="R16" i="39"/>
  <c r="R17" i="39"/>
  <c r="BJ17" i="46"/>
  <c r="L41" i="40"/>
  <c r="T27" i="46"/>
  <c r="E8" i="69" s="1"/>
  <c r="T18" i="38"/>
  <c r="V18" i="38" s="1"/>
  <c r="T10" i="41"/>
  <c r="V10" i="41" s="1"/>
  <c r="T34" i="37"/>
  <c r="V34" i="37" s="1"/>
  <c r="BJ17" i="39"/>
  <c r="T34" i="42"/>
  <c r="BL34" i="42" s="1"/>
  <c r="BJ17" i="44"/>
  <c r="T36" i="36"/>
  <c r="BL36" i="36" s="1"/>
  <c r="V14" i="43"/>
  <c r="CH14" i="43" s="1"/>
  <c r="BL14" i="43"/>
  <c r="T38" i="44"/>
  <c r="V36" i="43"/>
  <c r="CH36" i="43" s="1"/>
  <c r="BL36" i="43"/>
  <c r="V12" i="45"/>
  <c r="CH12" i="45" s="1"/>
  <c r="BL12" i="45"/>
  <c r="CH10" i="36"/>
  <c r="BL10" i="36"/>
  <c r="BJ17" i="45"/>
  <c r="T11" i="36"/>
  <c r="E2" i="49" s="1"/>
  <c r="V30" i="44"/>
  <c r="CH30" i="44" s="1"/>
  <c r="BL30" i="44"/>
  <c r="BJ17" i="43"/>
  <c r="V26" i="46"/>
  <c r="CH26" i="46" s="1"/>
  <c r="BL26" i="46"/>
  <c r="BJ17" i="42"/>
  <c r="T14" i="41"/>
  <c r="V34" i="44"/>
  <c r="CH34" i="44" s="1"/>
  <c r="BL34" i="44"/>
  <c r="T11" i="40"/>
  <c r="E2" i="57" s="1"/>
  <c r="V37" i="43"/>
  <c r="BJ17" i="47"/>
  <c r="T18" i="43"/>
  <c r="V13" i="45"/>
  <c r="CH13" i="45" s="1"/>
  <c r="BL13" i="45"/>
  <c r="B3" i="67" s="1"/>
  <c r="D3" i="67" s="1"/>
  <c r="N33" i="41"/>
  <c r="N40" i="37"/>
  <c r="N41" i="37"/>
  <c r="N43" i="37" s="1"/>
  <c r="V20" i="37"/>
  <c r="CH20" i="37" s="1"/>
  <c r="BL20" i="37"/>
  <c r="BJ17" i="40"/>
  <c r="T36" i="37"/>
  <c r="V15" i="43"/>
  <c r="CH15" i="43" s="1"/>
  <c r="BL15" i="43"/>
  <c r="B4" i="63" s="1"/>
  <c r="D4" i="63" s="1"/>
  <c r="BJ43" i="40"/>
  <c r="BJ17" i="41"/>
  <c r="T14" i="36"/>
  <c r="BJ17" i="38"/>
  <c r="V31" i="44"/>
  <c r="T28" i="43"/>
  <c r="BJ17" i="36"/>
  <c r="T14" i="38"/>
  <c r="BJ43" i="39"/>
  <c r="T12" i="47"/>
  <c r="T38" i="39"/>
  <c r="T12" i="43"/>
  <c r="T28" i="47"/>
  <c r="T10" i="45"/>
  <c r="T18" i="44"/>
  <c r="T34" i="43"/>
  <c r="T10" i="38"/>
  <c r="G29" i="41"/>
  <c r="T28" i="41"/>
  <c r="G35" i="45"/>
  <c r="T34" i="45"/>
  <c r="G19" i="41"/>
  <c r="T18" i="41"/>
  <c r="G15" i="45"/>
  <c r="T15" i="45" s="1"/>
  <c r="E4" i="67" s="1"/>
  <c r="T14" i="45"/>
  <c r="G31" i="41"/>
  <c r="T31" i="41" s="1"/>
  <c r="E10" i="59" s="1"/>
  <c r="T30" i="41"/>
  <c r="O33" i="46"/>
  <c r="T18" i="40"/>
  <c r="T18" i="47"/>
  <c r="G39" i="43"/>
  <c r="T38" i="43"/>
  <c r="G27" i="40"/>
  <c r="T26" i="40"/>
  <c r="G23" i="47"/>
  <c r="T23" i="47" s="1"/>
  <c r="E7" i="71" s="1"/>
  <c r="T22" i="47"/>
  <c r="G37" i="42"/>
  <c r="T37" i="42" s="1"/>
  <c r="E12" i="61" s="1"/>
  <c r="T36" i="42"/>
  <c r="T13" i="38"/>
  <c r="E3" i="53" s="1"/>
  <c r="T12" i="38"/>
  <c r="T20" i="45"/>
  <c r="L41" i="44"/>
  <c r="G27" i="42"/>
  <c r="T27" i="42" s="1"/>
  <c r="E8" i="61" s="1"/>
  <c r="T26" i="42"/>
  <c r="G21" i="44"/>
  <c r="T20" i="44"/>
  <c r="T14" i="42"/>
  <c r="T35" i="44"/>
  <c r="E11" i="65" s="1"/>
  <c r="T10" i="44"/>
  <c r="G19" i="37"/>
  <c r="T18" i="37"/>
  <c r="G31" i="40"/>
  <c r="T31" i="40" s="1"/>
  <c r="E10" i="57" s="1"/>
  <c r="T30" i="40"/>
  <c r="G15" i="47"/>
  <c r="T15" i="47" s="1"/>
  <c r="E4" i="71" s="1"/>
  <c r="T14" i="47"/>
  <c r="T18" i="42"/>
  <c r="T22" i="46"/>
  <c r="G15" i="44"/>
  <c r="T15" i="44" s="1"/>
  <c r="E4" i="65" s="1"/>
  <c r="T14" i="44"/>
  <c r="G23" i="42"/>
  <c r="T23" i="42" s="1"/>
  <c r="E7" i="61" s="1"/>
  <c r="T22" i="42"/>
  <c r="T20" i="36"/>
  <c r="G23" i="39"/>
  <c r="T23" i="39" s="1"/>
  <c r="E7" i="55" s="1"/>
  <c r="T22" i="39"/>
  <c r="T30" i="36"/>
  <c r="G39" i="40"/>
  <c r="T38" i="40"/>
  <c r="G31" i="39"/>
  <c r="T31" i="39" s="1"/>
  <c r="E10" i="55" s="1"/>
  <c r="T30" i="39"/>
  <c r="G31" i="45"/>
  <c r="T31" i="45" s="1"/>
  <c r="E10" i="67" s="1"/>
  <c r="T30" i="45"/>
  <c r="T12" i="42"/>
  <c r="T34" i="41"/>
  <c r="T26" i="44"/>
  <c r="T10" i="46"/>
  <c r="T10" i="47"/>
  <c r="T28" i="40"/>
  <c r="T18" i="46"/>
  <c r="T15" i="42"/>
  <c r="E4" i="61" s="1"/>
  <c r="T22" i="40"/>
  <c r="G29" i="37"/>
  <c r="T28" i="37"/>
  <c r="T13" i="46"/>
  <c r="E3" i="69" s="1"/>
  <c r="T12" i="46"/>
  <c r="T11" i="42"/>
  <c r="E2" i="61" s="1"/>
  <c r="T10" i="42"/>
  <c r="T22" i="44"/>
  <c r="T28" i="44"/>
  <c r="T18" i="36"/>
  <c r="T12" i="40"/>
  <c r="G27" i="38"/>
  <c r="T26" i="38"/>
  <c r="G37" i="41"/>
  <c r="T37" i="41" s="1"/>
  <c r="E12" i="59" s="1"/>
  <c r="T36" i="41"/>
  <c r="T30" i="37"/>
  <c r="G27" i="47"/>
  <c r="T26" i="47"/>
  <c r="G15" i="39"/>
  <c r="T15" i="39" s="1"/>
  <c r="E4" i="55" s="1"/>
  <c r="T14" i="39"/>
  <c r="G31" i="38"/>
  <c r="T31" i="38" s="1"/>
  <c r="E10" i="53" s="1"/>
  <c r="T30" i="38"/>
  <c r="G19" i="45"/>
  <c r="T19" i="45" s="1"/>
  <c r="E5" i="67" s="1"/>
  <c r="T18" i="45"/>
  <c r="G39" i="38"/>
  <c r="T38" i="38"/>
  <c r="G39" i="42"/>
  <c r="T38" i="42"/>
  <c r="G35" i="40"/>
  <c r="T35" i="40" s="1"/>
  <c r="E11" i="57" s="1"/>
  <c r="T34" i="40"/>
  <c r="G37" i="45"/>
  <c r="T37" i="45" s="1"/>
  <c r="E12" i="67" s="1"/>
  <c r="T36" i="45"/>
  <c r="L40" i="44"/>
  <c r="T36" i="44"/>
  <c r="T34" i="47"/>
  <c r="T28" i="45"/>
  <c r="T12" i="44"/>
  <c r="T10" i="40"/>
  <c r="T13" i="41"/>
  <c r="E3" i="59" s="1"/>
  <c r="T38" i="47"/>
  <c r="T26" i="36"/>
  <c r="T28" i="46"/>
  <c r="T34" i="46"/>
  <c r="G15" i="41"/>
  <c r="T15" i="41" s="1"/>
  <c r="E4" i="59" s="1"/>
  <c r="G27" i="37"/>
  <c r="T26" i="37"/>
  <c r="G31" i="42"/>
  <c r="T31" i="42" s="1"/>
  <c r="E10" i="61" s="1"/>
  <c r="T30" i="42"/>
  <c r="G39" i="36"/>
  <c r="T38" i="36"/>
  <c r="G31" i="46"/>
  <c r="T31" i="46" s="1"/>
  <c r="E10" i="69" s="1"/>
  <c r="T30" i="46"/>
  <c r="T11" i="43"/>
  <c r="E2" i="63" s="1"/>
  <c r="T10" i="43"/>
  <c r="G39" i="37"/>
  <c r="T38" i="37"/>
  <c r="G35" i="36"/>
  <c r="T34" i="36"/>
  <c r="G35" i="38"/>
  <c r="T34" i="38"/>
  <c r="G39" i="46"/>
  <c r="T38" i="46"/>
  <c r="T28" i="42"/>
  <c r="G31" i="47"/>
  <c r="T31" i="47" s="1"/>
  <c r="E10" i="71" s="1"/>
  <c r="T30" i="47"/>
  <c r="G15" i="40"/>
  <c r="T15" i="40" s="1"/>
  <c r="E4" i="57" s="1"/>
  <c r="T14" i="40"/>
  <c r="T38" i="45"/>
  <c r="T20" i="41"/>
  <c r="G21" i="39"/>
  <c r="T20" i="39"/>
  <c r="T20" i="43"/>
  <c r="T22" i="45"/>
  <c r="G23" i="38"/>
  <c r="T23" i="38" s="1"/>
  <c r="E7" i="53" s="1"/>
  <c r="T22" i="38"/>
  <c r="G19" i="39"/>
  <c r="T19" i="39" s="1"/>
  <c r="E5" i="55" s="1"/>
  <c r="T18" i="39"/>
  <c r="T10" i="39"/>
  <c r="G27" i="39"/>
  <c r="T26" i="39"/>
  <c r="T10" i="37"/>
  <c r="T14" i="37"/>
  <c r="T38" i="41"/>
  <c r="T28" i="36"/>
  <c r="T28" i="38"/>
  <c r="T28" i="39"/>
  <c r="T36" i="38"/>
  <c r="T22" i="43"/>
  <c r="G37" i="47"/>
  <c r="T37" i="47" s="1"/>
  <c r="E12" i="71" s="1"/>
  <c r="T36" i="47"/>
  <c r="T34" i="39"/>
  <c r="G21" i="46"/>
  <c r="T20" i="46"/>
  <c r="T20" i="47"/>
  <c r="T26" i="43"/>
  <c r="T22" i="37"/>
  <c r="G31" i="43"/>
  <c r="T31" i="43" s="1"/>
  <c r="E10" i="63" s="1"/>
  <c r="T30" i="43"/>
  <c r="T12" i="37"/>
  <c r="G37" i="46"/>
  <c r="T37" i="46" s="1"/>
  <c r="E12" i="69" s="1"/>
  <c r="T36" i="46"/>
  <c r="G23" i="41"/>
  <c r="T23" i="41" s="1"/>
  <c r="E7" i="59" s="1"/>
  <c r="T22" i="41"/>
  <c r="G27" i="45"/>
  <c r="T27" i="45" s="1"/>
  <c r="E8" i="67" s="1"/>
  <c r="T26" i="45"/>
  <c r="G21" i="40"/>
  <c r="T20" i="40"/>
  <c r="T12" i="41"/>
  <c r="T12" i="39"/>
  <c r="G23" i="36"/>
  <c r="T22" i="36"/>
  <c r="T20" i="42"/>
  <c r="BK44" i="43"/>
  <c r="BJ44" i="43" s="1"/>
  <c r="G27" i="41"/>
  <c r="T26" i="41"/>
  <c r="T36" i="39"/>
  <c r="G15" i="46"/>
  <c r="T15" i="46" s="1"/>
  <c r="E4" i="69" s="1"/>
  <c r="T14" i="46"/>
  <c r="T13" i="36"/>
  <c r="E3" i="49" s="1"/>
  <c r="G21" i="38"/>
  <c r="T20" i="38"/>
  <c r="T36" i="40"/>
  <c r="H25" i="37"/>
  <c r="H16" i="36"/>
  <c r="N16" i="36"/>
  <c r="AF4" i="63"/>
  <c r="AF3" i="67"/>
  <c r="BK44" i="36"/>
  <c r="BJ44" i="36" s="1"/>
  <c r="Q16" i="36"/>
  <c r="BG17" i="2"/>
  <c r="H33" i="45"/>
  <c r="BR45" i="36"/>
  <c r="X45" i="46"/>
  <c r="M41" i="40"/>
  <c r="BS45" i="36"/>
  <c r="BJ17" i="2"/>
  <c r="M25" i="45"/>
  <c r="I17" i="40"/>
  <c r="G35" i="37"/>
  <c r="G37" i="39"/>
  <c r="T37" i="39" s="1"/>
  <c r="E12" i="55" s="1"/>
  <c r="H25" i="45"/>
  <c r="BK44" i="37"/>
  <c r="BJ44" i="37" s="1"/>
  <c r="R40" i="37"/>
  <c r="L40" i="42"/>
  <c r="O16" i="36"/>
  <c r="T11" i="39"/>
  <c r="E2" i="55" s="1"/>
  <c r="N16" i="42"/>
  <c r="N41" i="47"/>
  <c r="BZ45" i="39"/>
  <c r="N17" i="42"/>
  <c r="L17" i="36"/>
  <c r="G40" i="39"/>
  <c r="Y45" i="42"/>
  <c r="Y45" i="43"/>
  <c r="L40" i="40"/>
  <c r="BO45" i="40"/>
  <c r="BH45" i="45"/>
  <c r="BH45" i="36"/>
  <c r="G40" i="42"/>
  <c r="R17" i="42"/>
  <c r="G16" i="36"/>
  <c r="R16" i="36"/>
  <c r="I16" i="37"/>
  <c r="I16" i="36"/>
  <c r="Q17" i="44"/>
  <c r="Q16" i="37"/>
  <c r="H17" i="40"/>
  <c r="L17" i="46"/>
  <c r="BP45" i="38"/>
  <c r="BW45" i="42"/>
  <c r="M40" i="40"/>
  <c r="BR45" i="41"/>
  <c r="L40" i="37"/>
  <c r="M16" i="37"/>
  <c r="L41" i="42"/>
  <c r="R32" i="45"/>
  <c r="H15" i="36"/>
  <c r="H17" i="36" s="1"/>
  <c r="H35" i="38"/>
  <c r="G35" i="42"/>
  <c r="BK44" i="47"/>
  <c r="BJ44" i="47" s="1"/>
  <c r="BK44" i="45"/>
  <c r="BJ44" i="45" s="1"/>
  <c r="BK44" i="44"/>
  <c r="BJ44" i="44" s="1"/>
  <c r="BP45" i="46"/>
  <c r="R33" i="45"/>
  <c r="BK44" i="41"/>
  <c r="BJ44" i="41" s="1"/>
  <c r="Q17" i="37"/>
  <c r="CG33" i="46"/>
  <c r="I32" i="36"/>
  <c r="BZ45" i="36"/>
  <c r="BV45" i="44"/>
  <c r="BV45" i="45"/>
  <c r="BS45" i="37"/>
  <c r="Q17" i="36"/>
  <c r="R25" i="45"/>
  <c r="G16" i="40"/>
  <c r="H17" i="37"/>
  <c r="BZ45" i="38"/>
  <c r="BO45" i="42"/>
  <c r="BS45" i="38"/>
  <c r="L17" i="40"/>
  <c r="L16" i="37"/>
  <c r="L16" i="40"/>
  <c r="G16" i="37"/>
  <c r="AM45" i="43"/>
  <c r="G15" i="37"/>
  <c r="O17" i="37"/>
  <c r="O16" i="37"/>
  <c r="BW45" i="41"/>
  <c r="BM45" i="36"/>
  <c r="X45" i="38"/>
  <c r="M16" i="36"/>
  <c r="N16" i="40"/>
  <c r="G32" i="42"/>
  <c r="N16" i="37"/>
  <c r="R16" i="37"/>
  <c r="BQ45" i="42"/>
  <c r="BN45" i="39"/>
  <c r="G32" i="39"/>
  <c r="Q32" i="46"/>
  <c r="L25" i="46"/>
  <c r="H24" i="45"/>
  <c r="M17" i="37"/>
  <c r="O16" i="42"/>
  <c r="M17" i="46"/>
  <c r="O17" i="42"/>
  <c r="M17" i="42"/>
  <c r="L16" i="36"/>
  <c r="M16" i="46"/>
  <c r="BV45" i="47"/>
  <c r="Q25" i="45"/>
  <c r="BZ45" i="44"/>
  <c r="I33" i="42"/>
  <c r="AM45" i="36"/>
  <c r="X45" i="43"/>
  <c r="G32" i="46"/>
  <c r="R40" i="42"/>
  <c r="BT45" i="41"/>
  <c r="N41" i="42"/>
  <c r="N43" i="42" s="1"/>
  <c r="N17" i="36"/>
  <c r="BO45" i="43"/>
  <c r="L41" i="38"/>
  <c r="N40" i="42"/>
  <c r="L40" i="38"/>
  <c r="BT45" i="45"/>
  <c r="CG17" i="38"/>
  <c r="R41" i="42"/>
  <c r="G40" i="40"/>
  <c r="BM45" i="43"/>
  <c r="O33" i="45"/>
  <c r="Y45" i="40"/>
  <c r="O32" i="45"/>
  <c r="H40" i="46"/>
  <c r="R32" i="46"/>
  <c r="R33" i="42"/>
  <c r="R24" i="45"/>
  <c r="BR45" i="44"/>
  <c r="M16" i="39"/>
  <c r="M17" i="39"/>
  <c r="M17" i="45"/>
  <c r="Q25" i="39"/>
  <c r="H25" i="39"/>
  <c r="O40" i="36"/>
  <c r="CG33" i="36"/>
  <c r="Y45" i="41"/>
  <c r="BZ45" i="45"/>
  <c r="CH41" i="2"/>
  <c r="BP45" i="45"/>
  <c r="H40" i="40"/>
  <c r="BS45" i="42"/>
  <c r="Q16" i="44"/>
  <c r="M40" i="38"/>
  <c r="BQ45" i="37"/>
  <c r="Y45" i="39"/>
  <c r="G23" i="43"/>
  <c r="O40" i="40"/>
  <c r="CK41" i="2"/>
  <c r="BV45" i="42"/>
  <c r="BU45" i="46"/>
  <c r="N17" i="37"/>
  <c r="G40" i="37"/>
  <c r="BV45" i="41"/>
  <c r="O25" i="41"/>
  <c r="BK17" i="36"/>
  <c r="Q33" i="46"/>
  <c r="G40" i="38"/>
  <c r="BP45" i="42"/>
  <c r="BY45" i="41"/>
  <c r="R41" i="40"/>
  <c r="M40" i="42"/>
  <c r="N32" i="45"/>
  <c r="BT45" i="47"/>
  <c r="O16" i="39"/>
  <c r="R32" i="42"/>
  <c r="Q33" i="47"/>
  <c r="N17" i="39"/>
  <c r="R40" i="40"/>
  <c r="M41" i="42"/>
  <c r="N33" i="45"/>
  <c r="L25" i="39"/>
  <c r="Q33" i="41"/>
  <c r="BB45" i="47"/>
  <c r="L32" i="47"/>
  <c r="L32" i="36"/>
  <c r="I40" i="40"/>
  <c r="CA45" i="41"/>
  <c r="AB30" i="2"/>
  <c r="N32" i="40"/>
  <c r="BA45" i="41"/>
  <c r="BU45" i="41"/>
  <c r="BM45" i="39"/>
  <c r="CG41" i="39"/>
  <c r="H32" i="45"/>
  <c r="BT45" i="38"/>
  <c r="BV45" i="39"/>
  <c r="H24" i="46"/>
  <c r="BB45" i="37"/>
  <c r="O24" i="44"/>
  <c r="AF31" i="2"/>
  <c r="L33" i="44"/>
  <c r="BB45" i="44"/>
  <c r="BB45" i="38"/>
  <c r="BU45" i="43"/>
  <c r="BW45" i="45"/>
  <c r="G23" i="46"/>
  <c r="T23" i="46" s="1"/>
  <c r="E7" i="69" s="1"/>
  <c r="BT45" i="40"/>
  <c r="AM45" i="37"/>
  <c r="BM45" i="38"/>
  <c r="Q32" i="45"/>
  <c r="G32" i="40"/>
  <c r="I32" i="47"/>
  <c r="M40" i="43"/>
  <c r="CG41" i="36"/>
  <c r="Q33" i="45"/>
  <c r="H33" i="46"/>
  <c r="W31" i="2"/>
  <c r="N32" i="46"/>
  <c r="BP45" i="43"/>
  <c r="BY45" i="38"/>
  <c r="AU17" i="2"/>
  <c r="CG41" i="38"/>
  <c r="R25" i="39"/>
  <c r="R41" i="38"/>
  <c r="V14" i="2"/>
  <c r="AM45" i="46"/>
  <c r="R33" i="47"/>
  <c r="BY45" i="46"/>
  <c r="CV23" i="2"/>
  <c r="Y45" i="47"/>
  <c r="H40" i="42"/>
  <c r="AM45" i="47"/>
  <c r="AN33" i="2"/>
  <c r="Q25" i="46"/>
  <c r="N33" i="46"/>
  <c r="CG25" i="36"/>
  <c r="BQ45" i="47"/>
  <c r="G16" i="43"/>
  <c r="R24" i="39"/>
  <c r="BP45" i="47"/>
  <c r="L33" i="47"/>
  <c r="M25" i="38"/>
  <c r="BU45" i="39"/>
  <c r="BZ45" i="46"/>
  <c r="BR45" i="47"/>
  <c r="I33" i="47"/>
  <c r="N33" i="40"/>
  <c r="CH25" i="2"/>
  <c r="AD37" i="2"/>
  <c r="L32" i="44"/>
  <c r="N40" i="36"/>
  <c r="BN45" i="41"/>
  <c r="M41" i="38"/>
  <c r="CF41" i="2"/>
  <c r="BW33" i="2"/>
  <c r="M16" i="40"/>
  <c r="BR45" i="45"/>
  <c r="M33" i="47"/>
  <c r="BO45" i="37"/>
  <c r="BN45" i="40"/>
  <c r="AM45" i="39"/>
  <c r="O24" i="39"/>
  <c r="O41" i="36"/>
  <c r="Q24" i="45"/>
  <c r="G31" i="37"/>
  <c r="T31" i="37" s="1"/>
  <c r="E10" i="51" s="1"/>
  <c r="H24" i="39"/>
  <c r="O41" i="42"/>
  <c r="CG25" i="38"/>
  <c r="CG25" i="41"/>
  <c r="H32" i="46"/>
  <c r="H19" i="46"/>
  <c r="H25" i="46" s="1"/>
  <c r="I40" i="42"/>
  <c r="BM45" i="40"/>
  <c r="CA45" i="36"/>
  <c r="AD30" i="2"/>
  <c r="Q41" i="40"/>
  <c r="G31" i="36"/>
  <c r="BT45" i="46"/>
  <c r="BO45" i="44"/>
  <c r="AM45" i="38"/>
  <c r="BV45" i="36"/>
  <c r="I33" i="46"/>
  <c r="L32" i="38"/>
  <c r="CG41" i="46"/>
  <c r="O25" i="44"/>
  <c r="BV45" i="43"/>
  <c r="R11" i="37"/>
  <c r="R17" i="37" s="1"/>
  <c r="BB45" i="45"/>
  <c r="BK17" i="38"/>
  <c r="H32" i="42"/>
  <c r="CV31" i="2"/>
  <c r="V30" i="2"/>
  <c r="BT45" i="36"/>
  <c r="N17" i="40"/>
  <c r="N41" i="40"/>
  <c r="N43" i="40" s="1"/>
  <c r="BO45" i="47"/>
  <c r="CV37" i="2"/>
  <c r="AD34" i="2"/>
  <c r="AC31" i="2"/>
  <c r="BX27" i="36"/>
  <c r="M17" i="43"/>
  <c r="N40" i="40"/>
  <c r="N33" i="37"/>
  <c r="BN45" i="37"/>
  <c r="M16" i="43"/>
  <c r="BA45" i="47"/>
  <c r="BN45" i="45"/>
  <c r="Y45" i="46"/>
  <c r="O40" i="42"/>
  <c r="I24" i="39"/>
  <c r="AB31" i="2"/>
  <c r="Q40" i="40"/>
  <c r="AG30" i="2"/>
  <c r="AC30" i="2"/>
  <c r="N25" i="39"/>
  <c r="AF30" i="2"/>
  <c r="AG31" i="2"/>
  <c r="BS45" i="41"/>
  <c r="W21" i="2"/>
  <c r="CG25" i="46"/>
  <c r="O33" i="41"/>
  <c r="BP45" i="40"/>
  <c r="I32" i="46"/>
  <c r="I40" i="37"/>
  <c r="H16" i="37"/>
  <c r="I32" i="42"/>
  <c r="N24" i="39"/>
  <c r="O41" i="40"/>
  <c r="CG41" i="42"/>
  <c r="O33" i="40"/>
  <c r="CC25" i="2"/>
  <c r="L24" i="46"/>
  <c r="H25" i="40"/>
  <c r="BO45" i="36"/>
  <c r="AF12" i="2"/>
  <c r="Q41" i="42"/>
  <c r="CP33" i="2"/>
  <c r="BN45" i="44"/>
  <c r="Q24" i="39"/>
  <c r="BX41" i="44"/>
  <c r="W30" i="2"/>
  <c r="CN41" i="2"/>
  <c r="L33" i="38"/>
  <c r="Q40" i="42"/>
  <c r="G24" i="41"/>
  <c r="N16" i="39"/>
  <c r="R25" i="37"/>
  <c r="M33" i="40"/>
  <c r="BH45" i="37"/>
  <c r="BA45" i="45"/>
  <c r="BQ17" i="2"/>
  <c r="BS45" i="44"/>
  <c r="O32" i="37"/>
  <c r="BK44" i="42"/>
  <c r="BJ44" i="42" s="1"/>
  <c r="H32" i="47"/>
  <c r="BS45" i="40"/>
  <c r="I16" i="43"/>
  <c r="R33" i="40"/>
  <c r="Y45" i="38"/>
  <c r="Q33" i="40"/>
  <c r="CH33" i="2"/>
  <c r="CI17" i="2"/>
  <c r="H33" i="42"/>
  <c r="BU45" i="45"/>
  <c r="BQ45" i="39"/>
  <c r="M24" i="39"/>
  <c r="G32" i="37"/>
  <c r="AS17" i="2"/>
  <c r="BW45" i="40"/>
  <c r="CG33" i="44"/>
  <c r="L24" i="39"/>
  <c r="L40" i="36"/>
  <c r="M25" i="39"/>
  <c r="L41" i="41"/>
  <c r="BZ32" i="2"/>
  <c r="BY32" i="2" s="1"/>
  <c r="N41" i="36"/>
  <c r="G40" i="36"/>
  <c r="R32" i="47"/>
  <c r="BR45" i="46"/>
  <c r="BP45" i="39"/>
  <c r="CG33" i="2"/>
  <c r="BB45" i="41"/>
  <c r="BP45" i="44"/>
  <c r="CG17" i="46"/>
  <c r="CA45" i="40"/>
  <c r="AG23" i="2"/>
  <c r="G24" i="39"/>
  <c r="BS45" i="46"/>
  <c r="BV45" i="37"/>
  <c r="BQ45" i="40"/>
  <c r="CG33" i="40"/>
  <c r="Y45" i="37"/>
  <c r="BS45" i="47"/>
  <c r="O25" i="39"/>
  <c r="G24" i="37"/>
  <c r="N33" i="47"/>
  <c r="CG17" i="2"/>
  <c r="BU45" i="47"/>
  <c r="BA45" i="38"/>
  <c r="N32" i="47"/>
  <c r="G15" i="38"/>
  <c r="H16" i="45"/>
  <c r="AD31" i="2"/>
  <c r="CP41" i="2"/>
  <c r="CA45" i="39"/>
  <c r="O41" i="41"/>
  <c r="CG41" i="41"/>
  <c r="BY45" i="47"/>
  <c r="I17" i="43"/>
  <c r="BU45" i="37"/>
  <c r="AN17" i="2"/>
  <c r="BB45" i="46"/>
  <c r="BP45" i="41"/>
  <c r="BX17" i="36"/>
  <c r="BH45" i="43"/>
  <c r="L33" i="41"/>
  <c r="L40" i="41"/>
  <c r="BX27" i="37"/>
  <c r="X45" i="45"/>
  <c r="BK44" i="39"/>
  <c r="BJ44" i="39" s="1"/>
  <c r="BU45" i="44"/>
  <c r="H17" i="45"/>
  <c r="O40" i="41"/>
  <c r="M17" i="40"/>
  <c r="BH45" i="38"/>
  <c r="BQ45" i="46"/>
  <c r="BH45" i="47"/>
  <c r="O33" i="37"/>
  <c r="BU45" i="38"/>
  <c r="CJ17" i="2"/>
  <c r="Q16" i="39"/>
  <c r="N41" i="44"/>
  <c r="BB45" i="43"/>
  <c r="G32" i="41"/>
  <c r="Q24" i="46"/>
  <c r="BK44" i="40"/>
  <c r="BJ44" i="40" s="1"/>
  <c r="BH45" i="41"/>
  <c r="L16" i="46"/>
  <c r="BB25" i="2"/>
  <c r="BO45" i="46"/>
  <c r="M24" i="38"/>
  <c r="BA45" i="42"/>
  <c r="BW45" i="46"/>
  <c r="BK44" i="46"/>
  <c r="BJ44" i="46" s="1"/>
  <c r="Q32" i="47"/>
  <c r="Q32" i="40"/>
  <c r="N40" i="45"/>
  <c r="AV17" i="2"/>
  <c r="CD33" i="2"/>
  <c r="AZ17" i="2"/>
  <c r="BB41" i="2"/>
  <c r="BK44" i="38"/>
  <c r="BJ44" i="38" s="1"/>
  <c r="BW17" i="2"/>
  <c r="Y45" i="45"/>
  <c r="BU45" i="40"/>
  <c r="BM45" i="37"/>
  <c r="BX33" i="37"/>
  <c r="G39" i="39"/>
  <c r="O24" i="41"/>
  <c r="AM45" i="45"/>
  <c r="Q41" i="38"/>
  <c r="M24" i="42"/>
  <c r="AM45" i="41"/>
  <c r="BB45" i="42"/>
  <c r="H40" i="37"/>
  <c r="BK17" i="45"/>
  <c r="CV15" i="2"/>
  <c r="BO45" i="45"/>
  <c r="AD36" i="2"/>
  <c r="H40" i="38"/>
  <c r="BA45" i="44"/>
  <c r="G16" i="44"/>
  <c r="AF14" i="2"/>
  <c r="BB17" i="2"/>
  <c r="O33" i="42"/>
  <c r="I16" i="39"/>
  <c r="L17" i="39"/>
  <c r="CG25" i="44"/>
  <c r="I33" i="38"/>
  <c r="CA45" i="47"/>
  <c r="O32" i="47"/>
  <c r="BX33" i="45"/>
  <c r="BX25" i="40"/>
  <c r="N32" i="37"/>
  <c r="X45" i="39"/>
  <c r="CO17" i="2"/>
  <c r="BX27" i="47"/>
  <c r="I32" i="38"/>
  <c r="D44" i="36"/>
  <c r="BX25" i="47"/>
  <c r="O32" i="42"/>
  <c r="BX41" i="41"/>
  <c r="CG25" i="40"/>
  <c r="L16" i="39"/>
  <c r="BW45" i="44"/>
  <c r="BD17" i="2"/>
  <c r="AC37" i="2"/>
  <c r="N41" i="45"/>
  <c r="AN25" i="2"/>
  <c r="R40" i="44"/>
  <c r="Q17" i="39"/>
  <c r="CG25" i="37"/>
  <c r="M32" i="47"/>
  <c r="G40" i="44"/>
  <c r="CP17" i="2"/>
  <c r="BQ45" i="45"/>
  <c r="BX41" i="42"/>
  <c r="BA45" i="39"/>
  <c r="CG33" i="39"/>
  <c r="M16" i="45"/>
  <c r="BB45" i="40"/>
  <c r="AM45" i="42"/>
  <c r="BT17" i="2"/>
  <c r="BN45" i="42"/>
  <c r="BB45" i="39"/>
  <c r="W36" i="2"/>
  <c r="AB39" i="2"/>
  <c r="Q40" i="38"/>
  <c r="M25" i="42"/>
  <c r="BQ45" i="38"/>
  <c r="BX33" i="47"/>
  <c r="H40" i="41"/>
  <c r="BA45" i="37"/>
  <c r="CG33" i="47"/>
  <c r="R33" i="46"/>
  <c r="BK17" i="46"/>
  <c r="R16" i="43"/>
  <c r="R32" i="41"/>
  <c r="BW45" i="43"/>
  <c r="BH45" i="42"/>
  <c r="CM15" i="2"/>
  <c r="BZ45" i="47"/>
  <c r="D44" i="44"/>
  <c r="BT45" i="44"/>
  <c r="I24" i="37"/>
  <c r="AB15" i="2"/>
  <c r="AB14" i="2"/>
  <c r="AG12" i="2"/>
  <c r="H32" i="41"/>
  <c r="H29" i="41"/>
  <c r="H33" i="41" s="1"/>
  <c r="I32" i="43"/>
  <c r="CJ33" i="2"/>
  <c r="CG25" i="42"/>
  <c r="M33" i="41"/>
  <c r="M32" i="41"/>
  <c r="AC22" i="2"/>
  <c r="CQ45" i="2"/>
  <c r="BX17" i="43"/>
  <c r="BZ45" i="43"/>
  <c r="H39" i="43"/>
  <c r="W38" i="2"/>
  <c r="M33" i="46"/>
  <c r="M32" i="46"/>
  <c r="L33" i="46"/>
  <c r="L24" i="43"/>
  <c r="CV13" i="2"/>
  <c r="R16" i="42"/>
  <c r="H29" i="37"/>
  <c r="BH45" i="40"/>
  <c r="O32" i="41"/>
  <c r="O17" i="40"/>
  <c r="O16" i="40"/>
  <c r="AB28" i="2"/>
  <c r="BX25" i="43"/>
  <c r="CB41" i="2"/>
  <c r="G23" i="37"/>
  <c r="T23" i="37" s="1"/>
  <c r="E7" i="51" s="1"/>
  <c r="V22" i="2"/>
  <c r="H40" i="44"/>
  <c r="L33" i="36"/>
  <c r="BX17" i="37"/>
  <c r="BR45" i="39"/>
  <c r="R37" i="37"/>
  <c r="AG37" i="2" s="1"/>
  <c r="AG36" i="2"/>
  <c r="AD15" i="2"/>
  <c r="AD14" i="2"/>
  <c r="G23" i="40"/>
  <c r="T23" i="40" s="1"/>
  <c r="E7" i="57" s="1"/>
  <c r="AF23" i="2"/>
  <c r="Q24" i="44"/>
  <c r="AD10" i="2"/>
  <c r="M40" i="36"/>
  <c r="R15" i="38"/>
  <c r="AG15" i="2" s="1"/>
  <c r="AG14" i="2"/>
  <c r="CG25" i="39"/>
  <c r="BZ45" i="40"/>
  <c r="BX41" i="36"/>
  <c r="BN45" i="36"/>
  <c r="R13" i="47"/>
  <c r="R17" i="47" s="1"/>
  <c r="R16" i="47"/>
  <c r="O25" i="45"/>
  <c r="O24" i="45"/>
  <c r="BX41" i="46"/>
  <c r="I40" i="41"/>
  <c r="L25" i="45"/>
  <c r="L24" i="45"/>
  <c r="CV35" i="2"/>
  <c r="H15" i="38"/>
  <c r="W14" i="2"/>
  <c r="AB23" i="2"/>
  <c r="AB22" i="2"/>
  <c r="BN45" i="47"/>
  <c r="BX25" i="37"/>
  <c r="O33" i="47"/>
  <c r="BX41" i="45"/>
  <c r="BW25" i="2"/>
  <c r="CG25" i="47"/>
  <c r="R24" i="37"/>
  <c r="I33" i="45"/>
  <c r="CM23" i="2"/>
  <c r="BZ13" i="2"/>
  <c r="BY13" i="2" s="1"/>
  <c r="BX41" i="43"/>
  <c r="CD17" i="2"/>
  <c r="BK17" i="39"/>
  <c r="CL41" i="2"/>
  <c r="CG41" i="43"/>
  <c r="BW45" i="39"/>
  <c r="CI33" i="2"/>
  <c r="BR45" i="38"/>
  <c r="H24" i="40"/>
  <c r="M41" i="41"/>
  <c r="CC33" i="2"/>
  <c r="R41" i="44"/>
  <c r="BR17" i="2"/>
  <c r="D44" i="40"/>
  <c r="CE33" i="2"/>
  <c r="CG25" i="45"/>
  <c r="BE17" i="2"/>
  <c r="AC10" i="2"/>
  <c r="I33" i="40"/>
  <c r="X45" i="47"/>
  <c r="BH45" i="39"/>
  <c r="I17" i="39"/>
  <c r="M41" i="43"/>
  <c r="CG41" i="44"/>
  <c r="I17" i="37"/>
  <c r="N25" i="45"/>
  <c r="BX33" i="46"/>
  <c r="BH45" i="44"/>
  <c r="Q40" i="36"/>
  <c r="BA45" i="46"/>
  <c r="BW45" i="47"/>
  <c r="X45" i="37"/>
  <c r="AG38" i="2"/>
  <c r="BK17" i="42"/>
  <c r="BQ45" i="44"/>
  <c r="AG39" i="2"/>
  <c r="CP25" i="2"/>
  <c r="AC34" i="2"/>
  <c r="AM45" i="44"/>
  <c r="M41" i="45"/>
  <c r="BW45" i="37"/>
  <c r="BX25" i="39"/>
  <c r="CM19" i="2"/>
  <c r="W10" i="2"/>
  <c r="CJ25" i="2"/>
  <c r="CC41" i="2"/>
  <c r="CA45" i="44"/>
  <c r="CK17" i="2"/>
  <c r="BT45" i="39"/>
  <c r="O17" i="39"/>
  <c r="BZ45" i="42"/>
  <c r="M33" i="45"/>
  <c r="BV45" i="40"/>
  <c r="BZ40" i="2"/>
  <c r="BY40" i="2" s="1"/>
  <c r="I40" i="44"/>
  <c r="BX33" i="41"/>
  <c r="CA45" i="42"/>
  <c r="CG41" i="40"/>
  <c r="BB45" i="36"/>
  <c r="CG33" i="43"/>
  <c r="M40" i="41"/>
  <c r="BR45" i="42"/>
  <c r="O41" i="44"/>
  <c r="BA17" i="2"/>
  <c r="CA45" i="37"/>
  <c r="N40" i="38"/>
  <c r="CK25" i="2"/>
  <c r="M40" i="45"/>
  <c r="CL17" i="2"/>
  <c r="AF37" i="2"/>
  <c r="BA45" i="40"/>
  <c r="CM31" i="2"/>
  <c r="N41" i="38"/>
  <c r="N40" i="47"/>
  <c r="AF34" i="2"/>
  <c r="BW45" i="38"/>
  <c r="BX33" i="44"/>
  <c r="O32" i="40"/>
  <c r="L33" i="43"/>
  <c r="CG33" i="37"/>
  <c r="BK17" i="43"/>
  <c r="D44" i="42"/>
  <c r="AM45" i="40"/>
  <c r="M32" i="45"/>
  <c r="BO45" i="41"/>
  <c r="CG41" i="2"/>
  <c r="BX33" i="39"/>
  <c r="CV44" i="2"/>
  <c r="R41" i="45"/>
  <c r="BX33" i="43"/>
  <c r="BQ25" i="2"/>
  <c r="BB33" i="2"/>
  <c r="BR45" i="40"/>
  <c r="BK17" i="37"/>
  <c r="AC23" i="2"/>
  <c r="H33" i="47"/>
  <c r="BS45" i="45"/>
  <c r="CC17" i="2"/>
  <c r="R17" i="43"/>
  <c r="BV45" i="46"/>
  <c r="D44" i="39"/>
  <c r="BZ24" i="2"/>
  <c r="BY24" i="2" s="1"/>
  <c r="BK17" i="47"/>
  <c r="M40" i="47"/>
  <c r="BX25" i="44"/>
  <c r="BX41" i="38"/>
  <c r="D44" i="37"/>
  <c r="I24" i="47"/>
  <c r="N24" i="37"/>
  <c r="N25" i="37"/>
  <c r="AT17" i="2"/>
  <c r="CN33" i="2"/>
  <c r="CV27" i="2"/>
  <c r="BR45" i="43"/>
  <c r="N40" i="41"/>
  <c r="N41" i="41"/>
  <c r="N43" i="41" s="1"/>
  <c r="AB36" i="2"/>
  <c r="Q17" i="43"/>
  <c r="Q16" i="43"/>
  <c r="G39" i="47"/>
  <c r="I40" i="36"/>
  <c r="CG41" i="45"/>
  <c r="L24" i="37"/>
  <c r="L25" i="37"/>
  <c r="G16" i="45"/>
  <c r="R24" i="40"/>
  <c r="R19" i="40"/>
  <c r="R25" i="40" s="1"/>
  <c r="Q32" i="36"/>
  <c r="AF26" i="2"/>
  <c r="L32" i="39"/>
  <c r="L33" i="39"/>
  <c r="G16" i="47"/>
  <c r="N16" i="44"/>
  <c r="N17" i="44"/>
  <c r="M40" i="39"/>
  <c r="M41" i="39"/>
  <c r="M41" i="46"/>
  <c r="M40" i="46"/>
  <c r="I24" i="42"/>
  <c r="AD22" i="2"/>
  <c r="L17" i="37"/>
  <c r="CF17" i="2"/>
  <c r="O24" i="38"/>
  <c r="O25" i="38"/>
  <c r="BX33" i="40"/>
  <c r="G23" i="45"/>
  <c r="T23" i="45" s="1"/>
  <c r="E7" i="67" s="1"/>
  <c r="I16" i="40"/>
  <c r="CL25" i="2"/>
  <c r="CM35" i="2"/>
  <c r="BX17" i="42"/>
  <c r="BM45" i="42"/>
  <c r="M32" i="40"/>
  <c r="CI25" i="2"/>
  <c r="BX17" i="47"/>
  <c r="BM45" i="47"/>
  <c r="G39" i="45"/>
  <c r="G32" i="44"/>
  <c r="G27" i="44"/>
  <c r="L32" i="45"/>
  <c r="AC12" i="2"/>
  <c r="CA45" i="38"/>
  <c r="BX25" i="46"/>
  <c r="L32" i="37"/>
  <c r="CG41" i="47"/>
  <c r="M25" i="37"/>
  <c r="M24" i="37"/>
  <c r="CA45" i="43"/>
  <c r="L16" i="45"/>
  <c r="L17" i="45"/>
  <c r="H27" i="36"/>
  <c r="W26" i="2"/>
  <c r="H32" i="36"/>
  <c r="R24" i="36"/>
  <c r="R19" i="36"/>
  <c r="AG18" i="2"/>
  <c r="CG41" i="37"/>
  <c r="M32" i="39"/>
  <c r="M33" i="39"/>
  <c r="R40" i="45"/>
  <c r="I16" i="47"/>
  <c r="I17" i="47"/>
  <c r="AF36" i="2"/>
  <c r="V38" i="2"/>
  <c r="R40" i="47"/>
  <c r="R35" i="47"/>
  <c r="R41" i="47" s="1"/>
  <c r="G24" i="38"/>
  <c r="G19" i="38"/>
  <c r="R40" i="39"/>
  <c r="R35" i="39"/>
  <c r="R41" i="39" s="1"/>
  <c r="BN45" i="43"/>
  <c r="N40" i="46"/>
  <c r="N41" i="46"/>
  <c r="CG33" i="42"/>
  <c r="N24" i="45"/>
  <c r="O24" i="42"/>
  <c r="O25" i="42"/>
  <c r="L32" i="46"/>
  <c r="G29" i="39"/>
  <c r="T29" i="39" s="1"/>
  <c r="E9" i="55" s="1"/>
  <c r="AF39" i="2"/>
  <c r="L32" i="43"/>
  <c r="AG22" i="2"/>
  <c r="BQ41" i="2"/>
  <c r="AC20" i="2"/>
  <c r="AC21" i="2"/>
  <c r="BV17" i="2"/>
  <c r="M33" i="44"/>
  <c r="AF18" i="2"/>
  <c r="Q24" i="36"/>
  <c r="AN41" i="2"/>
  <c r="G32" i="43"/>
  <c r="G27" i="43"/>
  <c r="M33" i="43"/>
  <c r="M32" i="43"/>
  <c r="Q32" i="38"/>
  <c r="Q33" i="38"/>
  <c r="G35" i="41"/>
  <c r="G40" i="41"/>
  <c r="BK17" i="41"/>
  <c r="M32" i="42"/>
  <c r="G29" i="42"/>
  <c r="T29" i="42" s="1"/>
  <c r="E9" i="61" s="1"/>
  <c r="BS45" i="39"/>
  <c r="W23" i="2"/>
  <c r="AC26" i="2"/>
  <c r="N32" i="36"/>
  <c r="T13" i="44"/>
  <c r="E3" i="65" s="1"/>
  <c r="AC38" i="2"/>
  <c r="I33" i="43"/>
  <c r="G40" i="45"/>
  <c r="BQ33" i="2"/>
  <c r="CV39" i="2"/>
  <c r="I40" i="46"/>
  <c r="R32" i="40"/>
  <c r="V10" i="2"/>
  <c r="H24" i="42"/>
  <c r="H19" i="42"/>
  <c r="H25" i="42" s="1"/>
  <c r="O17" i="36"/>
  <c r="AB38" i="2"/>
  <c r="L32" i="40"/>
  <c r="L16" i="38"/>
  <c r="R24" i="43"/>
  <c r="R19" i="43"/>
  <c r="R25" i="43" s="1"/>
  <c r="CG17" i="45"/>
  <c r="BY45" i="45"/>
  <c r="R24" i="41"/>
  <c r="M41" i="37"/>
  <c r="N33" i="44"/>
  <c r="BT45" i="43"/>
  <c r="BX17" i="41"/>
  <c r="BM45" i="41"/>
  <c r="M32" i="44"/>
  <c r="W18" i="2"/>
  <c r="H19" i="36"/>
  <c r="H24" i="36"/>
  <c r="I40" i="47"/>
  <c r="G29" i="45"/>
  <c r="T29" i="45" s="1"/>
  <c r="E9" i="67" s="1"/>
  <c r="N16" i="46"/>
  <c r="N17" i="46"/>
  <c r="H32" i="37"/>
  <c r="H27" i="37"/>
  <c r="G40" i="46"/>
  <c r="G35" i="46"/>
  <c r="O24" i="46"/>
  <c r="O25" i="46"/>
  <c r="M32" i="37"/>
  <c r="CM39" i="2"/>
  <c r="G37" i="37"/>
  <c r="BQ45" i="41"/>
  <c r="I32" i="44"/>
  <c r="I33" i="44"/>
  <c r="AR17" i="2"/>
  <c r="CE17" i="2"/>
  <c r="W22" i="2"/>
  <c r="Q40" i="43"/>
  <c r="Q41" i="43"/>
  <c r="CG33" i="45"/>
  <c r="Q33" i="44"/>
  <c r="BP45" i="36"/>
  <c r="R40" i="43"/>
  <c r="R35" i="43"/>
  <c r="R41" i="43" s="1"/>
  <c r="CL27" i="2"/>
  <c r="CL33" i="2" s="1"/>
  <c r="BW33" i="36"/>
  <c r="BX33" i="36" s="1"/>
  <c r="N25" i="42"/>
  <c r="N24" i="42"/>
  <c r="O25" i="47"/>
  <c r="O24" i="47"/>
  <c r="BX25" i="38"/>
  <c r="I17" i="36"/>
  <c r="CM11" i="2"/>
  <c r="CB17" i="2"/>
  <c r="L33" i="40"/>
  <c r="R16" i="38"/>
  <c r="R11" i="38"/>
  <c r="R24" i="38"/>
  <c r="R19" i="38"/>
  <c r="R25" i="38" s="1"/>
  <c r="M25" i="43"/>
  <c r="M24" i="43"/>
  <c r="X45" i="44"/>
  <c r="CM37" i="2"/>
  <c r="O16" i="41"/>
  <c r="O17" i="41"/>
  <c r="M17" i="44"/>
  <c r="M40" i="37"/>
  <c r="CV29" i="2"/>
  <c r="V18" i="2"/>
  <c r="G19" i="36"/>
  <c r="G24" i="36"/>
  <c r="BA45" i="43"/>
  <c r="N32" i="44"/>
  <c r="BZ16" i="2"/>
  <c r="BY16" i="2" s="1"/>
  <c r="CO41" i="2"/>
  <c r="D44" i="38"/>
  <c r="L40" i="47"/>
  <c r="L41" i="47"/>
  <c r="BW41" i="2"/>
  <c r="T13" i="39"/>
  <c r="E3" i="55" s="1"/>
  <c r="O16" i="44"/>
  <c r="O17" i="44"/>
  <c r="M16" i="41"/>
  <c r="M17" i="41"/>
  <c r="W12" i="2"/>
  <c r="O32" i="43"/>
  <c r="O33" i="43"/>
  <c r="H13" i="42"/>
  <c r="H17" i="42" s="1"/>
  <c r="H16" i="42"/>
  <c r="I16" i="44"/>
  <c r="I17" i="44"/>
  <c r="O40" i="43"/>
  <c r="O41" i="43"/>
  <c r="Q17" i="42"/>
  <c r="Q16" i="42"/>
  <c r="Q40" i="45"/>
  <c r="Q41" i="45"/>
  <c r="I24" i="38"/>
  <c r="BS45" i="43"/>
  <c r="L25" i="47"/>
  <c r="L24" i="47"/>
  <c r="BY45" i="40"/>
  <c r="CG17" i="40"/>
  <c r="H16" i="41"/>
  <c r="H11" i="41"/>
  <c r="H17" i="41" s="1"/>
  <c r="Q41" i="37"/>
  <c r="CG33" i="38"/>
  <c r="O24" i="37"/>
  <c r="O25" i="37"/>
  <c r="O16" i="45"/>
  <c r="O17" i="45"/>
  <c r="N32" i="39"/>
  <c r="N33" i="39"/>
  <c r="M17" i="47"/>
  <c r="M16" i="47"/>
  <c r="D44" i="43"/>
  <c r="N24" i="47"/>
  <c r="N25" i="47"/>
  <c r="O24" i="36"/>
  <c r="AD18" i="2"/>
  <c r="G19" i="46"/>
  <c r="G24" i="46"/>
  <c r="D44" i="45"/>
  <c r="AM41" i="2"/>
  <c r="G29" i="47"/>
  <c r="T29" i="47" s="1"/>
  <c r="E9" i="71" s="1"/>
  <c r="BZ15" i="2"/>
  <c r="BY15" i="2" s="1"/>
  <c r="BX17" i="38"/>
  <c r="H11" i="47"/>
  <c r="H17" i="47" s="1"/>
  <c r="H16" i="47"/>
  <c r="BX33" i="42"/>
  <c r="BY45" i="42"/>
  <c r="CG17" i="42"/>
  <c r="BX17" i="40"/>
  <c r="BQ45" i="36"/>
  <c r="M41" i="47"/>
  <c r="M43" i="47" s="1"/>
  <c r="G29" i="40"/>
  <c r="T29" i="40" s="1"/>
  <c r="E9" i="57" s="1"/>
  <c r="Q40" i="47"/>
  <c r="Q41" i="47"/>
  <c r="V26" i="2"/>
  <c r="G32" i="36"/>
  <c r="G27" i="36"/>
  <c r="O32" i="39"/>
  <c r="O33" i="39"/>
  <c r="R40" i="46"/>
  <c r="R35" i="46"/>
  <c r="R41" i="46" s="1"/>
  <c r="CC45" i="36"/>
  <c r="BX25" i="41"/>
  <c r="R32" i="44"/>
  <c r="R19" i="42"/>
  <c r="R25" i="42" s="1"/>
  <c r="R24" i="42"/>
  <c r="CE41" i="2"/>
  <c r="BX25" i="45"/>
  <c r="Y45" i="44"/>
  <c r="H32" i="38"/>
  <c r="H27" i="38"/>
  <c r="H33" i="38" s="1"/>
  <c r="AC36" i="2"/>
  <c r="H24" i="37"/>
  <c r="N40" i="43"/>
  <c r="N41" i="43"/>
  <c r="R16" i="41"/>
  <c r="R11" i="41"/>
  <c r="R17" i="41" s="1"/>
  <c r="N24" i="41"/>
  <c r="N25" i="41"/>
  <c r="BO45" i="39"/>
  <c r="BX17" i="39"/>
  <c r="CV19" i="2"/>
  <c r="CN25" i="2"/>
  <c r="AF28" i="2"/>
  <c r="AF29" i="2"/>
  <c r="AC28" i="2"/>
  <c r="O40" i="37"/>
  <c r="L17" i="43"/>
  <c r="AG28" i="2"/>
  <c r="R29" i="36"/>
  <c r="AG29" i="2" s="1"/>
  <c r="H33" i="40"/>
  <c r="BP45" i="37"/>
  <c r="G32" i="45"/>
  <c r="O16" i="46"/>
  <c r="O17" i="46"/>
  <c r="AP17" i="2"/>
  <c r="L24" i="41"/>
  <c r="AB26" i="2"/>
  <c r="M32" i="36"/>
  <c r="CJ41" i="2"/>
  <c r="Q32" i="44"/>
  <c r="L17" i="44"/>
  <c r="Q32" i="41"/>
  <c r="M24" i="45"/>
  <c r="G29" i="46"/>
  <c r="T29" i="46" s="1"/>
  <c r="E9" i="69" s="1"/>
  <c r="N25" i="44"/>
  <c r="N24" i="44"/>
  <c r="CE25" i="2"/>
  <c r="L25" i="42"/>
  <c r="L24" i="42"/>
  <c r="G24" i="47"/>
  <c r="G19" i="47"/>
  <c r="Q40" i="46"/>
  <c r="Q41" i="46"/>
  <c r="N24" i="43"/>
  <c r="N25" i="43"/>
  <c r="I17" i="38"/>
  <c r="I16" i="38"/>
  <c r="H19" i="38"/>
  <c r="H25" i="38" s="1"/>
  <c r="H24" i="38"/>
  <c r="O24" i="43"/>
  <c r="O25" i="43"/>
  <c r="BK17" i="44"/>
  <c r="N16" i="41"/>
  <c r="N17" i="41"/>
  <c r="M16" i="44"/>
  <c r="CH17" i="2"/>
  <c r="CD41" i="2"/>
  <c r="BP44" i="2"/>
  <c r="AD29" i="2"/>
  <c r="G37" i="38"/>
  <c r="T37" i="38" s="1"/>
  <c r="E12" i="53" s="1"/>
  <c r="D44" i="47"/>
  <c r="Q25" i="47"/>
  <c r="AD26" i="2"/>
  <c r="O32" i="36"/>
  <c r="I24" i="41"/>
  <c r="H24" i="41"/>
  <c r="Q32" i="43"/>
  <c r="Q33" i="43"/>
  <c r="O41" i="37"/>
  <c r="CA45" i="45"/>
  <c r="AY17" i="2"/>
  <c r="G39" i="41"/>
  <c r="BO45" i="38"/>
  <c r="Q41" i="44"/>
  <c r="BU45" i="42"/>
  <c r="V28" i="2"/>
  <c r="G29" i="36"/>
  <c r="Y45" i="36"/>
  <c r="H17" i="39"/>
  <c r="R11" i="46"/>
  <c r="R17" i="46" s="1"/>
  <c r="R16" i="46"/>
  <c r="BN45" i="46"/>
  <c r="H32" i="40"/>
  <c r="G29" i="43"/>
  <c r="T29" i="43" s="1"/>
  <c r="E9" i="63" s="1"/>
  <c r="I24" i="40"/>
  <c r="O40" i="46"/>
  <c r="O41" i="46"/>
  <c r="L16" i="44"/>
  <c r="R24" i="44"/>
  <c r="R19" i="44"/>
  <c r="R25" i="44" s="1"/>
  <c r="BX25" i="36"/>
  <c r="BT45" i="37"/>
  <c r="BU45" i="36"/>
  <c r="BX41" i="40"/>
  <c r="H24" i="47"/>
  <c r="H19" i="47"/>
  <c r="H25" i="47" s="1"/>
  <c r="Q32" i="42"/>
  <c r="CR45" i="2"/>
  <c r="M25" i="46"/>
  <c r="M16" i="38"/>
  <c r="L25" i="38"/>
  <c r="L24" i="38"/>
  <c r="I24" i="43"/>
  <c r="G16" i="41"/>
  <c r="L41" i="36"/>
  <c r="BX41" i="39"/>
  <c r="AG10" i="2"/>
  <c r="AC14" i="2"/>
  <c r="AD28" i="2"/>
  <c r="BX17" i="2"/>
  <c r="Q24" i="47"/>
  <c r="N32" i="43"/>
  <c r="N33" i="43"/>
  <c r="G39" i="44"/>
  <c r="BV33" i="38"/>
  <c r="BV45" i="38" s="1"/>
  <c r="CK27" i="2"/>
  <c r="CK33" i="2" s="1"/>
  <c r="AD21" i="2"/>
  <c r="AD20" i="2"/>
  <c r="G24" i="44"/>
  <c r="G19" i="44"/>
  <c r="N16" i="43"/>
  <c r="N17" i="43"/>
  <c r="Q24" i="37"/>
  <c r="Q25" i="37"/>
  <c r="AG20" i="2"/>
  <c r="R21" i="36"/>
  <c r="AG21" i="2" s="1"/>
  <c r="H24" i="44"/>
  <c r="H19" i="44"/>
  <c r="H25" i="44" s="1"/>
  <c r="X45" i="40"/>
  <c r="Q16" i="41"/>
  <c r="Q17" i="41"/>
  <c r="H35" i="45"/>
  <c r="H40" i="45"/>
  <c r="O32" i="44"/>
  <c r="O33" i="44"/>
  <c r="G19" i="40"/>
  <c r="G24" i="40"/>
  <c r="L25" i="44"/>
  <c r="L24" i="44"/>
  <c r="H40" i="39"/>
  <c r="H35" i="39"/>
  <c r="G40" i="43"/>
  <c r="G35" i="43"/>
  <c r="M17" i="36"/>
  <c r="CG17" i="43"/>
  <c r="BY45" i="43"/>
  <c r="AB20" i="2"/>
  <c r="AB21" i="2"/>
  <c r="W20" i="2"/>
  <c r="M25" i="44"/>
  <c r="M24" i="44"/>
  <c r="Q41" i="39"/>
  <c r="Q40" i="39"/>
  <c r="CB33" i="2"/>
  <c r="AB10" i="2"/>
  <c r="O16" i="43"/>
  <c r="O17" i="43"/>
  <c r="Q16" i="45"/>
  <c r="Q17" i="45"/>
  <c r="R32" i="39"/>
  <c r="R33" i="39"/>
  <c r="H16" i="44"/>
  <c r="H11" i="44"/>
  <c r="H17" i="44" s="1"/>
  <c r="N25" i="38"/>
  <c r="N24" i="38"/>
  <c r="BZ45" i="41"/>
  <c r="BH45" i="46"/>
  <c r="M16" i="42"/>
  <c r="CM21" i="2"/>
  <c r="BU17" i="2"/>
  <c r="CG17" i="41"/>
  <c r="BX25" i="42"/>
  <c r="R32" i="38"/>
  <c r="R33" i="38"/>
  <c r="BZ45" i="37"/>
  <c r="CI41" i="2"/>
  <c r="Q32" i="39"/>
  <c r="Q33" i="39"/>
  <c r="O16" i="38"/>
  <c r="AB34" i="2"/>
  <c r="AB18" i="2"/>
  <c r="M24" i="36"/>
  <c r="AC18" i="2"/>
  <c r="N24" i="36"/>
  <c r="O41" i="47"/>
  <c r="O40" i="47"/>
  <c r="X45" i="36"/>
  <c r="Q17" i="40"/>
  <c r="Q16" i="40"/>
  <c r="CO25" i="2"/>
  <c r="AC39" i="2"/>
  <c r="I40" i="45"/>
  <c r="CG17" i="47"/>
  <c r="G19" i="42"/>
  <c r="G24" i="42"/>
  <c r="H16" i="38"/>
  <c r="H11" i="38"/>
  <c r="G24" i="43"/>
  <c r="G19" i="43"/>
  <c r="BY45" i="37"/>
  <c r="CG17" i="37"/>
  <c r="H32" i="44"/>
  <c r="H27" i="44"/>
  <c r="H33" i="44" s="1"/>
  <c r="AB12" i="2"/>
  <c r="L32" i="42"/>
  <c r="AC29" i="2"/>
  <c r="AD12" i="2"/>
  <c r="CG25" i="43"/>
  <c r="O33" i="38"/>
  <c r="O32" i="38"/>
  <c r="L16" i="43"/>
  <c r="L25" i="41"/>
  <c r="M24" i="41"/>
  <c r="M25" i="41"/>
  <c r="BS17" i="2"/>
  <c r="CN17" i="2"/>
  <c r="CV11" i="2"/>
  <c r="R32" i="43"/>
  <c r="R33" i="43"/>
  <c r="BA45" i="36"/>
  <c r="Q40" i="44"/>
  <c r="AF22" i="2"/>
  <c r="L17" i="42"/>
  <c r="H16" i="39"/>
  <c r="Q17" i="46"/>
  <c r="Q16" i="46"/>
  <c r="R40" i="38"/>
  <c r="CD25" i="2"/>
  <c r="N24" i="40"/>
  <c r="N25" i="40"/>
  <c r="N17" i="47"/>
  <c r="N16" i="47"/>
  <c r="BX41" i="47"/>
  <c r="X45" i="42"/>
  <c r="I40" i="39"/>
  <c r="R24" i="47"/>
  <c r="R19" i="47"/>
  <c r="R25" i="47" s="1"/>
  <c r="Q33" i="42"/>
  <c r="G21" i="41"/>
  <c r="CG25" i="2"/>
  <c r="BN45" i="38"/>
  <c r="G16" i="42"/>
  <c r="M24" i="46"/>
  <c r="CG17" i="36"/>
  <c r="BY45" i="36"/>
  <c r="M41" i="44"/>
  <c r="M40" i="44"/>
  <c r="Q16" i="38"/>
  <c r="AF10" i="2"/>
  <c r="Q24" i="43"/>
  <c r="Q25" i="43"/>
  <c r="I17" i="41"/>
  <c r="I16" i="41"/>
  <c r="M32" i="38"/>
  <c r="R17" i="36"/>
  <c r="CM44" i="2"/>
  <c r="O41" i="38"/>
  <c r="N33" i="42"/>
  <c r="AM25" i="2"/>
  <c r="AG34" i="2"/>
  <c r="R40" i="36"/>
  <c r="R35" i="36"/>
  <c r="I17" i="42"/>
  <c r="I16" i="42"/>
  <c r="I33" i="41"/>
  <c r="I32" i="41"/>
  <c r="G16" i="46"/>
  <c r="I17" i="45"/>
  <c r="I16" i="45"/>
  <c r="M24" i="40"/>
  <c r="Q16" i="47"/>
  <c r="Q17" i="47"/>
  <c r="BK17" i="40"/>
  <c r="I24" i="46"/>
  <c r="L40" i="45"/>
  <c r="L41" i="45"/>
  <c r="BX17" i="46"/>
  <c r="BM45" i="46"/>
  <c r="I16" i="46"/>
  <c r="I17" i="46"/>
  <c r="N16" i="45"/>
  <c r="N17" i="45"/>
  <c r="O25" i="40"/>
  <c r="O24" i="40"/>
  <c r="G21" i="42"/>
  <c r="O40" i="39"/>
  <c r="O41" i="39"/>
  <c r="O17" i="47"/>
  <c r="O16" i="47"/>
  <c r="G29" i="38"/>
  <c r="N40" i="39"/>
  <c r="N41" i="39"/>
  <c r="G21" i="43"/>
  <c r="I32" i="45"/>
  <c r="R13" i="40"/>
  <c r="R17" i="40" s="1"/>
  <c r="R16" i="40"/>
  <c r="H13" i="43"/>
  <c r="H17" i="43" s="1"/>
  <c r="H16" i="43"/>
  <c r="V20" i="2"/>
  <c r="G21" i="36"/>
  <c r="I40" i="38"/>
  <c r="N24" i="46"/>
  <c r="N25" i="46"/>
  <c r="O40" i="45"/>
  <c r="O41" i="45"/>
  <c r="R11" i="44"/>
  <c r="R17" i="44" s="1"/>
  <c r="R16" i="44"/>
  <c r="Q41" i="36"/>
  <c r="Q40" i="37"/>
  <c r="BY45" i="39"/>
  <c r="CG17" i="39"/>
  <c r="I33" i="37"/>
  <c r="I32" i="37"/>
  <c r="Q24" i="40"/>
  <c r="Q25" i="40"/>
  <c r="I40" i="43"/>
  <c r="CF25" i="2"/>
  <c r="D44" i="41"/>
  <c r="L33" i="45"/>
  <c r="H40" i="43"/>
  <c r="H35" i="43"/>
  <c r="R33" i="44"/>
  <c r="Q24" i="42"/>
  <c r="Q25" i="42"/>
  <c r="AF38" i="2"/>
  <c r="N17" i="38"/>
  <c r="N16" i="38"/>
  <c r="H27" i="39"/>
  <c r="H33" i="39" s="1"/>
  <c r="H32" i="39"/>
  <c r="L24" i="36"/>
  <c r="G23" i="44"/>
  <c r="BR45" i="37"/>
  <c r="Q40" i="41"/>
  <c r="Q41" i="41"/>
  <c r="BQ45" i="43"/>
  <c r="Q32" i="37"/>
  <c r="Q33" i="37"/>
  <c r="CM13" i="2"/>
  <c r="R32" i="36"/>
  <c r="AG26" i="2"/>
  <c r="L40" i="39"/>
  <c r="L41" i="39"/>
  <c r="BP41" i="2"/>
  <c r="V34" i="2"/>
  <c r="D44" i="46"/>
  <c r="I32" i="40"/>
  <c r="H19" i="43"/>
  <c r="H25" i="43" s="1"/>
  <c r="H24" i="43"/>
  <c r="AB13" i="2"/>
  <c r="X45" i="41"/>
  <c r="BT45" i="42"/>
  <c r="I33" i="39"/>
  <c r="I32" i="39"/>
  <c r="L40" i="46"/>
  <c r="L41" i="46"/>
  <c r="AO17" i="2"/>
  <c r="BX17" i="44"/>
  <c r="BM45" i="44"/>
  <c r="Q25" i="38"/>
  <c r="Q24" i="38"/>
  <c r="R25" i="41"/>
  <c r="I24" i="36"/>
  <c r="G35" i="47"/>
  <c r="G40" i="47"/>
  <c r="N33" i="38"/>
  <c r="N32" i="38"/>
  <c r="Q24" i="41"/>
  <c r="Q25" i="41"/>
  <c r="H25" i="41"/>
  <c r="L33" i="42"/>
  <c r="CF33" i="2"/>
  <c r="CV21" i="2"/>
  <c r="M33" i="42"/>
  <c r="V36" i="2"/>
  <c r="W34" i="2"/>
  <c r="H40" i="36"/>
  <c r="H35" i="36"/>
  <c r="R33" i="37"/>
  <c r="R32" i="37"/>
  <c r="CA45" i="46"/>
  <c r="L32" i="41"/>
  <c r="CG33" i="41"/>
  <c r="I24" i="45"/>
  <c r="BY45" i="44"/>
  <c r="CG17" i="44"/>
  <c r="H27" i="43"/>
  <c r="H33" i="43" s="1"/>
  <c r="H32" i="43"/>
  <c r="BP17" i="2"/>
  <c r="N40" i="44"/>
  <c r="R40" i="41"/>
  <c r="R35" i="41"/>
  <c r="R41" i="41" s="1"/>
  <c r="N32" i="41"/>
  <c r="W37" i="2"/>
  <c r="BX17" i="45"/>
  <c r="BM45" i="45"/>
  <c r="G24" i="45"/>
  <c r="BF17" i="2"/>
  <c r="V12" i="2"/>
  <c r="W28" i="2"/>
  <c r="O40" i="44"/>
  <c r="G16" i="39"/>
  <c r="L16" i="42"/>
  <c r="BQ44" i="2"/>
  <c r="BX41" i="37"/>
  <c r="H16" i="46"/>
  <c r="H11" i="46"/>
  <c r="H17" i="46" s="1"/>
  <c r="R16" i="45"/>
  <c r="R11" i="45"/>
  <c r="R17" i="45" s="1"/>
  <c r="L24" i="40"/>
  <c r="AF20" i="2"/>
  <c r="AF21" i="2"/>
  <c r="G21" i="47"/>
  <c r="H16" i="40"/>
  <c r="CM29" i="2"/>
  <c r="L16" i="47"/>
  <c r="L17" i="47"/>
  <c r="CO33" i="2"/>
  <c r="I24" i="44"/>
  <c r="AD38" i="2"/>
  <c r="AM17" i="2"/>
  <c r="BZ11" i="2"/>
  <c r="BY11" i="2" s="1"/>
  <c r="G32" i="47"/>
  <c r="H40" i="47"/>
  <c r="M24" i="47"/>
  <c r="M25" i="47"/>
  <c r="L41" i="43"/>
  <c r="L40" i="43"/>
  <c r="AM33" i="2"/>
  <c r="G32" i="38"/>
  <c r="G37" i="44"/>
  <c r="T37" i="44" s="1"/>
  <c r="E12" i="65" s="1"/>
  <c r="G16" i="38"/>
  <c r="L16" i="41"/>
  <c r="L17" i="41"/>
  <c r="G29" i="44"/>
  <c r="T29" i="44" s="1"/>
  <c r="E9" i="65" s="1"/>
  <c r="AQ17" i="2"/>
  <c r="M33" i="38"/>
  <c r="R24" i="46"/>
  <c r="R19" i="46"/>
  <c r="R25" i="46" s="1"/>
  <c r="O40" i="38"/>
  <c r="N32" i="42"/>
  <c r="CB25" i="2"/>
  <c r="O43" i="37" l="1"/>
  <c r="P42" i="36"/>
  <c r="P42" i="38"/>
  <c r="P43" i="41"/>
  <c r="P43" i="44"/>
  <c r="L43" i="44"/>
  <c r="P43" i="43"/>
  <c r="P42" i="47"/>
  <c r="P44" i="47" s="1"/>
  <c r="AQ25" i="37"/>
  <c r="AC25" i="42"/>
  <c r="AJ25" i="46"/>
  <c r="AA42" i="2"/>
  <c r="I43" i="42"/>
  <c r="I45" i="42" s="1"/>
  <c r="O43" i="41"/>
  <c r="O45" i="41" s="1"/>
  <c r="M43" i="44"/>
  <c r="M45" i="44" s="1"/>
  <c r="P42" i="37"/>
  <c r="P44" i="37" s="1"/>
  <c r="P42" i="46"/>
  <c r="P42" i="40"/>
  <c r="P44" i="40" s="1"/>
  <c r="O42" i="46"/>
  <c r="O44" i="46" s="1"/>
  <c r="O42" i="40"/>
  <c r="O44" i="40" s="1"/>
  <c r="P42" i="39"/>
  <c r="P44" i="39" s="1"/>
  <c r="P42" i="44"/>
  <c r="P44" i="44" s="1"/>
  <c r="M42" i="47"/>
  <c r="M44" i="47" s="1"/>
  <c r="P42" i="42"/>
  <c r="P44" i="42" s="1"/>
  <c r="P42" i="43"/>
  <c r="P44" i="43" s="1"/>
  <c r="M43" i="43"/>
  <c r="M45" i="43" s="1"/>
  <c r="P42" i="41"/>
  <c r="P44" i="41" s="1"/>
  <c r="J43" i="45"/>
  <c r="J45" i="45" s="1"/>
  <c r="J43" i="44"/>
  <c r="J45" i="44" s="1"/>
  <c r="O43" i="38"/>
  <c r="P42" i="45"/>
  <c r="P44" i="45" s="1"/>
  <c r="I43" i="43"/>
  <c r="I45" i="43" s="1"/>
  <c r="I43" i="37"/>
  <c r="N43" i="46"/>
  <c r="N45" i="46" s="1"/>
  <c r="P43" i="40"/>
  <c r="P45" i="40" s="1"/>
  <c r="N43" i="47"/>
  <c r="N45" i="47" s="1"/>
  <c r="P43" i="37"/>
  <c r="P43" i="36"/>
  <c r="P45" i="36" s="1"/>
  <c r="P43" i="38"/>
  <c r="P45" i="38" s="1"/>
  <c r="N43" i="45"/>
  <c r="N45" i="45" s="1"/>
  <c r="P43" i="46"/>
  <c r="P45" i="46" s="1"/>
  <c r="N43" i="44"/>
  <c r="N45" i="44" s="1"/>
  <c r="H43" i="41"/>
  <c r="H45" i="41" s="1"/>
  <c r="H43" i="47"/>
  <c r="H45" i="47" s="1"/>
  <c r="H43" i="46"/>
  <c r="H45" i="46" s="1"/>
  <c r="N43" i="39"/>
  <c r="N45" i="39" s="1"/>
  <c r="N43" i="43"/>
  <c r="N45" i="43" s="1"/>
  <c r="O43" i="42"/>
  <c r="O45" i="42" s="1"/>
  <c r="P43" i="42"/>
  <c r="P45" i="42" s="1"/>
  <c r="P43" i="47"/>
  <c r="P45" i="47" s="1"/>
  <c r="M43" i="46"/>
  <c r="M45" i="46" s="1"/>
  <c r="N43" i="38"/>
  <c r="N45" i="38" s="1"/>
  <c r="P43" i="45"/>
  <c r="P45" i="45" s="1"/>
  <c r="H43" i="42"/>
  <c r="H45" i="42" s="1"/>
  <c r="H43" i="44"/>
  <c r="H45" i="44" s="1"/>
  <c r="N43" i="36"/>
  <c r="P43" i="39"/>
  <c r="P45" i="39" s="1"/>
  <c r="M43" i="39"/>
  <c r="M45" i="39" s="1"/>
  <c r="M43" i="45"/>
  <c r="M45" i="45" s="1"/>
  <c r="H41" i="45"/>
  <c r="H43" i="45" s="1"/>
  <c r="H45" i="45" s="1"/>
  <c r="I43" i="47"/>
  <c r="I45" i="47" s="1"/>
  <c r="I43" i="39"/>
  <c r="I45" i="39" s="1"/>
  <c r="I43" i="40"/>
  <c r="I45" i="40" s="1"/>
  <c r="I43" i="38"/>
  <c r="I45" i="38" s="1"/>
  <c r="I43" i="45"/>
  <c r="I45" i="45" s="1"/>
  <c r="I43" i="46"/>
  <c r="I45" i="46" s="1"/>
  <c r="J43" i="40"/>
  <c r="J45" i="40" s="1"/>
  <c r="J43" i="38"/>
  <c r="J45" i="38" s="1"/>
  <c r="J43" i="43"/>
  <c r="J45" i="43" s="1"/>
  <c r="J43" i="39"/>
  <c r="J45" i="39" s="1"/>
  <c r="J43" i="37"/>
  <c r="J45" i="37" s="1"/>
  <c r="J43" i="47"/>
  <c r="J45" i="47" s="1"/>
  <c r="J43" i="46"/>
  <c r="J45" i="46" s="1"/>
  <c r="L43" i="39"/>
  <c r="L45" i="39" s="1"/>
  <c r="L43" i="47"/>
  <c r="L45" i="47" s="1"/>
  <c r="L43" i="38"/>
  <c r="L43" i="42"/>
  <c r="L45" i="42" s="1"/>
  <c r="L43" i="40"/>
  <c r="L43" i="45"/>
  <c r="L45" i="45" s="1"/>
  <c r="L43" i="46"/>
  <c r="L45" i="46" s="1"/>
  <c r="L43" i="41"/>
  <c r="L45" i="41" s="1"/>
  <c r="M42" i="42"/>
  <c r="M44" i="42" s="1"/>
  <c r="M42" i="38"/>
  <c r="M44" i="38" s="1"/>
  <c r="M42" i="43"/>
  <c r="M42" i="36"/>
  <c r="M44" i="36" s="1"/>
  <c r="M43" i="42"/>
  <c r="M45" i="42" s="1"/>
  <c r="M43" i="41"/>
  <c r="M45" i="41" s="1"/>
  <c r="M42" i="39"/>
  <c r="T42" i="39" s="1"/>
  <c r="V42" i="39" s="1"/>
  <c r="CH42" i="39" s="1"/>
  <c r="M43" i="37"/>
  <c r="M42" i="45"/>
  <c r="M44" i="45" s="1"/>
  <c r="M42" i="40"/>
  <c r="M42" i="37"/>
  <c r="M42" i="46"/>
  <c r="M42" i="44"/>
  <c r="M44" i="44" s="1"/>
  <c r="M42" i="41"/>
  <c r="M44" i="41" s="1"/>
  <c r="O43" i="43"/>
  <c r="O45" i="43" s="1"/>
  <c r="O42" i="37"/>
  <c r="O44" i="37" s="1"/>
  <c r="O42" i="41"/>
  <c r="O44" i="41" s="1"/>
  <c r="O42" i="39"/>
  <c r="O44" i="39" s="1"/>
  <c r="O42" i="42"/>
  <c r="O44" i="42" s="1"/>
  <c r="O42" i="38"/>
  <c r="O44" i="38" s="1"/>
  <c r="O42" i="43"/>
  <c r="O44" i="43" s="1"/>
  <c r="O42" i="45"/>
  <c r="O44" i="45" s="1"/>
  <c r="O42" i="47"/>
  <c r="O44" i="47" s="1"/>
  <c r="O43" i="44"/>
  <c r="O45" i="44" s="1"/>
  <c r="O42" i="44"/>
  <c r="O44" i="44" s="1"/>
  <c r="O43" i="45"/>
  <c r="O45" i="45" s="1"/>
  <c r="O43" i="40"/>
  <c r="O45" i="40" s="1"/>
  <c r="O43" i="39"/>
  <c r="O45" i="39" s="1"/>
  <c r="O43" i="47"/>
  <c r="O45" i="47" s="1"/>
  <c r="O43" i="46"/>
  <c r="O45" i="46" s="1"/>
  <c r="O42" i="36"/>
  <c r="T39" i="46"/>
  <c r="V39" i="46" s="1"/>
  <c r="T39" i="42"/>
  <c r="V39" i="42" s="1"/>
  <c r="Y39" i="2"/>
  <c r="T39" i="38"/>
  <c r="V39" i="38" s="1"/>
  <c r="T39" i="37"/>
  <c r="V39" i="37" s="1"/>
  <c r="H41" i="39"/>
  <c r="H43" i="39" s="1"/>
  <c r="T39" i="39"/>
  <c r="V39" i="39" s="1"/>
  <c r="H41" i="38"/>
  <c r="T39" i="47"/>
  <c r="V39" i="47" s="1"/>
  <c r="T39" i="41"/>
  <c r="V39" i="41" s="1"/>
  <c r="T39" i="40"/>
  <c r="V39" i="40" s="1"/>
  <c r="T39" i="45"/>
  <c r="V39" i="45" s="1"/>
  <c r="X39" i="2"/>
  <c r="X41" i="2" s="1"/>
  <c r="T39" i="44"/>
  <c r="V39" i="44" s="1"/>
  <c r="T29" i="38"/>
  <c r="E9" i="53" s="1"/>
  <c r="P44" i="46"/>
  <c r="Z29" i="2"/>
  <c r="Y27" i="2"/>
  <c r="Y33" i="2" s="1"/>
  <c r="T27" i="40"/>
  <c r="E8" i="57" s="1"/>
  <c r="AE24" i="2"/>
  <c r="P45" i="37"/>
  <c r="P44" i="38"/>
  <c r="AE25" i="2"/>
  <c r="P45" i="43"/>
  <c r="AE40" i="2"/>
  <c r="AE41" i="2"/>
  <c r="K45" i="41"/>
  <c r="Z40" i="2"/>
  <c r="K45" i="39"/>
  <c r="P45" i="41"/>
  <c r="AE33" i="2"/>
  <c r="P45" i="44"/>
  <c r="AE32" i="2"/>
  <c r="P44" i="36"/>
  <c r="K44" i="47"/>
  <c r="K44" i="40"/>
  <c r="J44" i="44"/>
  <c r="J44" i="36"/>
  <c r="AE16" i="2"/>
  <c r="J44" i="40"/>
  <c r="J44" i="45"/>
  <c r="T21" i="43"/>
  <c r="E6" i="63" s="1"/>
  <c r="Z16" i="2"/>
  <c r="Y16" i="2"/>
  <c r="AA25" i="2"/>
  <c r="K45" i="43"/>
  <c r="K45" i="45"/>
  <c r="K45" i="46"/>
  <c r="X21" i="2"/>
  <c r="X25" i="2" s="1"/>
  <c r="AA16" i="2"/>
  <c r="T31" i="36"/>
  <c r="E10" i="49" s="1"/>
  <c r="AU25" i="41"/>
  <c r="AR25" i="40"/>
  <c r="AK25" i="41"/>
  <c r="AE25" i="38"/>
  <c r="AD25" i="42"/>
  <c r="AQ25" i="38"/>
  <c r="K45" i="40"/>
  <c r="K44" i="46"/>
  <c r="T21" i="47"/>
  <c r="E6" i="71" s="1"/>
  <c r="K45" i="44"/>
  <c r="Z32" i="2"/>
  <c r="K44" i="36"/>
  <c r="Z39" i="2"/>
  <c r="Y40" i="2"/>
  <c r="AA33" i="2"/>
  <c r="K44" i="42"/>
  <c r="J44" i="46"/>
  <c r="AG25" i="38"/>
  <c r="AL25" i="45"/>
  <c r="U7" i="71"/>
  <c r="AK25" i="39"/>
  <c r="K45" i="47"/>
  <c r="AA41" i="2"/>
  <c r="AG25" i="42"/>
  <c r="AU25" i="39"/>
  <c r="J45" i="41"/>
  <c r="X40" i="2"/>
  <c r="J44" i="47"/>
  <c r="K44" i="45"/>
  <c r="J44" i="41"/>
  <c r="AA40" i="2"/>
  <c r="Z37" i="2"/>
  <c r="BY43" i="2"/>
  <c r="K44" i="41"/>
  <c r="O6" i="57"/>
  <c r="V6" i="59"/>
  <c r="K45" i="42"/>
  <c r="J45" i="42"/>
  <c r="K45" i="37"/>
  <c r="Y24" i="2"/>
  <c r="J41" i="36"/>
  <c r="J43" i="36" s="1"/>
  <c r="I33" i="36"/>
  <c r="AE25" i="46"/>
  <c r="AO25" i="37"/>
  <c r="BF25" i="45"/>
  <c r="AD25" i="47"/>
  <c r="U6" i="59"/>
  <c r="AR25" i="42"/>
  <c r="J44" i="42"/>
  <c r="K44" i="37"/>
  <c r="Y35" i="2"/>
  <c r="O6" i="71"/>
  <c r="U7" i="59"/>
  <c r="X32" i="2"/>
  <c r="Z23" i="2"/>
  <c r="AB25" i="45"/>
  <c r="AO25" i="45"/>
  <c r="AJ25" i="39"/>
  <c r="AO25" i="38"/>
  <c r="V6" i="55"/>
  <c r="U6" i="71"/>
  <c r="J44" i="38"/>
  <c r="X33" i="2"/>
  <c r="Z27" i="2"/>
  <c r="AA24" i="2"/>
  <c r="AA32" i="2"/>
  <c r="T23" i="36"/>
  <c r="E7" i="49" s="1"/>
  <c r="T37" i="36"/>
  <c r="E12" i="49" s="1"/>
  <c r="AK25" i="46"/>
  <c r="AC25" i="47"/>
  <c r="AC25" i="46"/>
  <c r="BF25" i="47"/>
  <c r="AJ25" i="42"/>
  <c r="X24" i="2"/>
  <c r="Z21" i="2"/>
  <c r="Y21" i="2"/>
  <c r="Y25" i="2" s="1"/>
  <c r="J25" i="36"/>
  <c r="T39" i="36"/>
  <c r="T27" i="47"/>
  <c r="E8" i="71" s="1"/>
  <c r="J44" i="37"/>
  <c r="K44" i="39"/>
  <c r="X16" i="2"/>
  <c r="Z24" i="2"/>
  <c r="T21" i="39"/>
  <c r="E6" i="55" s="1"/>
  <c r="T37" i="40"/>
  <c r="E12" i="57" s="1"/>
  <c r="AB25" i="39"/>
  <c r="J44" i="39"/>
  <c r="K44" i="38"/>
  <c r="J44" i="43"/>
  <c r="Y32" i="2"/>
  <c r="K44" i="43"/>
  <c r="Z35" i="2"/>
  <c r="K45" i="38"/>
  <c r="T23" i="43"/>
  <c r="E7" i="63" s="1"/>
  <c r="T35" i="42"/>
  <c r="E11" i="61" s="1"/>
  <c r="K44" i="44"/>
  <c r="T35" i="37"/>
  <c r="E11" i="51" s="1"/>
  <c r="AD25" i="43"/>
  <c r="AD25" i="40"/>
  <c r="AD25" i="45"/>
  <c r="AE25" i="47"/>
  <c r="BD25" i="44"/>
  <c r="AQ25" i="39"/>
  <c r="T21" i="40"/>
  <c r="E6" i="57" s="1"/>
  <c r="T21" i="46"/>
  <c r="E6" i="69" s="1"/>
  <c r="T21" i="38"/>
  <c r="E6" i="53" s="1"/>
  <c r="T21" i="44"/>
  <c r="E6" i="65" s="1"/>
  <c r="T21" i="37"/>
  <c r="T21" i="45"/>
  <c r="E6" i="67" s="1"/>
  <c r="T21" i="42"/>
  <c r="E6" i="61" s="1"/>
  <c r="T21" i="41"/>
  <c r="E6" i="59" s="1"/>
  <c r="AF25" i="41"/>
  <c r="AQ25" i="47"/>
  <c r="BD25" i="47"/>
  <c r="AQ25" i="44"/>
  <c r="V6" i="71"/>
  <c r="AL25" i="41"/>
  <c r="O6" i="67"/>
  <c r="AD25" i="38"/>
  <c r="O6" i="63"/>
  <c r="AG25" i="37"/>
  <c r="V7" i="65"/>
  <c r="V6" i="63"/>
  <c r="O6" i="51"/>
  <c r="AR25" i="37"/>
  <c r="V7" i="57"/>
  <c r="AJ25" i="45"/>
  <c r="AK25" i="43"/>
  <c r="AC25" i="45"/>
  <c r="AR21" i="2"/>
  <c r="AG25" i="44"/>
  <c r="V7" i="59"/>
  <c r="AD25" i="39"/>
  <c r="V7" i="63"/>
  <c r="AT23" i="2"/>
  <c r="O7" i="61"/>
  <c r="O7" i="57"/>
  <c r="O7" i="71"/>
  <c r="BK23" i="41"/>
  <c r="BJ23" i="41" s="1"/>
  <c r="BL23" i="41" s="1"/>
  <c r="B7" i="59" s="1"/>
  <c r="D7" i="59" s="1"/>
  <c r="AJ25" i="43"/>
  <c r="O6" i="65"/>
  <c r="AL25" i="38"/>
  <c r="BF25" i="43"/>
  <c r="AQ25" i="42"/>
  <c r="AG25" i="40"/>
  <c r="O7" i="65"/>
  <c r="U7" i="51"/>
  <c r="AU25" i="37"/>
  <c r="AU25" i="38"/>
  <c r="AB25" i="46"/>
  <c r="AD25" i="46"/>
  <c r="AB25" i="43"/>
  <c r="AE25" i="44"/>
  <c r="O7" i="53"/>
  <c r="U6" i="63"/>
  <c r="AG25" i="41"/>
  <c r="AK25" i="40"/>
  <c r="AF25" i="37"/>
  <c r="AR25" i="41"/>
  <c r="AU25" i="44"/>
  <c r="O7" i="69"/>
  <c r="O7" i="55"/>
  <c r="BK23" i="38"/>
  <c r="BJ23" i="38" s="1"/>
  <c r="BL23" i="38" s="1"/>
  <c r="O6" i="53"/>
  <c r="BK23" i="39"/>
  <c r="BJ23" i="39" s="1"/>
  <c r="BL23" i="39" s="1"/>
  <c r="O7" i="59"/>
  <c r="U6" i="65"/>
  <c r="O6" i="55"/>
  <c r="O6" i="69"/>
  <c r="M12" i="63"/>
  <c r="M13" i="63"/>
  <c r="BU21" i="2"/>
  <c r="V5" i="59"/>
  <c r="BE25" i="41"/>
  <c r="AU25" i="40"/>
  <c r="AJ25" i="37"/>
  <c r="AB25" i="38"/>
  <c r="AL25" i="44"/>
  <c r="AL25" i="42"/>
  <c r="K5" i="53"/>
  <c r="AA25" i="38"/>
  <c r="BF25" i="42"/>
  <c r="BF25" i="38"/>
  <c r="K5" i="51"/>
  <c r="AA25" i="37"/>
  <c r="AF25" i="44"/>
  <c r="AA7" i="49"/>
  <c r="BX23" i="2"/>
  <c r="V5" i="55"/>
  <c r="BE25" i="39"/>
  <c r="U5" i="71"/>
  <c r="BC25" i="47"/>
  <c r="V7" i="61"/>
  <c r="L13" i="69"/>
  <c r="L12" i="69"/>
  <c r="AB25" i="42"/>
  <c r="AA5" i="61"/>
  <c r="BI25" i="42"/>
  <c r="H7" i="49"/>
  <c r="AO23" i="2"/>
  <c r="AR25" i="44"/>
  <c r="G33" i="41"/>
  <c r="AV19" i="2"/>
  <c r="AG25" i="36"/>
  <c r="AL25" i="47"/>
  <c r="BA19" i="2"/>
  <c r="AL25" i="36"/>
  <c r="AO25" i="41"/>
  <c r="AU21" i="2"/>
  <c r="AL25" i="40"/>
  <c r="AV23" i="2"/>
  <c r="AC5" i="49"/>
  <c r="BG25" i="36"/>
  <c r="BV19" i="2"/>
  <c r="AS23" i="2"/>
  <c r="AU23" i="2"/>
  <c r="AC5" i="71"/>
  <c r="BG25" i="47"/>
  <c r="M13" i="71"/>
  <c r="M12" i="71"/>
  <c r="K6" i="63"/>
  <c r="AK25" i="42"/>
  <c r="AE25" i="41"/>
  <c r="V6" i="69"/>
  <c r="U7" i="55"/>
  <c r="AA25" i="42"/>
  <c r="K5" i="61"/>
  <c r="K7" i="63"/>
  <c r="U6" i="61"/>
  <c r="AK25" i="45"/>
  <c r="U5" i="51"/>
  <c r="BC25" i="37"/>
  <c r="AE25" i="39"/>
  <c r="U6" i="57"/>
  <c r="AC25" i="37"/>
  <c r="AL25" i="43"/>
  <c r="AG25" i="46"/>
  <c r="L12" i="55"/>
  <c r="L13" i="55"/>
  <c r="L13" i="59"/>
  <c r="L12" i="59"/>
  <c r="AO25" i="39"/>
  <c r="AZ23" i="2"/>
  <c r="BC25" i="42"/>
  <c r="U5" i="61"/>
  <c r="AE25" i="37"/>
  <c r="U6" i="51"/>
  <c r="M12" i="65"/>
  <c r="M13" i="65"/>
  <c r="AJ25" i="47"/>
  <c r="BD25" i="41"/>
  <c r="U5" i="57"/>
  <c r="BC25" i="40"/>
  <c r="U7" i="49"/>
  <c r="BR23" i="2"/>
  <c r="AR25" i="46"/>
  <c r="V7" i="69"/>
  <c r="AO25" i="40"/>
  <c r="K5" i="67"/>
  <c r="AA25" i="45"/>
  <c r="AC25" i="38"/>
  <c r="AR25" i="38"/>
  <c r="K7" i="59"/>
  <c r="M13" i="67"/>
  <c r="M12" i="67"/>
  <c r="AK25" i="47"/>
  <c r="AU25" i="45"/>
  <c r="AO25" i="47"/>
  <c r="K6" i="69"/>
  <c r="BE25" i="47"/>
  <c r="V5" i="71"/>
  <c r="AC5" i="57"/>
  <c r="BG25" i="40"/>
  <c r="V6" i="53"/>
  <c r="AE25" i="36"/>
  <c r="AT19" i="2"/>
  <c r="AF25" i="43"/>
  <c r="V7" i="53"/>
  <c r="AC25" i="36"/>
  <c r="AR19" i="2"/>
  <c r="BD25" i="42"/>
  <c r="H5" i="65"/>
  <c r="Z25" i="44"/>
  <c r="M12" i="59"/>
  <c r="M13" i="59"/>
  <c r="U5" i="59"/>
  <c r="BC25" i="41"/>
  <c r="AC25" i="43"/>
  <c r="H5" i="61"/>
  <c r="Z25" i="42"/>
  <c r="AA5" i="51"/>
  <c r="BI25" i="37"/>
  <c r="K6" i="49"/>
  <c r="AP21" i="2"/>
  <c r="AG25" i="43"/>
  <c r="H6" i="49"/>
  <c r="AO21" i="2"/>
  <c r="AE25" i="42"/>
  <c r="K6" i="65"/>
  <c r="K6" i="51"/>
  <c r="H5" i="49"/>
  <c r="Z25" i="36"/>
  <c r="AO19" i="2"/>
  <c r="BK19" i="42"/>
  <c r="BJ19" i="42" s="1"/>
  <c r="BD25" i="45"/>
  <c r="AJ25" i="44"/>
  <c r="AF25" i="46"/>
  <c r="AB25" i="44"/>
  <c r="BD21" i="2"/>
  <c r="AC6" i="49"/>
  <c r="BV21" i="2"/>
  <c r="U5" i="63"/>
  <c r="BC25" i="43"/>
  <c r="BF25" i="39"/>
  <c r="AY23" i="2"/>
  <c r="BF25" i="40"/>
  <c r="AB25" i="40"/>
  <c r="AU25" i="43"/>
  <c r="BD23" i="2"/>
  <c r="BA23" i="2"/>
  <c r="BC25" i="39"/>
  <c r="U5" i="55"/>
  <c r="AF25" i="42"/>
  <c r="AY19" i="2"/>
  <c r="AJ25" i="36"/>
  <c r="M12" i="61"/>
  <c r="M13" i="61"/>
  <c r="AO25" i="36"/>
  <c r="BD19" i="2"/>
  <c r="BA21" i="2"/>
  <c r="U6" i="55"/>
  <c r="AD25" i="41"/>
  <c r="V7" i="49"/>
  <c r="BT23" i="2"/>
  <c r="AY21" i="2"/>
  <c r="M12" i="69"/>
  <c r="M13" i="69"/>
  <c r="L12" i="53"/>
  <c r="L13" i="53"/>
  <c r="K5" i="59"/>
  <c r="AA25" i="41"/>
  <c r="AD25" i="36"/>
  <c r="AS19" i="2"/>
  <c r="K7" i="69"/>
  <c r="AK25" i="36"/>
  <c r="AZ19" i="2"/>
  <c r="AJ25" i="41"/>
  <c r="AC25" i="41"/>
  <c r="V5" i="69"/>
  <c r="BE25" i="46"/>
  <c r="K7" i="67"/>
  <c r="K6" i="59"/>
  <c r="K6" i="61"/>
  <c r="AA25" i="43"/>
  <c r="K5" i="63"/>
  <c r="M13" i="53"/>
  <c r="M12" i="53"/>
  <c r="BK21" i="44"/>
  <c r="BJ21" i="44" s="1"/>
  <c r="AZ21" i="2"/>
  <c r="AF25" i="45"/>
  <c r="U7" i="61"/>
  <c r="AQ21" i="2"/>
  <c r="H5" i="63"/>
  <c r="Z25" i="43"/>
  <c r="H5" i="57"/>
  <c r="Z25" i="40"/>
  <c r="BR19" i="2"/>
  <c r="BC25" i="36"/>
  <c r="U5" i="49"/>
  <c r="BG23" i="2"/>
  <c r="K6" i="67"/>
  <c r="BD25" i="38"/>
  <c r="K6" i="57"/>
  <c r="AF25" i="38"/>
  <c r="AQ25" i="45"/>
  <c r="U5" i="53"/>
  <c r="BC25" i="38"/>
  <c r="M12" i="55"/>
  <c r="M13" i="55"/>
  <c r="K5" i="71"/>
  <c r="AA25" i="47"/>
  <c r="L13" i="57"/>
  <c r="L12" i="57"/>
  <c r="AU25" i="42"/>
  <c r="L12" i="63"/>
  <c r="L13" i="63"/>
  <c r="U5" i="69"/>
  <c r="BC25" i="46"/>
  <c r="AA5" i="59"/>
  <c r="BI25" i="41"/>
  <c r="AQ23" i="2"/>
  <c r="AK25" i="37"/>
  <c r="AC25" i="39"/>
  <c r="AO25" i="44"/>
  <c r="U6" i="49"/>
  <c r="BR21" i="2"/>
  <c r="AQ25" i="43"/>
  <c r="BG19" i="2"/>
  <c r="AR25" i="36"/>
  <c r="AA5" i="67"/>
  <c r="BI25" i="45"/>
  <c r="AB25" i="41"/>
  <c r="H5" i="55"/>
  <c r="Z25" i="39"/>
  <c r="AA5" i="63"/>
  <c r="BI25" i="43"/>
  <c r="K7" i="57"/>
  <c r="AA25" i="39"/>
  <c r="K5" i="55"/>
  <c r="U6" i="53"/>
  <c r="AR25" i="43"/>
  <c r="AU25" i="36"/>
  <c r="BJ19" i="2"/>
  <c r="AQ25" i="40"/>
  <c r="AG25" i="39"/>
  <c r="V7" i="51"/>
  <c r="H5" i="67"/>
  <c r="Z25" i="45"/>
  <c r="O6" i="61"/>
  <c r="AA5" i="65"/>
  <c r="BI25" i="44"/>
  <c r="BE25" i="44"/>
  <c r="V5" i="65"/>
  <c r="AC5" i="67"/>
  <c r="BG25" i="45"/>
  <c r="K7" i="53"/>
  <c r="BD25" i="46"/>
  <c r="L13" i="61"/>
  <c r="L12" i="61"/>
  <c r="V6" i="65"/>
  <c r="AA5" i="69"/>
  <c r="BI25" i="46"/>
  <c r="AC5" i="63"/>
  <c r="BG25" i="43"/>
  <c r="AC5" i="51"/>
  <c r="BG25" i="37"/>
  <c r="BU23" i="2"/>
  <c r="M12" i="51"/>
  <c r="M13" i="51"/>
  <c r="H5" i="69"/>
  <c r="Z25" i="46"/>
  <c r="AQ25" i="41"/>
  <c r="AO25" i="43"/>
  <c r="AP19" i="2"/>
  <c r="K5" i="49"/>
  <c r="AA25" i="36"/>
  <c r="AC25" i="44"/>
  <c r="BK23" i="44"/>
  <c r="BJ23" i="44" s="1"/>
  <c r="AX33" i="2"/>
  <c r="L12" i="65"/>
  <c r="L13" i="65"/>
  <c r="AA5" i="49"/>
  <c r="BI25" i="36"/>
  <c r="BX19" i="2"/>
  <c r="AG25" i="47"/>
  <c r="U5" i="67"/>
  <c r="BC25" i="45"/>
  <c r="V6" i="49"/>
  <c r="BT21" i="2"/>
  <c r="H5" i="59"/>
  <c r="Z25" i="41"/>
  <c r="U6" i="67"/>
  <c r="H5" i="71"/>
  <c r="Z25" i="47"/>
  <c r="BT19" i="2"/>
  <c r="V5" i="49"/>
  <c r="BE25" i="36"/>
  <c r="BF23" i="2"/>
  <c r="AA5" i="71"/>
  <c r="BI25" i="47"/>
  <c r="AC5" i="59"/>
  <c r="BG25" i="41"/>
  <c r="AV21" i="2"/>
  <c r="AC7" i="49"/>
  <c r="BV23" i="2"/>
  <c r="K7" i="61"/>
  <c r="AQ25" i="36"/>
  <c r="BF21" i="2"/>
  <c r="AF25" i="36"/>
  <c r="AU19" i="2"/>
  <c r="AC5" i="61"/>
  <c r="BG25" i="42"/>
  <c r="U7" i="57"/>
  <c r="AR25" i="45"/>
  <c r="BF25" i="37"/>
  <c r="AC5" i="53"/>
  <c r="BG25" i="38"/>
  <c r="H5" i="53"/>
  <c r="Z25" i="38"/>
  <c r="BK19" i="40"/>
  <c r="BJ19" i="40" s="1"/>
  <c r="AE25" i="45"/>
  <c r="AE25" i="43"/>
  <c r="U7" i="69"/>
  <c r="AF25" i="40"/>
  <c r="AB25" i="47"/>
  <c r="AB25" i="36"/>
  <c r="AQ19" i="2"/>
  <c r="V6" i="57"/>
  <c r="AK25" i="38"/>
  <c r="AD25" i="44"/>
  <c r="BD25" i="37"/>
  <c r="M12" i="57"/>
  <c r="M13" i="57"/>
  <c r="BG21" i="2"/>
  <c r="AO25" i="46"/>
  <c r="AG25" i="45"/>
  <c r="BF25" i="41"/>
  <c r="K5" i="57"/>
  <c r="AA25" i="40"/>
  <c r="BD25" i="43"/>
  <c r="AL25" i="39"/>
  <c r="K7" i="55"/>
  <c r="U7" i="53"/>
  <c r="AA5" i="53"/>
  <c r="BI25" i="38"/>
  <c r="BJ21" i="2"/>
  <c r="K7" i="71"/>
  <c r="AU25" i="47"/>
  <c r="BE25" i="37"/>
  <c r="V5" i="51"/>
  <c r="BC25" i="44"/>
  <c r="U5" i="65"/>
  <c r="H5" i="51"/>
  <c r="Z25" i="37"/>
  <c r="K5" i="65"/>
  <c r="AA25" i="44"/>
  <c r="BU19" i="2"/>
  <c r="BF25" i="36"/>
  <c r="AR23" i="2"/>
  <c r="K7" i="65"/>
  <c r="AJ25" i="40"/>
  <c r="AC5" i="65"/>
  <c r="BG25" i="44"/>
  <c r="BS19" i="2"/>
  <c r="BD25" i="36"/>
  <c r="K6" i="53"/>
  <c r="BE25" i="45"/>
  <c r="V5" i="67"/>
  <c r="BF25" i="44"/>
  <c r="AB25" i="37"/>
  <c r="BS21" i="2"/>
  <c r="AU25" i="46"/>
  <c r="AA6" i="49"/>
  <c r="BX21" i="2"/>
  <c r="V7" i="67"/>
  <c r="V6" i="61"/>
  <c r="AW33" i="2"/>
  <c r="K7" i="51"/>
  <c r="BS23" i="2"/>
  <c r="U7" i="67"/>
  <c r="AE25" i="40"/>
  <c r="AA5" i="57"/>
  <c r="BI25" i="40"/>
  <c r="AP23" i="2"/>
  <c r="K7" i="49"/>
  <c r="AC5" i="55"/>
  <c r="BG25" i="39"/>
  <c r="V5" i="61"/>
  <c r="BE25" i="42"/>
  <c r="BK19" i="38"/>
  <c r="BJ19" i="38" s="1"/>
  <c r="AR25" i="47"/>
  <c r="AA5" i="55"/>
  <c r="BI25" i="39"/>
  <c r="AQ25" i="46"/>
  <c r="AO25" i="42"/>
  <c r="U7" i="63"/>
  <c r="BF25" i="46"/>
  <c r="AS21" i="2"/>
  <c r="BD25" i="40"/>
  <c r="L13" i="51"/>
  <c r="L12" i="51"/>
  <c r="AA25" i="46"/>
  <c r="K5" i="69"/>
  <c r="L12" i="67"/>
  <c r="L13" i="67"/>
  <c r="V7" i="71"/>
  <c r="AD25" i="37"/>
  <c r="U6" i="69"/>
  <c r="V5" i="63"/>
  <c r="BE25" i="43"/>
  <c r="AL25" i="37"/>
  <c r="BE25" i="40"/>
  <c r="V5" i="57"/>
  <c r="AR25" i="39"/>
  <c r="U7" i="65"/>
  <c r="AK25" i="44"/>
  <c r="AL25" i="46"/>
  <c r="AC5" i="69"/>
  <c r="BG25" i="46"/>
  <c r="AF25" i="47"/>
  <c r="AC25" i="40"/>
  <c r="K6" i="55"/>
  <c r="BE25" i="38"/>
  <c r="V5" i="53"/>
  <c r="AT21" i="2"/>
  <c r="BJ23" i="2"/>
  <c r="AF25" i="39"/>
  <c r="K6" i="71"/>
  <c r="L13" i="71"/>
  <c r="L12" i="71"/>
  <c r="AJ25" i="38"/>
  <c r="V6" i="51"/>
  <c r="BK21" i="46"/>
  <c r="BJ21" i="46" s="1"/>
  <c r="BK23" i="47"/>
  <c r="BJ23" i="47" s="1"/>
  <c r="BL23" i="47" s="1"/>
  <c r="B7" i="71" s="1"/>
  <c r="D7" i="71" s="1"/>
  <c r="BK21" i="40"/>
  <c r="BJ21" i="40" s="1"/>
  <c r="BK21" i="38"/>
  <c r="BJ21" i="38" s="1"/>
  <c r="O5" i="59"/>
  <c r="BK19" i="41"/>
  <c r="AP25" i="41"/>
  <c r="AP25" i="43"/>
  <c r="BK19" i="43"/>
  <c r="O5" i="63"/>
  <c r="BK23" i="42"/>
  <c r="BJ23" i="42" s="1"/>
  <c r="BL23" i="42" s="1"/>
  <c r="B7" i="61" s="1"/>
  <c r="D7" i="61" s="1"/>
  <c r="O5" i="71"/>
  <c r="BK19" i="47"/>
  <c r="AP25" i="47"/>
  <c r="O5" i="69"/>
  <c r="AP25" i="46"/>
  <c r="BK23" i="40"/>
  <c r="BJ23" i="40" s="1"/>
  <c r="BL23" i="40" s="1"/>
  <c r="O7" i="63"/>
  <c r="BK23" i="43"/>
  <c r="BJ23" i="43" s="1"/>
  <c r="O5" i="49"/>
  <c r="BE19" i="2"/>
  <c r="AP25" i="36"/>
  <c r="AP25" i="37"/>
  <c r="O5" i="51"/>
  <c r="O6" i="49"/>
  <c r="BE21" i="2"/>
  <c r="BK23" i="37"/>
  <c r="BJ23" i="37" s="1"/>
  <c r="BL23" i="37" s="1"/>
  <c r="O7" i="51"/>
  <c r="O7" i="49"/>
  <c r="BE23" i="2"/>
  <c r="O5" i="55"/>
  <c r="BK19" i="39"/>
  <c r="AP25" i="39"/>
  <c r="BK21" i="43"/>
  <c r="BJ21" i="43" s="1"/>
  <c r="AP25" i="42"/>
  <c r="O5" i="61"/>
  <c r="O7" i="67"/>
  <c r="BK23" i="45"/>
  <c r="BJ23" i="45" s="1"/>
  <c r="BL23" i="45" s="1"/>
  <c r="BK23" i="36"/>
  <c r="BJ23" i="36" s="1"/>
  <c r="BK23" i="46"/>
  <c r="BJ23" i="46" s="1"/>
  <c r="BL23" i="46" s="1"/>
  <c r="B7" i="69" s="1"/>
  <c r="D7" i="69" s="1"/>
  <c r="AP25" i="40"/>
  <c r="O5" i="57"/>
  <c r="BK21" i="39"/>
  <c r="BJ21" i="39" s="1"/>
  <c r="O5" i="67"/>
  <c r="AP25" i="45"/>
  <c r="BK19" i="36"/>
  <c r="BJ19" i="36" s="1"/>
  <c r="BK21" i="37"/>
  <c r="BJ21" i="37" s="1"/>
  <c r="BK19" i="46"/>
  <c r="BJ19" i="46" s="1"/>
  <c r="O5" i="53"/>
  <c r="AP25" i="38"/>
  <c r="BK21" i="45"/>
  <c r="BJ21" i="45" s="1"/>
  <c r="BK19" i="44"/>
  <c r="AP25" i="44"/>
  <c r="O5" i="65"/>
  <c r="BK21" i="41"/>
  <c r="BJ21" i="41" s="1"/>
  <c r="O6" i="59"/>
  <c r="BK19" i="45"/>
  <c r="BJ19" i="45" s="1"/>
  <c r="BL19" i="45" s="1"/>
  <c r="B5" i="67" s="1"/>
  <c r="D5" i="67" s="1"/>
  <c r="BK19" i="37"/>
  <c r="BK21" i="36"/>
  <c r="BJ21" i="36" s="1"/>
  <c r="BK21" i="42"/>
  <c r="BK21" i="47"/>
  <c r="BJ21" i="47" s="1"/>
  <c r="AT33" i="38"/>
  <c r="BI25" i="2"/>
  <c r="BH25" i="2"/>
  <c r="V36" i="36"/>
  <c r="CH36" i="36" s="1"/>
  <c r="V27" i="46"/>
  <c r="BL18" i="38"/>
  <c r="V34" i="42"/>
  <c r="CH34" i="42" s="1"/>
  <c r="BL34" i="37"/>
  <c r="T35" i="47"/>
  <c r="E11" i="71" s="1"/>
  <c r="BL10" i="41"/>
  <c r="T11" i="38"/>
  <c r="E2" i="53" s="1"/>
  <c r="AI22" i="2"/>
  <c r="T19" i="44"/>
  <c r="E5" i="65" s="1"/>
  <c r="AI14" i="2"/>
  <c r="G41" i="36"/>
  <c r="AI34" i="2"/>
  <c r="AI28" i="2"/>
  <c r="AI30" i="2"/>
  <c r="AI12" i="2"/>
  <c r="AI18" i="2"/>
  <c r="G17" i="36"/>
  <c r="T17" i="36" s="1"/>
  <c r="AI36" i="2"/>
  <c r="CA36" i="2" s="1"/>
  <c r="AI20" i="2"/>
  <c r="AI26" i="2"/>
  <c r="AI10" i="2"/>
  <c r="AI38" i="2"/>
  <c r="V13" i="39"/>
  <c r="BL13" i="39"/>
  <c r="V23" i="39"/>
  <c r="V18" i="43"/>
  <c r="CH18" i="43" s="1"/>
  <c r="BL18" i="43"/>
  <c r="V37" i="45"/>
  <c r="V14" i="42"/>
  <c r="CH14" i="42" s="1"/>
  <c r="BL14" i="42"/>
  <c r="V37" i="44"/>
  <c r="V18" i="39"/>
  <c r="CH18" i="39" s="1"/>
  <c r="BL18" i="39"/>
  <c r="V34" i="40"/>
  <c r="CH34" i="40" s="1"/>
  <c r="BL34" i="40"/>
  <c r="V20" i="44"/>
  <c r="CH20" i="44" s="1"/>
  <c r="BL20" i="44"/>
  <c r="V19" i="39"/>
  <c r="V10" i="47"/>
  <c r="CH10" i="47" s="1"/>
  <c r="BL10" i="47"/>
  <c r="V37" i="47"/>
  <c r="V10" i="46"/>
  <c r="CH10" i="46" s="1"/>
  <c r="BL10" i="46"/>
  <c r="T40" i="41"/>
  <c r="V14" i="46"/>
  <c r="CH14" i="46" s="1"/>
  <c r="BL14" i="46"/>
  <c r="V27" i="42"/>
  <c r="V36" i="38"/>
  <c r="CH36" i="38" s="1"/>
  <c r="BL36" i="38"/>
  <c r="V28" i="46"/>
  <c r="CH28" i="46" s="1"/>
  <c r="BL28" i="46"/>
  <c r="V34" i="41"/>
  <c r="CH34" i="41" s="1"/>
  <c r="BL34" i="41"/>
  <c r="V31" i="41"/>
  <c r="V18" i="42"/>
  <c r="CH18" i="42" s="1"/>
  <c r="BL18" i="42"/>
  <c r="V23" i="37"/>
  <c r="V12" i="37"/>
  <c r="CH12" i="37" s="1"/>
  <c r="BL12" i="37"/>
  <c r="V38" i="37"/>
  <c r="CH38" i="37" s="1"/>
  <c r="BL38" i="37"/>
  <c r="V30" i="45"/>
  <c r="CH30" i="45" s="1"/>
  <c r="BL30" i="45"/>
  <c r="T16" i="40"/>
  <c r="V13" i="41"/>
  <c r="BL13" i="41"/>
  <c r="B3" i="59" s="1"/>
  <c r="D3" i="59" s="1"/>
  <c r="V19" i="45"/>
  <c r="V10" i="42"/>
  <c r="CH10" i="42" s="1"/>
  <c r="BL10" i="42"/>
  <c r="V31" i="45"/>
  <c r="V13" i="38"/>
  <c r="CH13" i="38" s="1"/>
  <c r="BL13" i="38"/>
  <c r="V18" i="41"/>
  <c r="CH18" i="41" s="1"/>
  <c r="BL18" i="41"/>
  <c r="V23" i="40"/>
  <c r="V30" i="43"/>
  <c r="CH30" i="43" s="1"/>
  <c r="BL30" i="43"/>
  <c r="V28" i="36"/>
  <c r="CH28" i="36" s="1"/>
  <c r="BL28" i="36"/>
  <c r="V20" i="41"/>
  <c r="CH20" i="41" s="1"/>
  <c r="BL20" i="41"/>
  <c r="V10" i="43"/>
  <c r="CH10" i="43" s="1"/>
  <c r="BL10" i="43"/>
  <c r="V10" i="40"/>
  <c r="CH10" i="40" s="1"/>
  <c r="BL10" i="40"/>
  <c r="V30" i="38"/>
  <c r="CH30" i="38" s="1"/>
  <c r="BL30" i="38"/>
  <c r="V11" i="42"/>
  <c r="BL11" i="42"/>
  <c r="B2" i="61" s="1"/>
  <c r="D2" i="61" s="1"/>
  <c r="V30" i="39"/>
  <c r="CH30" i="39" s="1"/>
  <c r="BL30" i="39"/>
  <c r="V30" i="40"/>
  <c r="CH30" i="40" s="1"/>
  <c r="BL30" i="40"/>
  <c r="V36" i="42"/>
  <c r="CH36" i="42" s="1"/>
  <c r="BL36" i="42"/>
  <c r="T19" i="41"/>
  <c r="E5" i="59" s="1"/>
  <c r="V14" i="38"/>
  <c r="CH14" i="38" s="1"/>
  <c r="BL14" i="38"/>
  <c r="V18" i="44"/>
  <c r="CH18" i="44" s="1"/>
  <c r="BL18" i="44"/>
  <c r="V38" i="39"/>
  <c r="CH38" i="39" s="1"/>
  <c r="BL38" i="39"/>
  <c r="V12" i="47"/>
  <c r="CH12" i="47" s="1"/>
  <c r="BL12" i="47"/>
  <c r="V15" i="47"/>
  <c r="CH15" i="47" s="1"/>
  <c r="BL15" i="47"/>
  <c r="V29" i="46"/>
  <c r="V13" i="44"/>
  <c r="CH13" i="44" s="1"/>
  <c r="BL13" i="44"/>
  <c r="V20" i="42"/>
  <c r="CH20" i="42" s="1"/>
  <c r="BL20" i="42"/>
  <c r="V31" i="43"/>
  <c r="V38" i="41"/>
  <c r="CH38" i="41" s="1"/>
  <c r="BL38" i="41"/>
  <c r="V38" i="45"/>
  <c r="CH38" i="45" s="1"/>
  <c r="BL38" i="45"/>
  <c r="V11" i="43"/>
  <c r="CH11" i="43" s="1"/>
  <c r="BL11" i="43"/>
  <c r="V12" i="44"/>
  <c r="CH12" i="44" s="1"/>
  <c r="BL12" i="44"/>
  <c r="V31" i="38"/>
  <c r="V12" i="46"/>
  <c r="CH12" i="46" s="1"/>
  <c r="BL12" i="46"/>
  <c r="V31" i="39"/>
  <c r="V31" i="40"/>
  <c r="V37" i="42"/>
  <c r="V34" i="45"/>
  <c r="CH34" i="45" s="1"/>
  <c r="BL34" i="45"/>
  <c r="V11" i="36"/>
  <c r="CH11" i="36" s="1"/>
  <c r="CI11" i="36" s="1"/>
  <c r="BL11" i="36"/>
  <c r="V38" i="44"/>
  <c r="CH38" i="44" s="1"/>
  <c r="BL38" i="44"/>
  <c r="V34" i="43"/>
  <c r="CH34" i="43" s="1"/>
  <c r="BL34" i="43"/>
  <c r="V10" i="45"/>
  <c r="CH10" i="45" s="1"/>
  <c r="BL10" i="45"/>
  <c r="V28" i="47"/>
  <c r="CH28" i="47" s="1"/>
  <c r="BL28" i="47"/>
  <c r="V12" i="43"/>
  <c r="CH12" i="43" s="1"/>
  <c r="BL12" i="43"/>
  <c r="V14" i="36"/>
  <c r="CH14" i="36" s="1"/>
  <c r="BL14" i="36"/>
  <c r="V22" i="36"/>
  <c r="CH22" i="36" s="1"/>
  <c r="BL22" i="36"/>
  <c r="V22" i="37"/>
  <c r="CH22" i="37" s="1"/>
  <c r="BL22" i="37"/>
  <c r="V14" i="37"/>
  <c r="CH14" i="37" s="1"/>
  <c r="BL14" i="37"/>
  <c r="V14" i="40"/>
  <c r="CH14" i="40" s="1"/>
  <c r="BL14" i="40"/>
  <c r="V30" i="46"/>
  <c r="CH30" i="46" s="1"/>
  <c r="BL30" i="46"/>
  <c r="V28" i="45"/>
  <c r="CH28" i="45" s="1"/>
  <c r="BL28" i="45"/>
  <c r="V14" i="39"/>
  <c r="CH14" i="39" s="1"/>
  <c r="BL14" i="39"/>
  <c r="V13" i="46"/>
  <c r="BL13" i="46"/>
  <c r="B3" i="69" s="1"/>
  <c r="D3" i="69" s="1"/>
  <c r="V38" i="40"/>
  <c r="CH38" i="40" s="1"/>
  <c r="BL38" i="40"/>
  <c r="V18" i="37"/>
  <c r="CH18" i="37" s="1"/>
  <c r="BL18" i="37"/>
  <c r="V22" i="47"/>
  <c r="CH22" i="47" s="1"/>
  <c r="BL22" i="47"/>
  <c r="T35" i="45"/>
  <c r="E11" i="67" s="1"/>
  <c r="V20" i="40"/>
  <c r="CH20" i="40" s="1"/>
  <c r="BL20" i="40"/>
  <c r="V30" i="42"/>
  <c r="CH30" i="42" s="1"/>
  <c r="BL30" i="42"/>
  <c r="V35" i="44"/>
  <c r="V20" i="38"/>
  <c r="CH20" i="38" s="1"/>
  <c r="BL20" i="38"/>
  <c r="V28" i="42"/>
  <c r="CH28" i="42" s="1"/>
  <c r="BL28" i="42"/>
  <c r="V20" i="36"/>
  <c r="CH20" i="36" s="1"/>
  <c r="BL20" i="36"/>
  <c r="V38" i="46"/>
  <c r="CH38" i="46" s="1"/>
  <c r="BL38" i="46"/>
  <c r="V28" i="40"/>
  <c r="CH28" i="40" s="1"/>
  <c r="BL28" i="40"/>
  <c r="V12" i="36"/>
  <c r="CH12" i="36" s="1"/>
  <c r="BL12" i="36"/>
  <c r="V23" i="42"/>
  <c r="V22" i="41"/>
  <c r="CH22" i="41" s="1"/>
  <c r="BL22" i="41"/>
  <c r="V15" i="41"/>
  <c r="BL15" i="41"/>
  <c r="B4" i="59" s="1"/>
  <c r="D4" i="59" s="1"/>
  <c r="V38" i="42"/>
  <c r="CH38" i="42" s="1"/>
  <c r="BL38" i="42"/>
  <c r="V26" i="42"/>
  <c r="CH26" i="42" s="1"/>
  <c r="BL26" i="42"/>
  <c r="T16" i="39"/>
  <c r="V23" i="38"/>
  <c r="V15" i="44"/>
  <c r="CH15" i="44" s="1"/>
  <c r="BL15" i="44"/>
  <c r="V31" i="37"/>
  <c r="V15" i="46"/>
  <c r="BL15" i="46"/>
  <c r="B4" i="69" s="1"/>
  <c r="D4" i="69" s="1"/>
  <c r="V22" i="45"/>
  <c r="CH22" i="45" s="1"/>
  <c r="BL22" i="45"/>
  <c r="V38" i="38"/>
  <c r="CH38" i="38" s="1"/>
  <c r="BL38" i="38"/>
  <c r="V28" i="39"/>
  <c r="CH28" i="39" s="1"/>
  <c r="BL28" i="39"/>
  <c r="V12" i="42"/>
  <c r="CH12" i="42" s="1"/>
  <c r="BL12" i="42"/>
  <c r="V11" i="40"/>
  <c r="BL11" i="40"/>
  <c r="T24" i="41"/>
  <c r="V28" i="38"/>
  <c r="CH28" i="38" s="1"/>
  <c r="BL28" i="38"/>
  <c r="V18" i="45"/>
  <c r="CH18" i="45" s="1"/>
  <c r="BL18" i="45"/>
  <c r="V12" i="38"/>
  <c r="CH12" i="38" s="1"/>
  <c r="BL12" i="38"/>
  <c r="T29" i="36"/>
  <c r="E9" i="49" s="1"/>
  <c r="V29" i="44"/>
  <c r="T27" i="43"/>
  <c r="E8" i="63" s="1"/>
  <c r="V37" i="38"/>
  <c r="V10" i="37"/>
  <c r="CH10" i="37" s="1"/>
  <c r="BL10" i="37"/>
  <c r="V15" i="40"/>
  <c r="CH15" i="40" s="1"/>
  <c r="BL15" i="40"/>
  <c r="V31" i="46"/>
  <c r="V34" i="47"/>
  <c r="CH34" i="47" s="1"/>
  <c r="BL34" i="47"/>
  <c r="V15" i="39"/>
  <c r="BL15" i="39"/>
  <c r="B4" i="55" s="1"/>
  <c r="D4" i="55" s="1"/>
  <c r="V28" i="37"/>
  <c r="CH28" i="37" s="1"/>
  <c r="BL28" i="37"/>
  <c r="V23" i="47"/>
  <c r="V28" i="41"/>
  <c r="CH28" i="41" s="1"/>
  <c r="BL28" i="41"/>
  <c r="V28" i="43"/>
  <c r="CH28" i="43" s="1"/>
  <c r="BL28" i="43"/>
  <c r="V20" i="46"/>
  <c r="CH20" i="46" s="1"/>
  <c r="BL20" i="46"/>
  <c r="V30" i="37"/>
  <c r="CH30" i="37" s="1"/>
  <c r="BL30" i="37"/>
  <c r="V14" i="41"/>
  <c r="CH14" i="41" s="1"/>
  <c r="BL14" i="41"/>
  <c r="V29" i="43"/>
  <c r="V31" i="42"/>
  <c r="V18" i="46"/>
  <c r="CH18" i="46" s="1"/>
  <c r="BL18" i="46"/>
  <c r="V29" i="40"/>
  <c r="V26" i="45"/>
  <c r="CH26" i="45" s="1"/>
  <c r="BL26" i="45"/>
  <c r="V26" i="37"/>
  <c r="CH26" i="37" s="1"/>
  <c r="BL26" i="37"/>
  <c r="V22" i="42"/>
  <c r="CH22" i="42" s="1"/>
  <c r="BL22" i="42"/>
  <c r="V36" i="47"/>
  <c r="CH36" i="47" s="1"/>
  <c r="BL36" i="47"/>
  <c r="V26" i="38"/>
  <c r="CH26" i="38" s="1"/>
  <c r="BL26" i="38"/>
  <c r="V18" i="40"/>
  <c r="CH18" i="40" s="1"/>
  <c r="BL18" i="40"/>
  <c r="V13" i="36"/>
  <c r="BL13" i="36"/>
  <c r="B3" i="49" s="1"/>
  <c r="D3" i="49" s="1"/>
  <c r="V34" i="38"/>
  <c r="CH34" i="38" s="1"/>
  <c r="BL34" i="38"/>
  <c r="V14" i="44"/>
  <c r="CH14" i="44" s="1"/>
  <c r="BL14" i="44"/>
  <c r="V29" i="45"/>
  <c r="V23" i="41"/>
  <c r="V22" i="43"/>
  <c r="CH22" i="43" s="1"/>
  <c r="BL22" i="43"/>
  <c r="V34" i="46"/>
  <c r="CH34" i="46" s="1"/>
  <c r="BL34" i="46"/>
  <c r="V12" i="40"/>
  <c r="CH12" i="40" s="1"/>
  <c r="BL12" i="40"/>
  <c r="V30" i="41"/>
  <c r="CH30" i="41" s="1"/>
  <c r="BL30" i="41"/>
  <c r="V34" i="36"/>
  <c r="CH34" i="36" s="1"/>
  <c r="BL34" i="36"/>
  <c r="V22" i="46"/>
  <c r="CH22" i="46" s="1"/>
  <c r="BL22" i="46"/>
  <c r="V23" i="45"/>
  <c r="V37" i="46"/>
  <c r="V20" i="45"/>
  <c r="CH20" i="45" s="1"/>
  <c r="BL20" i="45"/>
  <c r="V20" i="39"/>
  <c r="CH20" i="39" s="1"/>
  <c r="BL20" i="39"/>
  <c r="V22" i="44"/>
  <c r="CH22" i="44" s="1"/>
  <c r="BL22" i="44"/>
  <c r="V15" i="45"/>
  <c r="BL15" i="45"/>
  <c r="B4" i="67" s="1"/>
  <c r="D4" i="67" s="1"/>
  <c r="T27" i="36"/>
  <c r="E8" i="49" s="1"/>
  <c r="V29" i="47"/>
  <c r="V12" i="39"/>
  <c r="CH12" i="39" s="1"/>
  <c r="BL12" i="39"/>
  <c r="V26" i="43"/>
  <c r="CH26" i="43" s="1"/>
  <c r="BL26" i="43"/>
  <c r="T11" i="37"/>
  <c r="E2" i="51" s="1"/>
  <c r="V30" i="47"/>
  <c r="CH30" i="47" s="1"/>
  <c r="BL30" i="47"/>
  <c r="V38" i="36"/>
  <c r="CH38" i="36" s="1"/>
  <c r="BL38" i="36"/>
  <c r="V36" i="44"/>
  <c r="CH36" i="44" s="1"/>
  <c r="BL36" i="44"/>
  <c r="V26" i="47"/>
  <c r="CH26" i="47" s="1"/>
  <c r="BL26" i="47"/>
  <c r="V30" i="36"/>
  <c r="CH30" i="36" s="1"/>
  <c r="BL30" i="36"/>
  <c r="V10" i="44"/>
  <c r="CH10" i="44" s="1"/>
  <c r="BL10" i="44"/>
  <c r="V26" i="40"/>
  <c r="CH26" i="40" s="1"/>
  <c r="BL26" i="40"/>
  <c r="V36" i="40"/>
  <c r="CH36" i="40" s="1"/>
  <c r="BL36" i="40"/>
  <c r="V36" i="45"/>
  <c r="CH36" i="45" s="1"/>
  <c r="BL36" i="45"/>
  <c r="V15" i="42"/>
  <c r="BL15" i="42"/>
  <c r="B4" i="61" s="1"/>
  <c r="D4" i="61" s="1"/>
  <c r="V38" i="43"/>
  <c r="CH38" i="43" s="1"/>
  <c r="BL38" i="43"/>
  <c r="V29" i="42"/>
  <c r="V10" i="39"/>
  <c r="CH10" i="39" s="1"/>
  <c r="BL10" i="39"/>
  <c r="V36" i="41"/>
  <c r="CH36" i="41" s="1"/>
  <c r="BL36" i="41"/>
  <c r="V34" i="39"/>
  <c r="CH34" i="39" s="1"/>
  <c r="BL34" i="39"/>
  <c r="V37" i="41"/>
  <c r="V18" i="47"/>
  <c r="CH18" i="47" s="1"/>
  <c r="BL18" i="47"/>
  <c r="V27" i="45"/>
  <c r="V35" i="40"/>
  <c r="V23" i="46"/>
  <c r="V11" i="39"/>
  <c r="CH11" i="39" s="1"/>
  <c r="BL11" i="39"/>
  <c r="V22" i="38"/>
  <c r="CH22" i="38" s="1"/>
  <c r="BL22" i="38"/>
  <c r="V26" i="44"/>
  <c r="CH26" i="44" s="1"/>
  <c r="BL26" i="44"/>
  <c r="T35" i="41"/>
  <c r="E11" i="59" s="1"/>
  <c r="V36" i="46"/>
  <c r="CH36" i="46" s="1"/>
  <c r="BL36" i="46"/>
  <c r="V18" i="36"/>
  <c r="CH18" i="36" s="1"/>
  <c r="BL18" i="36"/>
  <c r="V36" i="39"/>
  <c r="CH36" i="39" s="1"/>
  <c r="BL36" i="39"/>
  <c r="V20" i="43"/>
  <c r="CH20" i="43" s="1"/>
  <c r="BL20" i="43"/>
  <c r="V26" i="36"/>
  <c r="CH26" i="36" s="1"/>
  <c r="BL26" i="36"/>
  <c r="V28" i="44"/>
  <c r="CH28" i="44" s="1"/>
  <c r="BL28" i="44"/>
  <c r="V14" i="45"/>
  <c r="CH14" i="45" s="1"/>
  <c r="BL14" i="45"/>
  <c r="V26" i="41"/>
  <c r="CH26" i="41" s="1"/>
  <c r="BL26" i="41"/>
  <c r="V38" i="47"/>
  <c r="CH38" i="47" s="1"/>
  <c r="BL38" i="47"/>
  <c r="V14" i="47"/>
  <c r="CH14" i="47" s="1"/>
  <c r="BL14" i="47"/>
  <c r="T19" i="40"/>
  <c r="E5" i="57" s="1"/>
  <c r="T11" i="46"/>
  <c r="E2" i="69" s="1"/>
  <c r="T40" i="47"/>
  <c r="T16" i="46"/>
  <c r="V29" i="39"/>
  <c r="V37" i="39"/>
  <c r="V12" i="41"/>
  <c r="CH12" i="41" s="1"/>
  <c r="BL12" i="41"/>
  <c r="V20" i="47"/>
  <c r="CH20" i="47" s="1"/>
  <c r="BL20" i="47"/>
  <c r="V26" i="39"/>
  <c r="CH26" i="39" s="1"/>
  <c r="BL26" i="39"/>
  <c r="V31" i="47"/>
  <c r="V22" i="40"/>
  <c r="CH22" i="40" s="1"/>
  <c r="BL22" i="40"/>
  <c r="V22" i="39"/>
  <c r="CH22" i="39" s="1"/>
  <c r="BL22" i="39"/>
  <c r="V10" i="38"/>
  <c r="CH10" i="38" s="1"/>
  <c r="BL10" i="38"/>
  <c r="V36" i="37"/>
  <c r="CH36" i="37" s="1"/>
  <c r="BL36" i="37"/>
  <c r="T32" i="38"/>
  <c r="T13" i="43"/>
  <c r="E3" i="63" s="1"/>
  <c r="T13" i="42"/>
  <c r="E3" i="61" s="1"/>
  <c r="T32" i="45"/>
  <c r="T32" i="36"/>
  <c r="T24" i="36"/>
  <c r="T27" i="44"/>
  <c r="E8" i="65" s="1"/>
  <c r="T16" i="47"/>
  <c r="T15" i="38"/>
  <c r="E4" i="53" s="1"/>
  <c r="T32" i="46"/>
  <c r="T32" i="42"/>
  <c r="T16" i="37"/>
  <c r="T19" i="37"/>
  <c r="E5" i="51" s="1"/>
  <c r="T23" i="44"/>
  <c r="E7" i="65" s="1"/>
  <c r="T19" i="36"/>
  <c r="E5" i="49" s="1"/>
  <c r="T19" i="38"/>
  <c r="E5" i="53" s="1"/>
  <c r="T32" i="44"/>
  <c r="T11" i="47"/>
  <c r="E2" i="71" s="1"/>
  <c r="T32" i="40"/>
  <c r="T27" i="39"/>
  <c r="E8" i="55" s="1"/>
  <c r="T29" i="37"/>
  <c r="E9" i="51" s="1"/>
  <c r="T29" i="41"/>
  <c r="E9" i="59" s="1"/>
  <c r="T40" i="43"/>
  <c r="T40" i="46"/>
  <c r="G41" i="40"/>
  <c r="T40" i="42"/>
  <c r="T27" i="37"/>
  <c r="E8" i="51" s="1"/>
  <c r="T24" i="40"/>
  <c r="T16" i="43"/>
  <c r="G25" i="39"/>
  <c r="T25" i="39" s="1"/>
  <c r="T40" i="39"/>
  <c r="T11" i="44"/>
  <c r="E2" i="65" s="1"/>
  <c r="T16" i="36"/>
  <c r="T35" i="46"/>
  <c r="E11" i="69" s="1"/>
  <c r="T39" i="43"/>
  <c r="T40" i="36"/>
  <c r="T15" i="36"/>
  <c r="E4" i="49" s="1"/>
  <c r="T19" i="47"/>
  <c r="E5" i="71" s="1"/>
  <c r="T19" i="46"/>
  <c r="E5" i="69" s="1"/>
  <c r="T16" i="44"/>
  <c r="T35" i="39"/>
  <c r="E11" i="55" s="1"/>
  <c r="T35" i="38"/>
  <c r="E11" i="53" s="1"/>
  <c r="T27" i="38"/>
  <c r="E8" i="53" s="1"/>
  <c r="T16" i="38"/>
  <c r="T32" i="37"/>
  <c r="T37" i="37"/>
  <c r="E12" i="51" s="1"/>
  <c r="T24" i="44"/>
  <c r="T40" i="37"/>
  <c r="T40" i="40"/>
  <c r="T32" i="43"/>
  <c r="T35" i="43"/>
  <c r="E11" i="63" s="1"/>
  <c r="T40" i="44"/>
  <c r="T24" i="46"/>
  <c r="T24" i="39"/>
  <c r="T24" i="42"/>
  <c r="T24" i="45"/>
  <c r="T21" i="36"/>
  <c r="E6" i="49" s="1"/>
  <c r="T19" i="42"/>
  <c r="E5" i="61" s="1"/>
  <c r="T11" i="41"/>
  <c r="E2" i="59" s="1"/>
  <c r="T24" i="47"/>
  <c r="T24" i="43"/>
  <c r="T16" i="45"/>
  <c r="G17" i="40"/>
  <c r="T17" i="40" s="1"/>
  <c r="T13" i="40"/>
  <c r="E3" i="57" s="1"/>
  <c r="T35" i="36"/>
  <c r="E11" i="49" s="1"/>
  <c r="T24" i="37"/>
  <c r="G17" i="37"/>
  <c r="T17" i="37" s="1"/>
  <c r="T15" i="37"/>
  <c r="E4" i="51" s="1"/>
  <c r="T40" i="45"/>
  <c r="T19" i="43"/>
  <c r="E5" i="63" s="1"/>
  <c r="T24" i="38"/>
  <c r="T16" i="41"/>
  <c r="T32" i="47"/>
  <c r="T16" i="42"/>
  <c r="T11" i="45"/>
  <c r="E2" i="67" s="1"/>
  <c r="T32" i="41"/>
  <c r="T40" i="38"/>
  <c r="T32" i="39"/>
  <c r="T27" i="41"/>
  <c r="T13" i="37"/>
  <c r="E3" i="51" s="1"/>
  <c r="T13" i="47"/>
  <c r="E3" i="71" s="1"/>
  <c r="AF4" i="67"/>
  <c r="AF4" i="55"/>
  <c r="AF4" i="61"/>
  <c r="AF4" i="65"/>
  <c r="AF4" i="57"/>
  <c r="AF4" i="59"/>
  <c r="AF4" i="71"/>
  <c r="AF4" i="69"/>
  <c r="AF3" i="59"/>
  <c r="AF3" i="69"/>
  <c r="AF3" i="65"/>
  <c r="AF3" i="53"/>
  <c r="AF3" i="49"/>
  <c r="AF2" i="63"/>
  <c r="AF2" i="49"/>
  <c r="AF2" i="55"/>
  <c r="AF2" i="61"/>
  <c r="CH34" i="37"/>
  <c r="G41" i="39"/>
  <c r="G17" i="39"/>
  <c r="T17" i="39" s="1"/>
  <c r="AF15" i="2"/>
  <c r="W15" i="2"/>
  <c r="G41" i="42"/>
  <c r="CG45" i="41"/>
  <c r="CG45" i="38"/>
  <c r="V15" i="2"/>
  <c r="AC15" i="2"/>
  <c r="R45" i="42"/>
  <c r="M44" i="43"/>
  <c r="N44" i="43"/>
  <c r="M17" i="38"/>
  <c r="M43" i="38" s="1"/>
  <c r="L44" i="36"/>
  <c r="H44" i="45"/>
  <c r="G44" i="37"/>
  <c r="CG45" i="46"/>
  <c r="M33" i="37"/>
  <c r="H44" i="46"/>
  <c r="Q44" i="37"/>
  <c r="N45" i="42"/>
  <c r="V31" i="2"/>
  <c r="BX45" i="38"/>
  <c r="BW45" i="2"/>
  <c r="CG45" i="39"/>
  <c r="O45" i="37"/>
  <c r="N44" i="40"/>
  <c r="CO45" i="2"/>
  <c r="L25" i="40"/>
  <c r="CG45" i="2"/>
  <c r="R44" i="37"/>
  <c r="R33" i="41"/>
  <c r="R45" i="41" s="1"/>
  <c r="BB45" i="2"/>
  <c r="G33" i="37"/>
  <c r="BW45" i="36"/>
  <c r="BX45" i="36" s="1"/>
  <c r="N45" i="37"/>
  <c r="AD39" i="2"/>
  <c r="W32" i="2"/>
  <c r="N45" i="40"/>
  <c r="R44" i="45"/>
  <c r="H45" i="40"/>
  <c r="BX45" i="40"/>
  <c r="R44" i="47"/>
  <c r="G33" i="47"/>
  <c r="BX45" i="45"/>
  <c r="H44" i="37"/>
  <c r="Q45" i="37"/>
  <c r="V37" i="2"/>
  <c r="CJ45" i="2"/>
  <c r="CH45" i="2"/>
  <c r="CG45" i="47"/>
  <c r="CV41" i="2"/>
  <c r="Q25" i="44"/>
  <c r="Q45" i="44" s="1"/>
  <c r="N44" i="42"/>
  <c r="G17" i="44"/>
  <c r="T17" i="44" s="1"/>
  <c r="O17" i="38"/>
  <c r="I44" i="36"/>
  <c r="L25" i="43"/>
  <c r="AB35" i="2"/>
  <c r="CG45" i="43"/>
  <c r="AD40" i="2"/>
  <c r="CL45" i="2"/>
  <c r="R45" i="39"/>
  <c r="N44" i="37"/>
  <c r="AN45" i="2"/>
  <c r="AG40" i="2"/>
  <c r="N44" i="36"/>
  <c r="R44" i="42"/>
  <c r="I41" i="41"/>
  <c r="G25" i="37"/>
  <c r="T25" i="37" s="1"/>
  <c r="AG16" i="2"/>
  <c r="AB29" i="2"/>
  <c r="R41" i="37"/>
  <c r="R45" i="37" s="1"/>
  <c r="AB32" i="2"/>
  <c r="L44" i="39"/>
  <c r="W39" i="2"/>
  <c r="AG32" i="2"/>
  <c r="AG13" i="2"/>
  <c r="R44" i="36"/>
  <c r="R44" i="39"/>
  <c r="L44" i="41"/>
  <c r="AC24" i="2"/>
  <c r="H33" i="37"/>
  <c r="Q44" i="36"/>
  <c r="CI45" i="2"/>
  <c r="N44" i="45"/>
  <c r="I44" i="39"/>
  <c r="R45" i="45"/>
  <c r="BX45" i="44"/>
  <c r="AF16" i="2"/>
  <c r="CP45" i="2"/>
  <c r="AD23" i="2"/>
  <c r="L44" i="40"/>
  <c r="BP45" i="2"/>
  <c r="R45" i="40"/>
  <c r="H44" i="44"/>
  <c r="G33" i="40"/>
  <c r="T33" i="40" s="1"/>
  <c r="CK45" i="2"/>
  <c r="R17" i="38"/>
  <c r="R45" i="38" s="1"/>
  <c r="CE45" i="2"/>
  <c r="R44" i="43"/>
  <c r="CG45" i="44"/>
  <c r="BX45" i="47"/>
  <c r="Q44" i="45"/>
  <c r="H44" i="41"/>
  <c r="AC16" i="2"/>
  <c r="BZ44" i="2"/>
  <c r="BY44" i="2" s="1"/>
  <c r="N44" i="39"/>
  <c r="Q45" i="39"/>
  <c r="I44" i="38"/>
  <c r="BX45" i="43"/>
  <c r="BX45" i="39"/>
  <c r="W29" i="2"/>
  <c r="H41" i="43"/>
  <c r="BX45" i="41"/>
  <c r="CD45" i="2"/>
  <c r="AB24" i="2"/>
  <c r="AB40" i="2"/>
  <c r="M41" i="36"/>
  <c r="I44" i="46"/>
  <c r="G44" i="43"/>
  <c r="Q44" i="44"/>
  <c r="H44" i="39"/>
  <c r="H17" i="38"/>
  <c r="BX45" i="37"/>
  <c r="AD16" i="2"/>
  <c r="BQ45" i="2"/>
  <c r="R45" i="44"/>
  <c r="Q44" i="39"/>
  <c r="N44" i="38"/>
  <c r="BX45" i="46"/>
  <c r="N44" i="47"/>
  <c r="AB37" i="2"/>
  <c r="I44" i="43"/>
  <c r="CG45" i="42"/>
  <c r="CC45" i="2"/>
  <c r="R45" i="47"/>
  <c r="CM41" i="2"/>
  <c r="N45" i="41"/>
  <c r="G44" i="44"/>
  <c r="Q45" i="45"/>
  <c r="CV33" i="2"/>
  <c r="L45" i="44"/>
  <c r="W13" i="2"/>
  <c r="H44" i="40"/>
  <c r="W16" i="2"/>
  <c r="L44" i="46"/>
  <c r="CG45" i="40"/>
  <c r="R44" i="44"/>
  <c r="G33" i="46"/>
  <c r="M25" i="40"/>
  <c r="G41" i="37"/>
  <c r="AC40" i="2"/>
  <c r="W40" i="2"/>
  <c r="AF40" i="2"/>
  <c r="I45" i="37"/>
  <c r="AB16" i="2"/>
  <c r="H44" i="36"/>
  <c r="R45" i="43"/>
  <c r="G44" i="41"/>
  <c r="H44" i="38"/>
  <c r="AD19" i="2"/>
  <c r="O25" i="36"/>
  <c r="W24" i="2"/>
  <c r="I44" i="37"/>
  <c r="G44" i="38"/>
  <c r="L44" i="47"/>
  <c r="I25" i="36"/>
  <c r="H44" i="43"/>
  <c r="Q44" i="47"/>
  <c r="CG45" i="36"/>
  <c r="CN45" i="2"/>
  <c r="CV17" i="2"/>
  <c r="G41" i="43"/>
  <c r="W11" i="2"/>
  <c r="V29" i="2"/>
  <c r="AD24" i="2"/>
  <c r="I45" i="44"/>
  <c r="AF24" i="2"/>
  <c r="L44" i="45"/>
  <c r="AF27" i="2"/>
  <c r="AF33" i="2" s="1"/>
  <c r="Q33" i="36"/>
  <c r="Q44" i="43"/>
  <c r="G25" i="47"/>
  <c r="T25" i="47" s="1"/>
  <c r="G44" i="47"/>
  <c r="Q44" i="38"/>
  <c r="Q45" i="43"/>
  <c r="Q45" i="40"/>
  <c r="O33" i="36"/>
  <c r="AD27" i="2"/>
  <c r="AD33" i="2" s="1"/>
  <c r="AC32" i="2"/>
  <c r="G17" i="47"/>
  <c r="T17" i="47" s="1"/>
  <c r="R33" i="36"/>
  <c r="AG27" i="2"/>
  <c r="AG33" i="2" s="1"/>
  <c r="AD11" i="2"/>
  <c r="G41" i="41"/>
  <c r="CH18" i="38"/>
  <c r="Q45" i="41"/>
  <c r="G33" i="44"/>
  <c r="T33" i="44" s="1"/>
  <c r="G25" i="43"/>
  <c r="CG45" i="45"/>
  <c r="CM25" i="2"/>
  <c r="AB19" i="2"/>
  <c r="AB25" i="2" s="1"/>
  <c r="M25" i="36"/>
  <c r="G25" i="40"/>
  <c r="CB45" i="2"/>
  <c r="CM17" i="2"/>
  <c r="G41" i="46"/>
  <c r="V16" i="2"/>
  <c r="AD35" i="2"/>
  <c r="G41" i="47"/>
  <c r="W19" i="2"/>
  <c r="W25" i="2" s="1"/>
  <c r="H25" i="36"/>
  <c r="CV25" i="2"/>
  <c r="I44" i="44"/>
  <c r="I44" i="47"/>
  <c r="R44" i="40"/>
  <c r="L17" i="38"/>
  <c r="N33" i="36"/>
  <c r="AC27" i="2"/>
  <c r="AC33" i="2" s="1"/>
  <c r="AF13" i="2"/>
  <c r="G33" i="38"/>
  <c r="T33" i="38" s="1"/>
  <c r="G44" i="36"/>
  <c r="L25" i="36"/>
  <c r="V13" i="2"/>
  <c r="BZ17" i="2"/>
  <c r="BY17" i="2" s="1"/>
  <c r="AM45" i="2"/>
  <c r="G17" i="46"/>
  <c r="T17" i="46" s="1"/>
  <c r="G44" i="42"/>
  <c r="G25" i="45"/>
  <c r="T25" i="45" s="1"/>
  <c r="AC35" i="2"/>
  <c r="AC41" i="2" s="1"/>
  <c r="CM33" i="2"/>
  <c r="G25" i="44"/>
  <c r="AD32" i="2"/>
  <c r="Q44" i="42"/>
  <c r="H44" i="42"/>
  <c r="G25" i="38"/>
  <c r="T25" i="38" s="1"/>
  <c r="AG24" i="2"/>
  <c r="AC13" i="2"/>
  <c r="N44" i="46"/>
  <c r="G25" i="41"/>
  <c r="T25" i="41" s="1"/>
  <c r="L44" i="43"/>
  <c r="G44" i="40"/>
  <c r="V21" i="2"/>
  <c r="G44" i="46"/>
  <c r="I44" i="41"/>
  <c r="CM27" i="2"/>
  <c r="BX33" i="38"/>
  <c r="R44" i="46"/>
  <c r="G41" i="44"/>
  <c r="Q45" i="42"/>
  <c r="G33" i="45"/>
  <c r="T33" i="45" s="1"/>
  <c r="R25" i="36"/>
  <c r="AG19" i="2"/>
  <c r="AG25" i="2" s="1"/>
  <c r="CF45" i="2"/>
  <c r="N44" i="44"/>
  <c r="I41" i="36"/>
  <c r="Q44" i="41"/>
  <c r="V24" i="2"/>
  <c r="W27" i="2"/>
  <c r="H33" i="36"/>
  <c r="Q17" i="38"/>
  <c r="Q45" i="38" s="1"/>
  <c r="AF11" i="2"/>
  <c r="CH10" i="41"/>
  <c r="H44" i="47"/>
  <c r="Q45" i="47"/>
  <c r="G17" i="38"/>
  <c r="V11" i="2"/>
  <c r="L44" i="38"/>
  <c r="AF32" i="2"/>
  <c r="AB27" i="2"/>
  <c r="M33" i="36"/>
  <c r="L44" i="37"/>
  <c r="AD13" i="2"/>
  <c r="G44" i="39"/>
  <c r="G33" i="42"/>
  <c r="T33" i="42" s="1"/>
  <c r="G33" i="39"/>
  <c r="T33" i="39" s="1"/>
  <c r="Q44" i="46"/>
  <c r="CG45" i="37"/>
  <c r="L44" i="44"/>
  <c r="R45" i="46"/>
  <c r="N44" i="41"/>
  <c r="M45" i="47"/>
  <c r="BX45" i="42"/>
  <c r="G44" i="45"/>
  <c r="V40" i="2"/>
  <c r="G17" i="41"/>
  <c r="T17" i="41" s="1"/>
  <c r="V32" i="2"/>
  <c r="G25" i="46"/>
  <c r="T25" i="46" s="1"/>
  <c r="I44" i="40"/>
  <c r="I44" i="42"/>
  <c r="R44" i="41"/>
  <c r="L41" i="37"/>
  <c r="Q25" i="36"/>
  <c r="AF19" i="2"/>
  <c r="AF25" i="2" s="1"/>
  <c r="AG11" i="2"/>
  <c r="R41" i="36"/>
  <c r="AG35" i="2"/>
  <c r="AG41" i="2" s="1"/>
  <c r="G25" i="42"/>
  <c r="T25" i="42" s="1"/>
  <c r="I44" i="45"/>
  <c r="Q44" i="40"/>
  <c r="G17" i="42"/>
  <c r="T17" i="42" s="1"/>
  <c r="AC11" i="2"/>
  <c r="V23" i="2"/>
  <c r="L44" i="42"/>
  <c r="H41" i="36"/>
  <c r="H43" i="36" s="1"/>
  <c r="W35" i="2"/>
  <c r="AF35" i="2"/>
  <c r="AF41" i="2" s="1"/>
  <c r="Q45" i="46"/>
  <c r="G41" i="45"/>
  <c r="N25" i="36"/>
  <c r="AC19" i="2"/>
  <c r="AC25" i="2" s="1"/>
  <c r="V35" i="2"/>
  <c r="AB11" i="2"/>
  <c r="AB17" i="2" s="1"/>
  <c r="V39" i="2"/>
  <c r="G41" i="38"/>
  <c r="G33" i="36"/>
  <c r="V27" i="2"/>
  <c r="G17" i="43"/>
  <c r="T17" i="43" s="1"/>
  <c r="G25" i="36"/>
  <c r="V19" i="2"/>
  <c r="R44" i="38"/>
  <c r="G33" i="43"/>
  <c r="T33" i="43" s="1"/>
  <c r="L33" i="37"/>
  <c r="G17" i="45"/>
  <c r="T17" i="45" s="1"/>
  <c r="AG33" i="42" l="1"/>
  <c r="AJ33" i="46"/>
  <c r="AC33" i="46"/>
  <c r="AK33" i="39"/>
  <c r="AB33" i="39"/>
  <c r="T42" i="40"/>
  <c r="BL42" i="40" s="1"/>
  <c r="T42" i="46"/>
  <c r="V42" i="46" s="1"/>
  <c r="CH42" i="46" s="1"/>
  <c r="M44" i="39"/>
  <c r="T44" i="39" s="1"/>
  <c r="AE42" i="2"/>
  <c r="AE44" i="2" s="1"/>
  <c r="T42" i="43"/>
  <c r="V42" i="43" s="1"/>
  <c r="CH42" i="43" s="1"/>
  <c r="AD42" i="2"/>
  <c r="AD44" i="2" s="1"/>
  <c r="G43" i="38"/>
  <c r="G45" i="38" s="1"/>
  <c r="T42" i="37"/>
  <c r="BL42" i="37" s="1"/>
  <c r="T42" i="38"/>
  <c r="V42" i="38" s="1"/>
  <c r="CH42" i="38" s="1"/>
  <c r="O45" i="38"/>
  <c r="T42" i="42"/>
  <c r="V42" i="42" s="1"/>
  <c r="CH42" i="42" s="1"/>
  <c r="I43" i="36"/>
  <c r="I45" i="36" s="1"/>
  <c r="H43" i="38"/>
  <c r="H45" i="38" s="1"/>
  <c r="O44" i="36"/>
  <c r="T44" i="36" s="1"/>
  <c r="T42" i="36"/>
  <c r="V42" i="36" s="1"/>
  <c r="CH42" i="36" s="1"/>
  <c r="L45" i="38"/>
  <c r="O43" i="36"/>
  <c r="AD43" i="2" s="1"/>
  <c r="AC43" i="2"/>
  <c r="G43" i="36"/>
  <c r="G45" i="36" s="1"/>
  <c r="G43" i="41"/>
  <c r="G45" i="41" s="1"/>
  <c r="G43" i="37"/>
  <c r="G45" i="37" s="1"/>
  <c r="AE43" i="2"/>
  <c r="AE45" i="2" s="1"/>
  <c r="H43" i="37"/>
  <c r="H45" i="37" s="1"/>
  <c r="G43" i="43"/>
  <c r="G45" i="43" s="1"/>
  <c r="G43" i="42"/>
  <c r="G45" i="42" s="1"/>
  <c r="Y43" i="2"/>
  <c r="M45" i="38"/>
  <c r="L45" i="40"/>
  <c r="L43" i="37"/>
  <c r="L43" i="36"/>
  <c r="L45" i="36" s="1"/>
  <c r="L43" i="43"/>
  <c r="L45" i="43" s="1"/>
  <c r="T42" i="44"/>
  <c r="BL42" i="44" s="1"/>
  <c r="M44" i="37"/>
  <c r="T44" i="37" s="1"/>
  <c r="BL44" i="37" s="1"/>
  <c r="T42" i="45"/>
  <c r="BL42" i="45" s="1"/>
  <c r="T42" i="41"/>
  <c r="V42" i="41" s="1"/>
  <c r="CH42" i="41" s="1"/>
  <c r="M44" i="46"/>
  <c r="T44" i="46" s="1"/>
  <c r="M44" i="40"/>
  <c r="T44" i="40" s="1"/>
  <c r="BL44" i="40" s="1"/>
  <c r="M43" i="36"/>
  <c r="AB42" i="2"/>
  <c r="AB44" i="2" s="1"/>
  <c r="M45" i="37"/>
  <c r="M43" i="40"/>
  <c r="M45" i="40" s="1"/>
  <c r="BL42" i="39"/>
  <c r="T42" i="47"/>
  <c r="V42" i="47" s="1"/>
  <c r="CH42" i="47" s="1"/>
  <c r="V29" i="38"/>
  <c r="Y41" i="2"/>
  <c r="H45" i="39"/>
  <c r="I43" i="41"/>
  <c r="I45" i="41" s="1"/>
  <c r="T41" i="40"/>
  <c r="V41" i="40" s="1"/>
  <c r="G43" i="40"/>
  <c r="H43" i="43"/>
  <c r="T41" i="45"/>
  <c r="V41" i="45" s="1"/>
  <c r="G43" i="45"/>
  <c r="T43" i="45" s="1"/>
  <c r="E13" i="67" s="1"/>
  <c r="T41" i="44"/>
  <c r="V41" i="44" s="1"/>
  <c r="G43" i="44"/>
  <c r="T43" i="44" s="1"/>
  <c r="E13" i="65" s="1"/>
  <c r="T41" i="46"/>
  <c r="V41" i="46" s="1"/>
  <c r="G43" i="46"/>
  <c r="T43" i="46" s="1"/>
  <c r="T41" i="39"/>
  <c r="V41" i="39" s="1"/>
  <c r="G43" i="39"/>
  <c r="T43" i="39" s="1"/>
  <c r="T41" i="47"/>
  <c r="V41" i="47" s="1"/>
  <c r="G43" i="47"/>
  <c r="T43" i="47" s="1"/>
  <c r="Z33" i="2"/>
  <c r="V27" i="40"/>
  <c r="BL21" i="43"/>
  <c r="B6" i="63" s="1"/>
  <c r="D6" i="63" s="1"/>
  <c r="V21" i="43"/>
  <c r="Y44" i="2"/>
  <c r="AA44" i="2"/>
  <c r="BL21" i="39"/>
  <c r="B6" i="55" s="1"/>
  <c r="D6" i="55" s="1"/>
  <c r="V31" i="36"/>
  <c r="BL23" i="36"/>
  <c r="B7" i="49" s="1"/>
  <c r="D7" i="49" s="1"/>
  <c r="V35" i="42"/>
  <c r="V21" i="41"/>
  <c r="CH21" i="41" s="1"/>
  <c r="V27" i="47"/>
  <c r="V21" i="42"/>
  <c r="CH21" i="42" s="1"/>
  <c r="V21" i="45"/>
  <c r="CH21" i="45" s="1"/>
  <c r="BL21" i="47"/>
  <c r="B6" i="71" s="1"/>
  <c r="D6" i="71" s="1"/>
  <c r="AQ33" i="38"/>
  <c r="AS33" i="37"/>
  <c r="BL23" i="43"/>
  <c r="B7" i="63" s="1"/>
  <c r="D7" i="63" s="1"/>
  <c r="Z41" i="2"/>
  <c r="V39" i="36"/>
  <c r="BL21" i="46"/>
  <c r="B6" i="69" s="1"/>
  <c r="D6" i="69" s="1"/>
  <c r="AQ33" i="39"/>
  <c r="Z44" i="2"/>
  <c r="V21" i="46"/>
  <c r="CH21" i="46" s="1"/>
  <c r="V21" i="44"/>
  <c r="CH21" i="44" s="1"/>
  <c r="V21" i="47"/>
  <c r="CH21" i="47" s="1"/>
  <c r="V21" i="40"/>
  <c r="CH21" i="40" s="1"/>
  <c r="Z25" i="2"/>
  <c r="AF6" i="71"/>
  <c r="AD33" i="43"/>
  <c r="V37" i="40"/>
  <c r="V35" i="37"/>
  <c r="V23" i="36"/>
  <c r="CH23" i="36" s="1"/>
  <c r="V21" i="38"/>
  <c r="CH21" i="38" s="1"/>
  <c r="V23" i="43"/>
  <c r="CH23" i="43" s="1"/>
  <c r="BL21" i="37"/>
  <c r="B6" i="51" s="1"/>
  <c r="D6" i="51" s="1"/>
  <c r="BL21" i="44"/>
  <c r="B6" i="65" s="1"/>
  <c r="D6" i="65" s="1"/>
  <c r="J45" i="36"/>
  <c r="V37" i="36"/>
  <c r="AQ33" i="44"/>
  <c r="X44" i="2"/>
  <c r="AD33" i="45"/>
  <c r="K45" i="36"/>
  <c r="T41" i="38"/>
  <c r="V41" i="38" s="1"/>
  <c r="V21" i="39"/>
  <c r="CH21" i="39" s="1"/>
  <c r="BL21" i="41"/>
  <c r="B6" i="59" s="1"/>
  <c r="D6" i="59" s="1"/>
  <c r="E6" i="51"/>
  <c r="AF6" i="51" s="1"/>
  <c r="V21" i="37"/>
  <c r="CH21" i="37" s="1"/>
  <c r="BL21" i="45"/>
  <c r="B6" i="67" s="1"/>
  <c r="D6" i="67" s="1"/>
  <c r="AS33" i="41"/>
  <c r="AF7" i="55"/>
  <c r="AF6" i="53"/>
  <c r="AL33" i="45"/>
  <c r="AQ33" i="42"/>
  <c r="AF7" i="59"/>
  <c r="AF7" i="61"/>
  <c r="AS33" i="42"/>
  <c r="AQ33" i="47"/>
  <c r="CH23" i="39"/>
  <c r="AF6" i="57"/>
  <c r="CH23" i="38"/>
  <c r="AF7" i="53"/>
  <c r="AF7" i="71"/>
  <c r="AF6" i="55"/>
  <c r="AF6" i="65"/>
  <c r="AD33" i="46"/>
  <c r="AF6" i="67"/>
  <c r="AQ25" i="2"/>
  <c r="AP25" i="2"/>
  <c r="AR25" i="2"/>
  <c r="AF6" i="61"/>
  <c r="BJ25" i="40"/>
  <c r="AF6" i="69"/>
  <c r="AF7" i="69"/>
  <c r="AF7" i="63"/>
  <c r="AW39" i="2"/>
  <c r="BL21" i="40"/>
  <c r="B6" i="57" s="1"/>
  <c r="D6" i="57" s="1"/>
  <c r="BJ25" i="2"/>
  <c r="AT25" i="2"/>
  <c r="BZ23" i="2"/>
  <c r="BY23" i="2" s="1"/>
  <c r="H10" i="55"/>
  <c r="H9" i="55"/>
  <c r="BR25" i="2"/>
  <c r="V9" i="71"/>
  <c r="M11" i="71"/>
  <c r="AI41" i="47"/>
  <c r="AI45" i="47" s="1"/>
  <c r="AF7" i="49"/>
  <c r="AA10" i="57"/>
  <c r="AA9" i="57"/>
  <c r="M11" i="57"/>
  <c r="AI41" i="40"/>
  <c r="AI45" i="40" s="1"/>
  <c r="AA9" i="71"/>
  <c r="AA10" i="71"/>
  <c r="L11" i="61"/>
  <c r="AH41" i="42"/>
  <c r="AH45" i="42" s="1"/>
  <c r="H9" i="57"/>
  <c r="H10" i="57"/>
  <c r="AQ33" i="37"/>
  <c r="AC10" i="53"/>
  <c r="AC9" i="53"/>
  <c r="AC9" i="63"/>
  <c r="AC10" i="63"/>
  <c r="M11" i="65"/>
  <c r="AI41" i="44"/>
  <c r="AI45" i="44" s="1"/>
  <c r="M11" i="63"/>
  <c r="AI41" i="43"/>
  <c r="AI45" i="43" s="1"/>
  <c r="L11" i="53"/>
  <c r="AH41" i="38"/>
  <c r="AH45" i="38" s="1"/>
  <c r="AC9" i="55"/>
  <c r="AC10" i="55"/>
  <c r="AC8" i="55"/>
  <c r="M12" i="49"/>
  <c r="AX37" i="2"/>
  <c r="BU25" i="2"/>
  <c r="L11" i="57"/>
  <c r="AH41" i="40"/>
  <c r="AH45" i="40" s="1"/>
  <c r="AF5" i="67"/>
  <c r="V9" i="67"/>
  <c r="AA10" i="53"/>
  <c r="AA9" i="53"/>
  <c r="L11" i="65"/>
  <c r="AH41" i="44"/>
  <c r="AH45" i="44" s="1"/>
  <c r="AS25" i="2"/>
  <c r="AY25" i="2"/>
  <c r="M11" i="59"/>
  <c r="AI41" i="41"/>
  <c r="AI45" i="41" s="1"/>
  <c r="L11" i="67"/>
  <c r="AH41" i="45"/>
  <c r="AH45" i="45" s="1"/>
  <c r="AA9" i="59"/>
  <c r="AA10" i="59"/>
  <c r="H10" i="65"/>
  <c r="H9" i="65"/>
  <c r="L12" i="49"/>
  <c r="AW37" i="2"/>
  <c r="U10" i="55"/>
  <c r="U9" i="55"/>
  <c r="AK33" i="41"/>
  <c r="M11" i="67"/>
  <c r="AI41" i="45"/>
  <c r="AI45" i="45" s="1"/>
  <c r="H10" i="59"/>
  <c r="H9" i="59"/>
  <c r="M11" i="51"/>
  <c r="AI41" i="37"/>
  <c r="AI45" i="37" s="1"/>
  <c r="M11" i="49"/>
  <c r="AX35" i="2"/>
  <c r="AI41" i="36"/>
  <c r="AI45" i="36" s="1"/>
  <c r="BJ25" i="38"/>
  <c r="BL25" i="38" s="1"/>
  <c r="AA10" i="65"/>
  <c r="AA9" i="65"/>
  <c r="M11" i="61"/>
  <c r="AI41" i="42"/>
  <c r="AI45" i="42" s="1"/>
  <c r="L11" i="55"/>
  <c r="AH41" i="39"/>
  <c r="AH45" i="39" s="1"/>
  <c r="L11" i="69"/>
  <c r="AH41" i="46"/>
  <c r="AH45" i="46" s="1"/>
  <c r="AC8" i="51"/>
  <c r="AC10" i="51"/>
  <c r="AC9" i="51"/>
  <c r="AC9" i="69"/>
  <c r="AC10" i="69"/>
  <c r="H9" i="71"/>
  <c r="H10" i="71"/>
  <c r="BA25" i="2"/>
  <c r="BD25" i="2"/>
  <c r="AC9" i="67"/>
  <c r="AC10" i="67"/>
  <c r="AC10" i="59"/>
  <c r="AC9" i="59"/>
  <c r="L11" i="59"/>
  <c r="AH41" i="41"/>
  <c r="AH45" i="41" s="1"/>
  <c r="AX39" i="2"/>
  <c r="BX25" i="2"/>
  <c r="M11" i="55"/>
  <c r="AI41" i="39"/>
  <c r="AI45" i="39" s="1"/>
  <c r="M13" i="49"/>
  <c r="AA9" i="55"/>
  <c r="AA10" i="55"/>
  <c r="AA8" i="55"/>
  <c r="AU25" i="2"/>
  <c r="H9" i="67"/>
  <c r="H10" i="67"/>
  <c r="AC8" i="71"/>
  <c r="AC9" i="71"/>
  <c r="AC10" i="71"/>
  <c r="M11" i="53"/>
  <c r="AI41" i="38"/>
  <c r="AI45" i="38" s="1"/>
  <c r="AB33" i="45"/>
  <c r="AA9" i="51"/>
  <c r="AA10" i="51"/>
  <c r="AA8" i="51"/>
  <c r="AE33" i="38"/>
  <c r="BV25" i="2"/>
  <c r="U10" i="71"/>
  <c r="BZ21" i="2"/>
  <c r="BY21" i="2" s="1"/>
  <c r="BS25" i="2"/>
  <c r="H10" i="51"/>
  <c r="H9" i="51"/>
  <c r="H10" i="53"/>
  <c r="H9" i="53"/>
  <c r="BF25" i="2"/>
  <c r="H10" i="69"/>
  <c r="H9" i="69"/>
  <c r="AC33" i="42"/>
  <c r="L13" i="49"/>
  <c r="AV25" i="2"/>
  <c r="AA10" i="69"/>
  <c r="AA9" i="69"/>
  <c r="AA9" i="61"/>
  <c r="AA10" i="61"/>
  <c r="L11" i="71"/>
  <c r="AH41" i="47"/>
  <c r="AH45" i="47" s="1"/>
  <c r="U9" i="65"/>
  <c r="AC9" i="61"/>
  <c r="AC10" i="61"/>
  <c r="AA10" i="63"/>
  <c r="AA9" i="63"/>
  <c r="M11" i="69"/>
  <c r="AI41" i="46"/>
  <c r="AI45" i="46" s="1"/>
  <c r="AZ25" i="2"/>
  <c r="L11" i="51"/>
  <c r="AH41" i="37"/>
  <c r="AH45" i="37" s="1"/>
  <c r="AA10" i="67"/>
  <c r="AA9" i="67"/>
  <c r="L11" i="63"/>
  <c r="AH41" i="43"/>
  <c r="AH45" i="43" s="1"/>
  <c r="H10" i="63"/>
  <c r="H9" i="63"/>
  <c r="AF6" i="59"/>
  <c r="L11" i="49"/>
  <c r="AW35" i="2"/>
  <c r="AH41" i="36"/>
  <c r="AH45" i="36" s="1"/>
  <c r="AC10" i="65"/>
  <c r="AC9" i="65"/>
  <c r="BT25" i="2"/>
  <c r="BD33" i="39"/>
  <c r="BG25" i="2"/>
  <c r="AO25" i="2"/>
  <c r="H9" i="61"/>
  <c r="H10" i="61"/>
  <c r="AC10" i="57"/>
  <c r="AC9" i="57"/>
  <c r="BL21" i="38"/>
  <c r="B6" i="53" s="1"/>
  <c r="D6" i="53" s="1"/>
  <c r="BK25" i="38"/>
  <c r="BJ25" i="36"/>
  <c r="BJ19" i="43"/>
  <c r="BJ25" i="43" s="1"/>
  <c r="BK25" i="43"/>
  <c r="BK25" i="36"/>
  <c r="BJ19" i="39"/>
  <c r="BK25" i="39"/>
  <c r="BJ21" i="42"/>
  <c r="BK25" i="42"/>
  <c r="BJ19" i="37"/>
  <c r="BJ25" i="37" s="1"/>
  <c r="BL25" i="37" s="1"/>
  <c r="BK25" i="37"/>
  <c r="BJ19" i="47"/>
  <c r="BJ25" i="47" s="1"/>
  <c r="BL25" i="47" s="1"/>
  <c r="BK25" i="47"/>
  <c r="BJ25" i="45"/>
  <c r="BL25" i="45" s="1"/>
  <c r="BZ19" i="2"/>
  <c r="BE25" i="2"/>
  <c r="BJ19" i="44"/>
  <c r="BJ25" i="44" s="1"/>
  <c r="BK25" i="44"/>
  <c r="BJ19" i="41"/>
  <c r="BJ25" i="41" s="1"/>
  <c r="BL25" i="41" s="1"/>
  <c r="BK25" i="41"/>
  <c r="BK25" i="46"/>
  <c r="BK25" i="45"/>
  <c r="BK25" i="40"/>
  <c r="BJ25" i="46"/>
  <c r="BL25" i="46" s="1"/>
  <c r="AS33" i="45"/>
  <c r="AT33" i="47"/>
  <c r="AT33" i="41"/>
  <c r="AT33" i="43"/>
  <c r="AT33" i="37"/>
  <c r="AT33" i="39"/>
  <c r="AS33" i="39"/>
  <c r="BH31" i="2"/>
  <c r="AT33" i="46"/>
  <c r="BH29" i="2"/>
  <c r="BH27" i="2"/>
  <c r="AS33" i="36"/>
  <c r="BI27" i="2"/>
  <c r="AT33" i="36"/>
  <c r="AT33" i="44"/>
  <c r="AS33" i="38"/>
  <c r="AS33" i="46"/>
  <c r="AS33" i="47"/>
  <c r="AS33" i="40"/>
  <c r="BI31" i="2"/>
  <c r="AT33" i="40"/>
  <c r="AT33" i="42"/>
  <c r="AS33" i="44"/>
  <c r="AS33" i="43"/>
  <c r="AT33" i="45"/>
  <c r="BI29" i="2"/>
  <c r="V19" i="44"/>
  <c r="AK22" i="2"/>
  <c r="CW22" i="2" s="1"/>
  <c r="CA22" i="2"/>
  <c r="AK18" i="2"/>
  <c r="CW18" i="2" s="1"/>
  <c r="CA18" i="2"/>
  <c r="AK20" i="2"/>
  <c r="CW20" i="2" s="1"/>
  <c r="CA20" i="2"/>
  <c r="AK14" i="2"/>
  <c r="CW14" i="2" s="1"/>
  <c r="CA14" i="2"/>
  <c r="AK12" i="2"/>
  <c r="CW12" i="2" s="1"/>
  <c r="CA12" i="2"/>
  <c r="BL11" i="38"/>
  <c r="B2" i="53" s="1"/>
  <c r="D2" i="53" s="1"/>
  <c r="V11" i="38"/>
  <c r="AK10" i="2"/>
  <c r="CW10" i="2" s="1"/>
  <c r="CA10" i="2"/>
  <c r="AK38" i="2"/>
  <c r="CW38" i="2" s="1"/>
  <c r="CA38" i="2"/>
  <c r="AK34" i="2"/>
  <c r="CW34" i="2" s="1"/>
  <c r="CA34" i="2"/>
  <c r="V35" i="47"/>
  <c r="AK30" i="2"/>
  <c r="CW30" i="2" s="1"/>
  <c r="CA30" i="2"/>
  <c r="T25" i="43"/>
  <c r="AI23" i="2"/>
  <c r="AK28" i="2"/>
  <c r="CW28" i="2" s="1"/>
  <c r="CA28" i="2"/>
  <c r="E8" i="59"/>
  <c r="AK26" i="2"/>
  <c r="CW26" i="2" s="1"/>
  <c r="CA26" i="2"/>
  <c r="T33" i="41"/>
  <c r="V33" i="41" s="1"/>
  <c r="AI39" i="2"/>
  <c r="AK36" i="2"/>
  <c r="CW36" i="2" s="1"/>
  <c r="AI35" i="2"/>
  <c r="AI24" i="2"/>
  <c r="AI37" i="2"/>
  <c r="AI32" i="2"/>
  <c r="AI21" i="2"/>
  <c r="AI29" i="2"/>
  <c r="AI15" i="2"/>
  <c r="AI19" i="2"/>
  <c r="AI27" i="2"/>
  <c r="AI16" i="2"/>
  <c r="AI31" i="2"/>
  <c r="AI13" i="2"/>
  <c r="AI40" i="2"/>
  <c r="CA40" i="2" s="1"/>
  <c r="AI11" i="2"/>
  <c r="V33" i="39"/>
  <c r="V40" i="39"/>
  <c r="CH40" i="39" s="1"/>
  <c r="BL40" i="39"/>
  <c r="V24" i="47"/>
  <c r="CH24" i="47" s="1"/>
  <c r="BL24" i="47"/>
  <c r="V19" i="37"/>
  <c r="CH19" i="37" s="1"/>
  <c r="V16" i="42"/>
  <c r="CH16" i="42" s="1"/>
  <c r="BL16" i="42"/>
  <c r="V24" i="40"/>
  <c r="CH24" i="40" s="1"/>
  <c r="BL24" i="40"/>
  <c r="V32" i="47"/>
  <c r="CH32" i="47" s="1"/>
  <c r="BL32" i="47"/>
  <c r="V25" i="38"/>
  <c r="V40" i="42"/>
  <c r="CH40" i="42" s="1"/>
  <c r="BL40" i="42"/>
  <c r="V17" i="39"/>
  <c r="CH17" i="39" s="1"/>
  <c r="BL17" i="39"/>
  <c r="V16" i="44"/>
  <c r="CH16" i="44" s="1"/>
  <c r="BL16" i="44"/>
  <c r="V24" i="39"/>
  <c r="CH24" i="39" s="1"/>
  <c r="BL24" i="39"/>
  <c r="V15" i="37"/>
  <c r="BL15" i="37"/>
  <c r="B4" i="51" s="1"/>
  <c r="D4" i="51" s="1"/>
  <c r="V29" i="41"/>
  <c r="V24" i="36"/>
  <c r="CH24" i="36" s="1"/>
  <c r="BL24" i="36"/>
  <c r="V17" i="37"/>
  <c r="CH17" i="37" s="1"/>
  <c r="BL17" i="37"/>
  <c r="V24" i="46"/>
  <c r="CH24" i="46" s="1"/>
  <c r="BL24" i="46"/>
  <c r="V15" i="36"/>
  <c r="BL15" i="36"/>
  <c r="B4" i="49" s="1"/>
  <c r="D4" i="49" s="1"/>
  <c r="V29" i="37"/>
  <c r="V32" i="36"/>
  <c r="CH32" i="36" s="1"/>
  <c r="BL32" i="36"/>
  <c r="V25" i="46"/>
  <c r="V33" i="40"/>
  <c r="V24" i="37"/>
  <c r="CH24" i="37" s="1"/>
  <c r="BL24" i="37"/>
  <c r="V40" i="44"/>
  <c r="CH40" i="44" s="1"/>
  <c r="BL40" i="44"/>
  <c r="V40" i="36"/>
  <c r="CH40" i="36" s="1"/>
  <c r="BL40" i="36"/>
  <c r="V27" i="39"/>
  <c r="V32" i="45"/>
  <c r="CH32" i="45" s="1"/>
  <c r="BL32" i="45"/>
  <c r="V16" i="46"/>
  <c r="CH16" i="46" s="1"/>
  <c r="BL16" i="46"/>
  <c r="V11" i="41"/>
  <c r="CH11" i="41" s="1"/>
  <c r="BL11" i="41"/>
  <c r="V17" i="41"/>
  <c r="BL17" i="41"/>
  <c r="V13" i="47"/>
  <c r="CH13" i="47" s="1"/>
  <c r="BL13" i="47"/>
  <c r="V35" i="36"/>
  <c r="V35" i="43"/>
  <c r="V39" i="43"/>
  <c r="V32" i="40"/>
  <c r="CH32" i="40" s="1"/>
  <c r="BL32" i="40"/>
  <c r="V13" i="42"/>
  <c r="CH13" i="42" s="1"/>
  <c r="BL13" i="42"/>
  <c r="V40" i="47"/>
  <c r="CH40" i="47" s="1"/>
  <c r="BL40" i="47"/>
  <c r="V11" i="37"/>
  <c r="BL11" i="37"/>
  <c r="B2" i="51" s="1"/>
  <c r="D2" i="51" s="1"/>
  <c r="V40" i="38"/>
  <c r="CH40" i="38" s="1"/>
  <c r="BL40" i="38"/>
  <c r="V19" i="36"/>
  <c r="BL19" i="36"/>
  <c r="B5" i="49" s="1"/>
  <c r="D5" i="49" s="1"/>
  <c r="V33" i="43"/>
  <c r="V25" i="39"/>
  <c r="V17" i="47"/>
  <c r="BL17" i="47"/>
  <c r="V11" i="45"/>
  <c r="CH11" i="45" s="1"/>
  <c r="BL11" i="45"/>
  <c r="V33" i="42"/>
  <c r="V27" i="38"/>
  <c r="V27" i="43"/>
  <c r="V25" i="37"/>
  <c r="V35" i="38"/>
  <c r="V35" i="39"/>
  <c r="V40" i="46"/>
  <c r="CH40" i="46" s="1"/>
  <c r="BL40" i="46"/>
  <c r="V29" i="36"/>
  <c r="V40" i="43"/>
  <c r="CH40" i="43" s="1"/>
  <c r="BL40" i="43"/>
  <c r="V17" i="45"/>
  <c r="BL17" i="45"/>
  <c r="V33" i="45"/>
  <c r="T25" i="44"/>
  <c r="V25" i="47"/>
  <c r="V13" i="37"/>
  <c r="CH13" i="37" s="1"/>
  <c r="BL13" i="37"/>
  <c r="V13" i="40"/>
  <c r="BL13" i="40"/>
  <c r="B3" i="57" s="1"/>
  <c r="D3" i="57" s="1"/>
  <c r="V32" i="43"/>
  <c r="CH32" i="43" s="1"/>
  <c r="BL32" i="43"/>
  <c r="V35" i="46"/>
  <c r="V11" i="47"/>
  <c r="BL11" i="47"/>
  <c r="B2" i="71" s="1"/>
  <c r="D2" i="71" s="1"/>
  <c r="V13" i="43"/>
  <c r="CH13" i="43" s="1"/>
  <c r="CI17" i="43" s="1"/>
  <c r="BL13" i="43"/>
  <c r="V11" i="46"/>
  <c r="BL11" i="46"/>
  <c r="B2" i="69" s="1"/>
  <c r="D2" i="69" s="1"/>
  <c r="V40" i="41"/>
  <c r="CH40" i="41" s="1"/>
  <c r="BL40" i="41"/>
  <c r="V24" i="43"/>
  <c r="CH24" i="43" s="1"/>
  <c r="BL24" i="43"/>
  <c r="V16" i="40"/>
  <c r="CH16" i="40" s="1"/>
  <c r="BL16" i="40"/>
  <c r="V17" i="44"/>
  <c r="CH17" i="44" s="1"/>
  <c r="BL17" i="44"/>
  <c r="V37" i="37"/>
  <c r="V16" i="43"/>
  <c r="CH16" i="43" s="1"/>
  <c r="BL16" i="43"/>
  <c r="V17" i="46"/>
  <c r="BL17" i="46"/>
  <c r="V16" i="37"/>
  <c r="CH16" i="37" s="1"/>
  <c r="BL16" i="37"/>
  <c r="V19" i="42"/>
  <c r="BL19" i="42"/>
  <c r="B5" i="61" s="1"/>
  <c r="D5" i="61" s="1"/>
  <c r="V16" i="41"/>
  <c r="CH16" i="41" s="1"/>
  <c r="BL16" i="41"/>
  <c r="V32" i="46"/>
  <c r="CH32" i="46" s="1"/>
  <c r="BL32" i="46"/>
  <c r="V27" i="36"/>
  <c r="V19" i="41"/>
  <c r="CH19" i="41" s="1"/>
  <c r="T41" i="36"/>
  <c r="V24" i="38"/>
  <c r="CH24" i="38" s="1"/>
  <c r="BL24" i="38"/>
  <c r="V15" i="38"/>
  <c r="CH15" i="38" s="1"/>
  <c r="BL15" i="38"/>
  <c r="V24" i="42"/>
  <c r="CH24" i="42" s="1"/>
  <c r="BL24" i="42"/>
  <c r="V16" i="39"/>
  <c r="CH16" i="39" s="1"/>
  <c r="BL16" i="39"/>
  <c r="V19" i="46"/>
  <c r="BL19" i="46"/>
  <c r="B5" i="69" s="1"/>
  <c r="D5" i="69" s="1"/>
  <c r="V17" i="36"/>
  <c r="CH17" i="36" s="1"/>
  <c r="BL17" i="36"/>
  <c r="T25" i="40"/>
  <c r="V33" i="38"/>
  <c r="V27" i="41"/>
  <c r="V17" i="40"/>
  <c r="CH17" i="40" s="1"/>
  <c r="BL17" i="40"/>
  <c r="V40" i="40"/>
  <c r="CH40" i="40" s="1"/>
  <c r="BL40" i="40"/>
  <c r="V16" i="36"/>
  <c r="CH16" i="36" s="1"/>
  <c r="BL16" i="36"/>
  <c r="V32" i="44"/>
  <c r="CH32" i="44" s="1"/>
  <c r="BL32" i="44"/>
  <c r="V32" i="38"/>
  <c r="CH32" i="38" s="1"/>
  <c r="BL32" i="38"/>
  <c r="V19" i="40"/>
  <c r="CH19" i="40" s="1"/>
  <c r="BL19" i="40"/>
  <c r="V24" i="41"/>
  <c r="CH24" i="41" s="1"/>
  <c r="BL24" i="41"/>
  <c r="V24" i="44"/>
  <c r="CH24" i="44" s="1"/>
  <c r="BL24" i="44"/>
  <c r="V25" i="45"/>
  <c r="V32" i="41"/>
  <c r="CH32" i="41" s="1"/>
  <c r="BL32" i="41"/>
  <c r="V23" i="44"/>
  <c r="BL23" i="44"/>
  <c r="B7" i="65" s="1"/>
  <c r="D7" i="65" s="1"/>
  <c r="V32" i="37"/>
  <c r="CH32" i="37" s="1"/>
  <c r="BL32" i="37"/>
  <c r="V25" i="42"/>
  <c r="V16" i="38"/>
  <c r="CH16" i="38" s="1"/>
  <c r="BL16" i="38"/>
  <c r="V35" i="41"/>
  <c r="V27" i="37"/>
  <c r="V32" i="42"/>
  <c r="CH32" i="42" s="1"/>
  <c r="BL32" i="42"/>
  <c r="V21" i="36"/>
  <c r="BL21" i="36"/>
  <c r="B6" i="49" s="1"/>
  <c r="D6" i="49" s="1"/>
  <c r="V17" i="43"/>
  <c r="BL17" i="43"/>
  <c r="V33" i="44"/>
  <c r="V24" i="45"/>
  <c r="CH24" i="45" s="1"/>
  <c r="BL24" i="45"/>
  <c r="V19" i="43"/>
  <c r="CH19" i="43" s="1"/>
  <c r="V16" i="47"/>
  <c r="CH16" i="47" s="1"/>
  <c r="BL16" i="47"/>
  <c r="V40" i="45"/>
  <c r="CH40" i="45" s="1"/>
  <c r="BL40" i="45"/>
  <c r="V27" i="44"/>
  <c r="V35" i="45"/>
  <c r="V19" i="47"/>
  <c r="CH19" i="47" s="1"/>
  <c r="V25" i="41"/>
  <c r="T41" i="41"/>
  <c r="V17" i="42"/>
  <c r="BL17" i="42"/>
  <c r="V32" i="39"/>
  <c r="CH32" i="39" s="1"/>
  <c r="BL32" i="39"/>
  <c r="V16" i="45"/>
  <c r="CH16" i="45" s="1"/>
  <c r="BL16" i="45"/>
  <c r="V40" i="37"/>
  <c r="CH40" i="37" s="1"/>
  <c r="BL40" i="37"/>
  <c r="V11" i="44"/>
  <c r="CH11" i="44" s="1"/>
  <c r="BL11" i="44"/>
  <c r="V19" i="38"/>
  <c r="BL19" i="38"/>
  <c r="B5" i="53" s="1"/>
  <c r="D5" i="53" s="1"/>
  <c r="T44" i="41"/>
  <c r="BL44" i="41" s="1"/>
  <c r="T33" i="36"/>
  <c r="T44" i="45"/>
  <c r="BL44" i="45" s="1"/>
  <c r="T41" i="37"/>
  <c r="T44" i="38"/>
  <c r="BL44" i="38" s="1"/>
  <c r="T44" i="44"/>
  <c r="T44" i="43"/>
  <c r="BL44" i="43" s="1"/>
  <c r="T41" i="42"/>
  <c r="T44" i="42"/>
  <c r="T33" i="46"/>
  <c r="T25" i="36"/>
  <c r="T41" i="43"/>
  <c r="T17" i="38"/>
  <c r="T33" i="47"/>
  <c r="T44" i="47"/>
  <c r="T33" i="37"/>
  <c r="CH15" i="45"/>
  <c r="CH15" i="39"/>
  <c r="B3" i="65"/>
  <c r="D3" i="65" s="1"/>
  <c r="CH15" i="42"/>
  <c r="CH13" i="41"/>
  <c r="CH13" i="46"/>
  <c r="CH13" i="36"/>
  <c r="CI13" i="36" s="1"/>
  <c r="B4" i="57"/>
  <c r="D4" i="57" s="1"/>
  <c r="CH15" i="46"/>
  <c r="AF4" i="49"/>
  <c r="B4" i="71"/>
  <c r="D4" i="71" s="1"/>
  <c r="AF4" i="53"/>
  <c r="CH15" i="41"/>
  <c r="AF4" i="51"/>
  <c r="B4" i="65"/>
  <c r="D4" i="65" s="1"/>
  <c r="AF3" i="57"/>
  <c r="CH13" i="39"/>
  <c r="AF3" i="55"/>
  <c r="AF3" i="51"/>
  <c r="AF3" i="71"/>
  <c r="AF3" i="63"/>
  <c r="AF3" i="61"/>
  <c r="B3" i="53"/>
  <c r="D3" i="53" s="1"/>
  <c r="B2" i="49"/>
  <c r="D2" i="49" s="1"/>
  <c r="B7" i="55"/>
  <c r="D7" i="55" s="1"/>
  <c r="CH23" i="46"/>
  <c r="CH23" i="41"/>
  <c r="CH19" i="45"/>
  <c r="B7" i="53"/>
  <c r="D7" i="53" s="1"/>
  <c r="CH23" i="47"/>
  <c r="B2" i="63"/>
  <c r="D2" i="63" s="1"/>
  <c r="CH11" i="42"/>
  <c r="CI11" i="42" s="1"/>
  <c r="CH23" i="40"/>
  <c r="AF7" i="57"/>
  <c r="CH23" i="37"/>
  <c r="AF7" i="51"/>
  <c r="AF6" i="63"/>
  <c r="AF6" i="49"/>
  <c r="B7" i="67"/>
  <c r="D7" i="67" s="1"/>
  <c r="AF7" i="67"/>
  <c r="AF7" i="65"/>
  <c r="CH23" i="42"/>
  <c r="AF2" i="69"/>
  <c r="AF2" i="59"/>
  <c r="B2" i="55"/>
  <c r="D2" i="55" s="1"/>
  <c r="AF2" i="65"/>
  <c r="B2" i="57"/>
  <c r="D2" i="57" s="1"/>
  <c r="AF2" i="57"/>
  <c r="AF2" i="67"/>
  <c r="AF2" i="53"/>
  <c r="AF2" i="71"/>
  <c r="AF2" i="51"/>
  <c r="AF5" i="61"/>
  <c r="AF5" i="49"/>
  <c r="AF5" i="53"/>
  <c r="AF5" i="51"/>
  <c r="AF5" i="55"/>
  <c r="AF5" i="65"/>
  <c r="AF5" i="59"/>
  <c r="AF5" i="57"/>
  <c r="AF5" i="63"/>
  <c r="AF5" i="71"/>
  <c r="AF5" i="69"/>
  <c r="AG17" i="2"/>
  <c r="AG45" i="2" s="1"/>
  <c r="AD41" i="2"/>
  <c r="AB41" i="2"/>
  <c r="AD25" i="2"/>
  <c r="AB33" i="2"/>
  <c r="Q45" i="36"/>
  <c r="H45" i="36"/>
  <c r="W41" i="2"/>
  <c r="R45" i="36"/>
  <c r="AG44" i="2"/>
  <c r="AC44" i="2"/>
  <c r="CV45" i="2"/>
  <c r="W17" i="2"/>
  <c r="AF17" i="2"/>
  <c r="AF45" i="2" s="1"/>
  <c r="W44" i="2"/>
  <c r="AC17" i="2"/>
  <c r="AC45" i="2" s="1"/>
  <c r="W33" i="2"/>
  <c r="N45" i="36"/>
  <c r="CM45" i="2"/>
  <c r="AF44" i="2"/>
  <c r="AD17" i="2"/>
  <c r="CI11" i="39"/>
  <c r="CJ11" i="36"/>
  <c r="CI11" i="43"/>
  <c r="V41" i="2"/>
  <c r="V25" i="2"/>
  <c r="V33" i="2"/>
  <c r="V17" i="2"/>
  <c r="V44" i="2"/>
  <c r="V42" i="40" l="1"/>
  <c r="CH42" i="40" s="1"/>
  <c r="AG33" i="38"/>
  <c r="AE33" i="47"/>
  <c r="AF33" i="37"/>
  <c r="AO33" i="45"/>
  <c r="AR33" i="40"/>
  <c r="AQ33" i="43"/>
  <c r="BF33" i="40"/>
  <c r="U9" i="71"/>
  <c r="AU33" i="38"/>
  <c r="AD33" i="42"/>
  <c r="AO33" i="47"/>
  <c r="BD33" i="47"/>
  <c r="AD33" i="38"/>
  <c r="AE33" i="46"/>
  <c r="AJ33" i="42"/>
  <c r="V10" i="67"/>
  <c r="AG33" i="37"/>
  <c r="AU33" i="41"/>
  <c r="AR33" i="37"/>
  <c r="BF33" i="45"/>
  <c r="V10" i="71"/>
  <c r="AQ41" i="38"/>
  <c r="AQ45" i="38" s="1"/>
  <c r="AU33" i="39"/>
  <c r="AB33" i="42"/>
  <c r="AL33" i="41"/>
  <c r="AD33" i="47"/>
  <c r="BL42" i="42"/>
  <c r="BL42" i="38"/>
  <c r="BL42" i="46"/>
  <c r="BL42" i="43"/>
  <c r="V42" i="37"/>
  <c r="CH42" i="37" s="1"/>
  <c r="O45" i="36"/>
  <c r="AI42" i="2"/>
  <c r="CA42" i="2" s="1"/>
  <c r="T43" i="37"/>
  <c r="V43" i="37" s="1"/>
  <c r="CH43" i="37" s="1"/>
  <c r="T43" i="38"/>
  <c r="V43" i="38" s="1"/>
  <c r="CH43" i="38" s="1"/>
  <c r="BL42" i="36"/>
  <c r="Y45" i="2"/>
  <c r="T43" i="42"/>
  <c r="BL43" i="42" s="1"/>
  <c r="L45" i="37"/>
  <c r="T45" i="37" s="1"/>
  <c r="V42" i="44"/>
  <c r="CH42" i="44" s="1"/>
  <c r="G45" i="44"/>
  <c r="T45" i="44" s="1"/>
  <c r="T43" i="43"/>
  <c r="BL43" i="43" s="1"/>
  <c r="V42" i="45"/>
  <c r="CH42" i="45" s="1"/>
  <c r="AA43" i="2"/>
  <c r="AA45" i="2" s="1"/>
  <c r="BL42" i="41"/>
  <c r="T43" i="36"/>
  <c r="E13" i="49" s="1"/>
  <c r="BL42" i="47"/>
  <c r="T43" i="40"/>
  <c r="E13" i="57" s="1"/>
  <c r="AB43" i="2"/>
  <c r="AB45" i="2" s="1"/>
  <c r="M45" i="36"/>
  <c r="T45" i="36" s="1"/>
  <c r="AK42" i="2"/>
  <c r="CW42" i="2" s="1"/>
  <c r="G45" i="45"/>
  <c r="T45" i="45" s="1"/>
  <c r="G45" i="46"/>
  <c r="T45" i="46" s="1"/>
  <c r="T43" i="41"/>
  <c r="V43" i="41" s="1"/>
  <c r="CH43" i="41" s="1"/>
  <c r="G45" i="39"/>
  <c r="T45" i="39" s="1"/>
  <c r="W43" i="2"/>
  <c r="W45" i="2" s="1"/>
  <c r="V43" i="2"/>
  <c r="V43" i="46"/>
  <c r="CH43" i="46" s="1"/>
  <c r="BL43" i="46"/>
  <c r="E13" i="69"/>
  <c r="H45" i="43"/>
  <c r="T45" i="43" s="1"/>
  <c r="V43" i="47"/>
  <c r="CH43" i="47" s="1"/>
  <c r="BL43" i="47"/>
  <c r="E13" i="71"/>
  <c r="V43" i="44"/>
  <c r="CH43" i="44" s="1"/>
  <c r="BL43" i="44"/>
  <c r="X43" i="2"/>
  <c r="X45" i="2" s="1"/>
  <c r="V43" i="39"/>
  <c r="CH43" i="39" s="1"/>
  <c r="BL43" i="39"/>
  <c r="E13" i="55"/>
  <c r="G45" i="47"/>
  <c r="T45" i="47" s="1"/>
  <c r="G45" i="40"/>
  <c r="T45" i="40" s="1"/>
  <c r="V43" i="45"/>
  <c r="CH43" i="45" s="1"/>
  <c r="BL43" i="45"/>
  <c r="Z45" i="2"/>
  <c r="AQ33" i="40"/>
  <c r="AO33" i="38"/>
  <c r="BD33" i="44"/>
  <c r="AE33" i="40"/>
  <c r="AC33" i="47"/>
  <c r="BF33" i="47"/>
  <c r="AD33" i="40"/>
  <c r="AE33" i="44"/>
  <c r="AR33" i="42"/>
  <c r="AO33" i="37"/>
  <c r="AJ33" i="39"/>
  <c r="AK33" i="46"/>
  <c r="CH25" i="38"/>
  <c r="AR33" i="41"/>
  <c r="AF33" i="41"/>
  <c r="AG33" i="44"/>
  <c r="AC33" i="45"/>
  <c r="AU33" i="46"/>
  <c r="U10" i="65"/>
  <c r="AK33" i="43"/>
  <c r="V10" i="63"/>
  <c r="AL33" i="47"/>
  <c r="BF33" i="43"/>
  <c r="AC33" i="44"/>
  <c r="AR33" i="39"/>
  <c r="AQ33" i="41"/>
  <c r="AK33" i="42"/>
  <c r="AL33" i="38"/>
  <c r="AB33" i="43"/>
  <c r="AG33" i="46"/>
  <c r="AF33" i="44"/>
  <c r="AJ33" i="45"/>
  <c r="AG33" i="41"/>
  <c r="V9" i="63"/>
  <c r="AK33" i="40"/>
  <c r="AF33" i="46"/>
  <c r="U10" i="57"/>
  <c r="AU33" i="44"/>
  <c r="BL19" i="41"/>
  <c r="B5" i="59" s="1"/>
  <c r="D5" i="59" s="1"/>
  <c r="AF33" i="40"/>
  <c r="AE33" i="37"/>
  <c r="AJ33" i="43"/>
  <c r="AG33" i="40"/>
  <c r="AF33" i="45"/>
  <c r="AJ33" i="41"/>
  <c r="BF33" i="42"/>
  <c r="BK27" i="44"/>
  <c r="BJ27" i="44" s="1"/>
  <c r="O10" i="51"/>
  <c r="U9" i="67"/>
  <c r="AQ41" i="47"/>
  <c r="AQ45" i="47" s="1"/>
  <c r="AD33" i="39"/>
  <c r="AU33" i="37"/>
  <c r="AK33" i="45"/>
  <c r="BD33" i="43"/>
  <c r="AK33" i="44"/>
  <c r="O10" i="59"/>
  <c r="O9" i="61"/>
  <c r="O9" i="57"/>
  <c r="O10" i="71"/>
  <c r="U10" i="67"/>
  <c r="O10" i="57"/>
  <c r="AK33" i="38"/>
  <c r="AU33" i="47"/>
  <c r="AJ33" i="38"/>
  <c r="U9" i="57"/>
  <c r="O10" i="61"/>
  <c r="O10" i="53"/>
  <c r="AB33" i="46"/>
  <c r="AI17" i="2"/>
  <c r="U9" i="59"/>
  <c r="V9" i="65"/>
  <c r="O9" i="67"/>
  <c r="BD33" i="40"/>
  <c r="V10" i="59"/>
  <c r="O9" i="71"/>
  <c r="V9" i="51"/>
  <c r="AC33" i="43"/>
  <c r="V9" i="59"/>
  <c r="AK33" i="47"/>
  <c r="BC33" i="36"/>
  <c r="AD33" i="44"/>
  <c r="BK29" i="36"/>
  <c r="BJ29" i="36" s="1"/>
  <c r="BL29" i="36" s="1"/>
  <c r="B9" i="49" s="1"/>
  <c r="D9" i="49" s="1"/>
  <c r="AB33" i="47"/>
  <c r="BD33" i="42"/>
  <c r="O10" i="69"/>
  <c r="O9" i="69"/>
  <c r="O9" i="65"/>
  <c r="BK27" i="43"/>
  <c r="CH27" i="43" s="1"/>
  <c r="O9" i="53"/>
  <c r="O10" i="65"/>
  <c r="BK27" i="39"/>
  <c r="BJ27" i="39" s="1"/>
  <c r="BL27" i="39" s="1"/>
  <c r="B8" i="55" s="1"/>
  <c r="D8" i="55" s="1"/>
  <c r="O10" i="67"/>
  <c r="AS29" i="2"/>
  <c r="K10" i="71"/>
  <c r="AW41" i="2"/>
  <c r="AW45" i="2" s="1"/>
  <c r="AS31" i="2"/>
  <c r="O10" i="55"/>
  <c r="O9" i="51"/>
  <c r="O10" i="63"/>
  <c r="O9" i="55"/>
  <c r="O9" i="63"/>
  <c r="V10" i="51"/>
  <c r="BK27" i="36"/>
  <c r="BJ27" i="36" s="1"/>
  <c r="BL27" i="36" s="1"/>
  <c r="B8" i="49" s="1"/>
  <c r="D8" i="49" s="1"/>
  <c r="O9" i="59"/>
  <c r="U9" i="63"/>
  <c r="BA31" i="2"/>
  <c r="AP31" i="2"/>
  <c r="BK29" i="46"/>
  <c r="BJ29" i="46" s="1"/>
  <c r="BL29" i="46" s="1"/>
  <c r="B9" i="69" s="1"/>
  <c r="D9" i="69" s="1"/>
  <c r="BK31" i="36"/>
  <c r="BJ31" i="36" s="1"/>
  <c r="BL31" i="36" s="1"/>
  <c r="B10" i="49" s="1"/>
  <c r="D10" i="49" s="1"/>
  <c r="K10" i="63"/>
  <c r="AO33" i="40"/>
  <c r="BK27" i="42"/>
  <c r="BJ27" i="42" s="1"/>
  <c r="BL27" i="42" s="1"/>
  <c r="B8" i="61" s="1"/>
  <c r="D8" i="61" s="1"/>
  <c r="V10" i="69"/>
  <c r="BI33" i="37"/>
  <c r="AA13" i="51" s="1"/>
  <c r="V8" i="67"/>
  <c r="BE33" i="45"/>
  <c r="AJ33" i="37"/>
  <c r="BF33" i="39"/>
  <c r="AA8" i="65"/>
  <c r="BI33" i="44"/>
  <c r="K8" i="71"/>
  <c r="AA33" i="47"/>
  <c r="V8" i="65"/>
  <c r="BE33" i="44"/>
  <c r="AB33" i="37"/>
  <c r="BA27" i="2"/>
  <c r="AL33" i="36"/>
  <c r="K9" i="57"/>
  <c r="K8" i="59"/>
  <c r="AA33" i="41"/>
  <c r="BF33" i="38"/>
  <c r="H8" i="71"/>
  <c r="Z33" i="47"/>
  <c r="BD29" i="2"/>
  <c r="AC33" i="38"/>
  <c r="AT27" i="2"/>
  <c r="AE33" i="36"/>
  <c r="BA29" i="2"/>
  <c r="BD33" i="37"/>
  <c r="AB33" i="38"/>
  <c r="K10" i="59"/>
  <c r="AA33" i="39"/>
  <c r="K8" i="55"/>
  <c r="AJ33" i="47"/>
  <c r="BU29" i="2"/>
  <c r="K10" i="67"/>
  <c r="AG33" i="45"/>
  <c r="AL33" i="46"/>
  <c r="AF33" i="39"/>
  <c r="AU33" i="43"/>
  <c r="BF33" i="46"/>
  <c r="K9" i="55"/>
  <c r="AA8" i="59"/>
  <c r="BI33" i="41"/>
  <c r="K8" i="61"/>
  <c r="AA33" i="42"/>
  <c r="H8" i="51"/>
  <c r="Z33" i="37"/>
  <c r="V8" i="49"/>
  <c r="BT27" i="2"/>
  <c r="BE33" i="36"/>
  <c r="K9" i="51"/>
  <c r="K10" i="69"/>
  <c r="AV27" i="2"/>
  <c r="AG33" i="36"/>
  <c r="AB33" i="41"/>
  <c r="K10" i="53"/>
  <c r="K9" i="65"/>
  <c r="BK29" i="43"/>
  <c r="BJ29" i="43" s="1"/>
  <c r="BL29" i="43" s="1"/>
  <c r="B9" i="63" s="1"/>
  <c r="D9" i="63" s="1"/>
  <c r="AC33" i="37"/>
  <c r="AA8" i="63"/>
  <c r="BI33" i="43"/>
  <c r="U8" i="71"/>
  <c r="BC33" i="47"/>
  <c r="K8" i="51"/>
  <c r="AA33" i="37"/>
  <c r="V9" i="61"/>
  <c r="K8" i="65"/>
  <c r="AA33" i="44"/>
  <c r="K10" i="51"/>
  <c r="BJ31" i="2"/>
  <c r="BG33" i="39"/>
  <c r="AZ27" i="2"/>
  <c r="AK33" i="36"/>
  <c r="AF33" i="42"/>
  <c r="AC8" i="67"/>
  <c r="BG33" i="45"/>
  <c r="U8" i="51"/>
  <c r="BC33" i="37"/>
  <c r="AA8" i="57"/>
  <c r="BI33" i="40"/>
  <c r="U8" i="57"/>
  <c r="BC33" i="40"/>
  <c r="AA10" i="49"/>
  <c r="BX31" i="2"/>
  <c r="AG33" i="39"/>
  <c r="AU29" i="2"/>
  <c r="AL33" i="39"/>
  <c r="AA8" i="49"/>
  <c r="BI33" i="36"/>
  <c r="BX27" i="2"/>
  <c r="AR27" i="2"/>
  <c r="AC33" i="36"/>
  <c r="AD33" i="41"/>
  <c r="AU27" i="2"/>
  <c r="AF33" i="36"/>
  <c r="AO33" i="39"/>
  <c r="BI33" i="39"/>
  <c r="U10" i="59"/>
  <c r="U10" i="51"/>
  <c r="AA8" i="53"/>
  <c r="BI33" i="38"/>
  <c r="U9" i="69"/>
  <c r="U9" i="61"/>
  <c r="AY31" i="2"/>
  <c r="U10" i="53"/>
  <c r="BF33" i="44"/>
  <c r="K10" i="57"/>
  <c r="K10" i="61"/>
  <c r="AR33" i="44"/>
  <c r="AC8" i="61"/>
  <c r="BG33" i="42"/>
  <c r="AR31" i="2"/>
  <c r="BD33" i="45"/>
  <c r="V10" i="53"/>
  <c r="U8" i="59"/>
  <c r="BC33" i="41"/>
  <c r="AX41" i="2"/>
  <c r="AX45" i="2" s="1"/>
  <c r="H8" i="65"/>
  <c r="Z33" i="44"/>
  <c r="V8" i="57"/>
  <c r="BE33" i="40"/>
  <c r="U10" i="69"/>
  <c r="U10" i="61"/>
  <c r="AL33" i="40"/>
  <c r="U8" i="53"/>
  <c r="BC33" i="38"/>
  <c r="H8" i="55"/>
  <c r="Z33" i="39"/>
  <c r="AC8" i="65"/>
  <c r="BG33" i="44"/>
  <c r="U8" i="65"/>
  <c r="BC33" i="44"/>
  <c r="AO31" i="2"/>
  <c r="H10" i="49"/>
  <c r="AQ27" i="2"/>
  <c r="AB33" i="36"/>
  <c r="BD33" i="38"/>
  <c r="AC8" i="49"/>
  <c r="BG33" i="36"/>
  <c r="BV27" i="2"/>
  <c r="BD31" i="2"/>
  <c r="AT31" i="2"/>
  <c r="BK27" i="37"/>
  <c r="CH27" i="37" s="1"/>
  <c r="U9" i="49"/>
  <c r="BR29" i="2"/>
  <c r="AQ29" i="2"/>
  <c r="V8" i="71"/>
  <c r="BE33" i="47"/>
  <c r="BU27" i="2"/>
  <c r="BF33" i="36"/>
  <c r="AA8" i="69"/>
  <c r="BI33" i="46"/>
  <c r="AL33" i="43"/>
  <c r="AO33" i="42"/>
  <c r="AR33" i="45"/>
  <c r="AO33" i="36"/>
  <c r="BD27" i="2"/>
  <c r="AE33" i="43"/>
  <c r="K10" i="49"/>
  <c r="AO33" i="43"/>
  <c r="U8" i="49"/>
  <c r="BR27" i="2"/>
  <c r="AS27" i="2"/>
  <c r="AD33" i="36"/>
  <c r="BG27" i="2"/>
  <c r="AR33" i="36"/>
  <c r="K8" i="67"/>
  <c r="AA33" i="45"/>
  <c r="K9" i="69"/>
  <c r="U8" i="63"/>
  <c r="BC33" i="43"/>
  <c r="V10" i="55"/>
  <c r="V10" i="61"/>
  <c r="V8" i="59"/>
  <c r="BE33" i="41"/>
  <c r="U10" i="63"/>
  <c r="BK29" i="45"/>
  <c r="BJ29" i="45" s="1"/>
  <c r="BL29" i="45" s="1"/>
  <c r="B9" i="67" s="1"/>
  <c r="D9" i="67" s="1"/>
  <c r="K9" i="61"/>
  <c r="BG31" i="2"/>
  <c r="V9" i="49"/>
  <c r="BT29" i="2"/>
  <c r="AC8" i="69"/>
  <c r="BG33" i="46"/>
  <c r="BJ27" i="2"/>
  <c r="AU33" i="36"/>
  <c r="K9" i="53"/>
  <c r="AF33" i="47"/>
  <c r="AV29" i="2"/>
  <c r="AQ33" i="36"/>
  <c r="BF29" i="2"/>
  <c r="AA9" i="49"/>
  <c r="BX29" i="2"/>
  <c r="BF33" i="37"/>
  <c r="AZ31" i="2"/>
  <c r="BK31" i="39"/>
  <c r="BJ31" i="39" s="1"/>
  <c r="BL31" i="39" s="1"/>
  <c r="B10" i="55" s="1"/>
  <c r="D10" i="55" s="1"/>
  <c r="AF33" i="43"/>
  <c r="AO33" i="41"/>
  <c r="AR33" i="38"/>
  <c r="BD33" i="41"/>
  <c r="AY27" i="2"/>
  <c r="AJ33" i="36"/>
  <c r="AL33" i="42"/>
  <c r="AR29" i="2"/>
  <c r="AO33" i="46"/>
  <c r="V9" i="69"/>
  <c r="K8" i="49"/>
  <c r="AA33" i="36"/>
  <c r="AP27" i="2"/>
  <c r="AR33" i="47"/>
  <c r="V9" i="53"/>
  <c r="AU33" i="42"/>
  <c r="AD33" i="37"/>
  <c r="BG33" i="37"/>
  <c r="AQ33" i="45"/>
  <c r="V9" i="57"/>
  <c r="U8" i="69"/>
  <c r="BC33" i="46"/>
  <c r="K9" i="63"/>
  <c r="U9" i="53"/>
  <c r="H8" i="49"/>
  <c r="AO27" i="2"/>
  <c r="Z33" i="36"/>
  <c r="AQ33" i="46"/>
  <c r="AC33" i="41"/>
  <c r="AC10" i="49"/>
  <c r="BV31" i="2"/>
  <c r="AC33" i="39"/>
  <c r="AC8" i="59"/>
  <c r="BG33" i="41"/>
  <c r="AC8" i="53"/>
  <c r="BG33" i="38"/>
  <c r="AT29" i="2"/>
  <c r="AC8" i="57"/>
  <c r="BG33" i="40"/>
  <c r="AR33" i="46"/>
  <c r="K8" i="57"/>
  <c r="AA33" i="40"/>
  <c r="K9" i="59"/>
  <c r="AQ31" i="2"/>
  <c r="V8" i="63"/>
  <c r="BE33" i="43"/>
  <c r="BU31" i="2"/>
  <c r="H8" i="53"/>
  <c r="Z33" i="38"/>
  <c r="AC9" i="49"/>
  <c r="BV29" i="2"/>
  <c r="H8" i="67"/>
  <c r="Z33" i="45"/>
  <c r="U8" i="55"/>
  <c r="BC33" i="39"/>
  <c r="H8" i="61"/>
  <c r="Z33" i="42"/>
  <c r="AE33" i="42"/>
  <c r="AR33" i="43"/>
  <c r="BS31" i="2"/>
  <c r="U10" i="49"/>
  <c r="BK27" i="47"/>
  <c r="CH27" i="47" s="1"/>
  <c r="AA8" i="61"/>
  <c r="BI33" i="42"/>
  <c r="BS29" i="2"/>
  <c r="K10" i="55"/>
  <c r="AA33" i="46"/>
  <c r="K8" i="69"/>
  <c r="AA8" i="71"/>
  <c r="BI33" i="47"/>
  <c r="V9" i="55"/>
  <c r="BD33" i="36"/>
  <c r="BS27" i="2"/>
  <c r="V8" i="61"/>
  <c r="BE33" i="42"/>
  <c r="U8" i="67"/>
  <c r="BC33" i="45"/>
  <c r="K10" i="65"/>
  <c r="BK27" i="38"/>
  <c r="BJ27" i="38" s="1"/>
  <c r="AJ33" i="40"/>
  <c r="BG29" i="2"/>
  <c r="K9" i="67"/>
  <c r="BJ29" i="2"/>
  <c r="AG33" i="43"/>
  <c r="H8" i="63"/>
  <c r="Z33" i="43"/>
  <c r="AE33" i="45"/>
  <c r="V8" i="55"/>
  <c r="BE33" i="39"/>
  <c r="AL33" i="44"/>
  <c r="AV31" i="2"/>
  <c r="AZ29" i="2"/>
  <c r="BF31" i="2"/>
  <c r="V10" i="49"/>
  <c r="BT31" i="2"/>
  <c r="V8" i="51"/>
  <c r="BE33" i="37"/>
  <c r="AK33" i="37"/>
  <c r="K8" i="53"/>
  <c r="AA33" i="38"/>
  <c r="AU33" i="40"/>
  <c r="AU31" i="2"/>
  <c r="AY29" i="2"/>
  <c r="AF33" i="38"/>
  <c r="AJ33" i="44"/>
  <c r="BG33" i="47"/>
  <c r="U9" i="51"/>
  <c r="BD33" i="46"/>
  <c r="AC8" i="63"/>
  <c r="BG33" i="43"/>
  <c r="U8" i="61"/>
  <c r="BC33" i="42"/>
  <c r="AU33" i="45"/>
  <c r="AA8" i="67"/>
  <c r="BI33" i="45"/>
  <c r="V8" i="69"/>
  <c r="BE33" i="46"/>
  <c r="K9" i="49"/>
  <c r="AP29" i="2"/>
  <c r="AE33" i="41"/>
  <c r="H8" i="69"/>
  <c r="Z33" i="46"/>
  <c r="AC33" i="40"/>
  <c r="V8" i="53"/>
  <c r="BE33" i="38"/>
  <c r="AO33" i="44"/>
  <c r="AB33" i="40"/>
  <c r="H8" i="59"/>
  <c r="Z33" i="41"/>
  <c r="AE33" i="39"/>
  <c r="H9" i="49"/>
  <c r="AO29" i="2"/>
  <c r="K9" i="71"/>
  <c r="AL33" i="37"/>
  <c r="V10" i="57"/>
  <c r="V10" i="65"/>
  <c r="BF33" i="41"/>
  <c r="AG33" i="47"/>
  <c r="AB33" i="44"/>
  <c r="K8" i="63"/>
  <c r="AA33" i="43"/>
  <c r="H8" i="57"/>
  <c r="Z33" i="40"/>
  <c r="BR31" i="2"/>
  <c r="BL19" i="43"/>
  <c r="B5" i="63" s="1"/>
  <c r="D5" i="63" s="1"/>
  <c r="CH25" i="41"/>
  <c r="BL25" i="43"/>
  <c r="BK29" i="47"/>
  <c r="BL19" i="37"/>
  <c r="B5" i="51" s="1"/>
  <c r="D5" i="51" s="1"/>
  <c r="BK31" i="37"/>
  <c r="BJ31" i="37" s="1"/>
  <c r="BL31" i="37" s="1"/>
  <c r="B10" i="51" s="1"/>
  <c r="D10" i="51" s="1"/>
  <c r="BL19" i="47"/>
  <c r="B5" i="71" s="1"/>
  <c r="D5" i="71" s="1"/>
  <c r="CH25" i="37"/>
  <c r="BK31" i="44"/>
  <c r="BJ31" i="44" s="1"/>
  <c r="BL31" i="44" s="1"/>
  <c r="B10" i="65" s="1"/>
  <c r="D10" i="65" s="1"/>
  <c r="BK29" i="40"/>
  <c r="BJ29" i="40" s="1"/>
  <c r="BL29" i="40" s="1"/>
  <c r="B9" i="57" s="1"/>
  <c r="D9" i="57" s="1"/>
  <c r="BK29" i="39"/>
  <c r="BJ29" i="39" s="1"/>
  <c r="BL29" i="39" s="1"/>
  <c r="B9" i="55" s="1"/>
  <c r="D9" i="55" s="1"/>
  <c r="CH25" i="45"/>
  <c r="BK31" i="47"/>
  <c r="BK31" i="43"/>
  <c r="BK31" i="41"/>
  <c r="BJ31" i="41" s="1"/>
  <c r="BL31" i="41" s="1"/>
  <c r="B10" i="59" s="1"/>
  <c r="D10" i="59" s="1"/>
  <c r="BK29" i="41"/>
  <c r="BJ29" i="41" s="1"/>
  <c r="BL29" i="41" s="1"/>
  <c r="B9" i="59" s="1"/>
  <c r="D9" i="59" s="1"/>
  <c r="CH25" i="39"/>
  <c r="O8" i="61"/>
  <c r="AP33" i="42"/>
  <c r="O8" i="57"/>
  <c r="AP33" i="40"/>
  <c r="CH25" i="46"/>
  <c r="BK31" i="40"/>
  <c r="O8" i="53"/>
  <c r="AP33" i="38"/>
  <c r="BL21" i="42"/>
  <c r="B6" i="61" s="1"/>
  <c r="D6" i="61" s="1"/>
  <c r="BJ25" i="42"/>
  <c r="BL25" i="42" s="1"/>
  <c r="O8" i="69"/>
  <c r="AP33" i="46"/>
  <c r="BY19" i="2"/>
  <c r="CA19" i="2" s="1"/>
  <c r="BZ25" i="2"/>
  <c r="BY25" i="2" s="1"/>
  <c r="BK29" i="37"/>
  <c r="BJ29" i="37" s="1"/>
  <c r="BL29" i="37" s="1"/>
  <c r="B9" i="51" s="1"/>
  <c r="D9" i="51" s="1"/>
  <c r="BK31" i="38"/>
  <c r="BK29" i="42"/>
  <c r="BK31" i="45"/>
  <c r="AP33" i="41"/>
  <c r="O8" i="59"/>
  <c r="BK27" i="41"/>
  <c r="CH27" i="41" s="1"/>
  <c r="BE27" i="2"/>
  <c r="O8" i="49"/>
  <c r="AP33" i="36"/>
  <c r="O8" i="71"/>
  <c r="AP33" i="47"/>
  <c r="BK27" i="46"/>
  <c r="O8" i="51"/>
  <c r="AP33" i="37"/>
  <c r="O8" i="65"/>
  <c r="AP33" i="44"/>
  <c r="BJ25" i="39"/>
  <c r="BL25" i="39" s="1"/>
  <c r="BL19" i="39"/>
  <c r="B5" i="55" s="1"/>
  <c r="D5" i="55" s="1"/>
  <c r="BL19" i="44"/>
  <c r="B5" i="65" s="1"/>
  <c r="D5" i="65" s="1"/>
  <c r="BK31" i="46"/>
  <c r="O8" i="63"/>
  <c r="AP33" i="43"/>
  <c r="O9" i="49"/>
  <c r="BE29" i="2"/>
  <c r="O8" i="55"/>
  <c r="AP33" i="39"/>
  <c r="AP33" i="45"/>
  <c r="O8" i="67"/>
  <c r="BK31" i="42"/>
  <c r="BK29" i="38"/>
  <c r="CH25" i="42"/>
  <c r="CH25" i="47"/>
  <c r="BK27" i="45"/>
  <c r="CH27" i="45" s="1"/>
  <c r="BK27" i="40"/>
  <c r="CH27" i="40" s="1"/>
  <c r="BK29" i="44"/>
  <c r="BJ29" i="44" s="1"/>
  <c r="BL29" i="44" s="1"/>
  <c r="B9" i="65" s="1"/>
  <c r="D9" i="65" s="1"/>
  <c r="BE31" i="2"/>
  <c r="O10" i="49"/>
  <c r="AT41" i="38"/>
  <c r="AT45" i="38" s="1"/>
  <c r="BI33" i="2"/>
  <c r="BH33" i="2"/>
  <c r="AK21" i="2"/>
  <c r="CW21" i="2" s="1"/>
  <c r="CA21" i="2"/>
  <c r="V25" i="43"/>
  <c r="CH25" i="43" s="1"/>
  <c r="AK24" i="2"/>
  <c r="CW24" i="2" s="1"/>
  <c r="CA24" i="2"/>
  <c r="AK19" i="2"/>
  <c r="CW19" i="2" s="1"/>
  <c r="AK13" i="2"/>
  <c r="CW13" i="2" s="1"/>
  <c r="CA13" i="2"/>
  <c r="AK15" i="2"/>
  <c r="CW15" i="2" s="1"/>
  <c r="CA15" i="2"/>
  <c r="AK11" i="2"/>
  <c r="CW11" i="2" s="1"/>
  <c r="CA11" i="2"/>
  <c r="AK16" i="2"/>
  <c r="CW16" i="2" s="1"/>
  <c r="CA16" i="2"/>
  <c r="AK39" i="2"/>
  <c r="AK37" i="2"/>
  <c r="AK35" i="2"/>
  <c r="AK31" i="2"/>
  <c r="AK23" i="2"/>
  <c r="CW23" i="2" s="1"/>
  <c r="CA23" i="2"/>
  <c r="V44" i="37"/>
  <c r="CH44" i="37" s="1"/>
  <c r="AK29" i="2"/>
  <c r="V44" i="41"/>
  <c r="CH44" i="41" s="1"/>
  <c r="AK27" i="2"/>
  <c r="AK32" i="2"/>
  <c r="CW32" i="2" s="1"/>
  <c r="CA32" i="2"/>
  <c r="V44" i="38"/>
  <c r="CH44" i="38" s="1"/>
  <c r="AI41" i="2"/>
  <c r="AI33" i="2"/>
  <c r="AK40" i="2"/>
  <c r="CW40" i="2" s="1"/>
  <c r="AI44" i="2"/>
  <c r="AI25" i="2"/>
  <c r="V44" i="45"/>
  <c r="CH44" i="45" s="1"/>
  <c r="V44" i="44"/>
  <c r="CH44" i="44" s="1"/>
  <c r="BL44" i="44"/>
  <c r="V33" i="37"/>
  <c r="V44" i="47"/>
  <c r="CH44" i="47" s="1"/>
  <c r="BL44" i="47"/>
  <c r="V17" i="38"/>
  <c r="CH17" i="38" s="1"/>
  <c r="BL17" i="38"/>
  <c r="V33" i="36"/>
  <c r="V41" i="41"/>
  <c r="V41" i="43"/>
  <c r="V25" i="36"/>
  <c r="CH25" i="36" s="1"/>
  <c r="BL25" i="36"/>
  <c r="V25" i="40"/>
  <c r="CH25" i="40" s="1"/>
  <c r="BL25" i="40"/>
  <c r="V33" i="46"/>
  <c r="V44" i="39"/>
  <c r="CH44" i="39" s="1"/>
  <c r="BL44" i="39"/>
  <c r="V41" i="42"/>
  <c r="V44" i="36"/>
  <c r="CH44" i="36" s="1"/>
  <c r="BL44" i="36"/>
  <c r="V33" i="47"/>
  <c r="V25" i="44"/>
  <c r="CH25" i="44" s="1"/>
  <c r="BL25" i="44"/>
  <c r="V41" i="36"/>
  <c r="V44" i="46"/>
  <c r="CH44" i="46" s="1"/>
  <c r="BL44" i="46"/>
  <c r="V41" i="37"/>
  <c r="V44" i="43"/>
  <c r="CH44" i="43" s="1"/>
  <c r="V44" i="40"/>
  <c r="CH44" i="40" s="1"/>
  <c r="V44" i="42"/>
  <c r="CH44" i="42" s="1"/>
  <c r="BL44" i="42"/>
  <c r="T45" i="38"/>
  <c r="T45" i="41"/>
  <c r="CI17" i="39"/>
  <c r="T45" i="42"/>
  <c r="B4" i="53"/>
  <c r="D4" i="53" s="1"/>
  <c r="CH15" i="37"/>
  <c r="B3" i="71"/>
  <c r="D3" i="71" s="1"/>
  <c r="CH15" i="36"/>
  <c r="CI17" i="36" s="1"/>
  <c r="B3" i="55"/>
  <c r="D3" i="55" s="1"/>
  <c r="CH13" i="40"/>
  <c r="B3" i="61"/>
  <c r="D3" i="61" s="1"/>
  <c r="B3" i="63"/>
  <c r="D3" i="63" s="1"/>
  <c r="B3" i="51"/>
  <c r="D3" i="51" s="1"/>
  <c r="CH11" i="40"/>
  <c r="CI11" i="40" s="1"/>
  <c r="CJ11" i="40" s="1"/>
  <c r="B2" i="59"/>
  <c r="D2" i="59" s="1"/>
  <c r="B7" i="57"/>
  <c r="D7" i="57" s="1"/>
  <c r="CI25" i="47"/>
  <c r="B2" i="65"/>
  <c r="D2" i="65" s="1"/>
  <c r="CI17" i="42"/>
  <c r="CH19" i="42"/>
  <c r="CI25" i="37"/>
  <c r="CH23" i="44"/>
  <c r="B7" i="51"/>
  <c r="D7" i="51" s="1"/>
  <c r="CH23" i="45"/>
  <c r="CI25" i="45" s="1"/>
  <c r="CH11" i="46"/>
  <c r="CI17" i="46" s="1"/>
  <c r="CH21" i="43"/>
  <c r="CI25" i="43" s="1"/>
  <c r="CH21" i="36"/>
  <c r="CI25" i="41"/>
  <c r="CH11" i="47"/>
  <c r="CI11" i="47" s="1"/>
  <c r="B2" i="67"/>
  <c r="D2" i="67" s="1"/>
  <c r="CH11" i="38"/>
  <c r="CI17" i="38" s="1"/>
  <c r="CH11" i="37"/>
  <c r="CI11" i="37" s="1"/>
  <c r="CJ11" i="37" s="1"/>
  <c r="CH19" i="38"/>
  <c r="CI25" i="38" s="1"/>
  <c r="CH19" i="46"/>
  <c r="CI25" i="46" s="1"/>
  <c r="CH19" i="36"/>
  <c r="CH19" i="44"/>
  <c r="CH19" i="39"/>
  <c r="CI25" i="39" s="1"/>
  <c r="B5" i="57"/>
  <c r="D5" i="57" s="1"/>
  <c r="AD45" i="2"/>
  <c r="CI25" i="40"/>
  <c r="CH17" i="43"/>
  <c r="CJ11" i="42"/>
  <c r="CI13" i="42"/>
  <c r="CH17" i="46"/>
  <c r="CH17" i="41"/>
  <c r="CI17" i="45"/>
  <c r="CI11" i="45"/>
  <c r="CJ13" i="36"/>
  <c r="CI17" i="41"/>
  <c r="CI11" i="41"/>
  <c r="CJ11" i="39"/>
  <c r="CI13" i="39"/>
  <c r="CI17" i="44"/>
  <c r="CI11" i="44"/>
  <c r="CH17" i="45"/>
  <c r="CH17" i="47"/>
  <c r="CI13" i="43"/>
  <c r="CJ11" i="43"/>
  <c r="CH17" i="42"/>
  <c r="AS41" i="37" l="1"/>
  <c r="AS45" i="37" s="1"/>
  <c r="AG41" i="38"/>
  <c r="AG45" i="38" s="1"/>
  <c r="BF41" i="40"/>
  <c r="BF45" i="40" s="1"/>
  <c r="AQ41" i="43"/>
  <c r="AQ45" i="43" s="1"/>
  <c r="AJ41" i="42"/>
  <c r="AJ45" i="42" s="1"/>
  <c r="AD41" i="38"/>
  <c r="AD45" i="38" s="1"/>
  <c r="AD41" i="42"/>
  <c r="AD45" i="42" s="1"/>
  <c r="AE41" i="47"/>
  <c r="AE45" i="47" s="1"/>
  <c r="AS41" i="41"/>
  <c r="AS45" i="41" s="1"/>
  <c r="AQ41" i="40"/>
  <c r="AQ45" i="40" s="1"/>
  <c r="AS41" i="42"/>
  <c r="AS45" i="42" s="1"/>
  <c r="AJ41" i="43"/>
  <c r="AJ45" i="43" s="1"/>
  <c r="AC41" i="45"/>
  <c r="AC45" i="45" s="1"/>
  <c r="AG41" i="44"/>
  <c r="AG45" i="44" s="1"/>
  <c r="E13" i="51"/>
  <c r="BL43" i="37"/>
  <c r="E13" i="53"/>
  <c r="BL43" i="38"/>
  <c r="E13" i="63"/>
  <c r="V43" i="43"/>
  <c r="CH43" i="43" s="1"/>
  <c r="V43" i="42"/>
  <c r="CH43" i="42" s="1"/>
  <c r="E13" i="61"/>
  <c r="BL43" i="36"/>
  <c r="V43" i="36"/>
  <c r="CH43" i="36" s="1"/>
  <c r="E13" i="59"/>
  <c r="BL43" i="40"/>
  <c r="V43" i="40"/>
  <c r="CH43" i="40" s="1"/>
  <c r="BL43" i="41"/>
  <c r="AI43" i="2"/>
  <c r="AK43" i="2" s="1"/>
  <c r="CW43" i="2" s="1"/>
  <c r="V45" i="2"/>
  <c r="AI45" i="2" s="1"/>
  <c r="AJ41" i="39"/>
  <c r="AJ45" i="39" s="1"/>
  <c r="AD41" i="40"/>
  <c r="AD45" i="40" s="1"/>
  <c r="AR41" i="41"/>
  <c r="AR45" i="41" s="1"/>
  <c r="BF41" i="47"/>
  <c r="BF45" i="47" s="1"/>
  <c r="AB41" i="45"/>
  <c r="AB45" i="45" s="1"/>
  <c r="AQ41" i="41"/>
  <c r="AQ45" i="41" s="1"/>
  <c r="AD41" i="45"/>
  <c r="AD45" i="45" s="1"/>
  <c r="CH31" i="39"/>
  <c r="AL41" i="45"/>
  <c r="AL45" i="45" s="1"/>
  <c r="AF10" i="71"/>
  <c r="AG41" i="42"/>
  <c r="AG45" i="42" s="1"/>
  <c r="CH27" i="39"/>
  <c r="CH27" i="36"/>
  <c r="AF41" i="45"/>
  <c r="AF45" i="45" s="1"/>
  <c r="CH27" i="44"/>
  <c r="AJ41" i="46"/>
  <c r="AJ45" i="46" s="1"/>
  <c r="CH29" i="41"/>
  <c r="AF9" i="71"/>
  <c r="CH27" i="38"/>
  <c r="AS33" i="2"/>
  <c r="AF10" i="67"/>
  <c r="AK41" i="41"/>
  <c r="AK45" i="41" s="1"/>
  <c r="AF9" i="51"/>
  <c r="AF10" i="51"/>
  <c r="AF9" i="69"/>
  <c r="BK33" i="36"/>
  <c r="CH33" i="36" s="1"/>
  <c r="AD41" i="43"/>
  <c r="AD45" i="43" s="1"/>
  <c r="AT33" i="2"/>
  <c r="AG41" i="46"/>
  <c r="AG45" i="46" s="1"/>
  <c r="AF10" i="57"/>
  <c r="AF9" i="61"/>
  <c r="BG33" i="2"/>
  <c r="BU33" i="2"/>
  <c r="AF9" i="57"/>
  <c r="AF9" i="67"/>
  <c r="BJ27" i="43"/>
  <c r="BL27" i="43" s="1"/>
  <c r="B8" i="63" s="1"/>
  <c r="D8" i="63" s="1"/>
  <c r="AF10" i="63"/>
  <c r="BJ27" i="47"/>
  <c r="BL27" i="47" s="1"/>
  <c r="B8" i="71" s="1"/>
  <c r="D8" i="71" s="1"/>
  <c r="AF9" i="63"/>
  <c r="BZ29" i="2"/>
  <c r="BY29" i="2" s="1"/>
  <c r="CA29" i="2" s="1"/>
  <c r="AD41" i="46"/>
  <c r="AD45" i="46" s="1"/>
  <c r="AA12" i="51"/>
  <c r="AF9" i="65"/>
  <c r="AF10" i="65"/>
  <c r="AQ33" i="2"/>
  <c r="AA11" i="51"/>
  <c r="AF10" i="53"/>
  <c r="AF10" i="59"/>
  <c r="CA25" i="2"/>
  <c r="AF9" i="55"/>
  <c r="AF10" i="55"/>
  <c r="AC41" i="42"/>
  <c r="AC45" i="42" s="1"/>
  <c r="BA33" i="2"/>
  <c r="AK41" i="39"/>
  <c r="AK45" i="39" s="1"/>
  <c r="CH31" i="36"/>
  <c r="CH29" i="45"/>
  <c r="CH29" i="44"/>
  <c r="CH29" i="46"/>
  <c r="CH31" i="41"/>
  <c r="BT33" i="2"/>
  <c r="AF9" i="59"/>
  <c r="AF10" i="69"/>
  <c r="AF41" i="37"/>
  <c r="AF45" i="37" s="1"/>
  <c r="AF9" i="53"/>
  <c r="AF10" i="61"/>
  <c r="AZ33" i="2"/>
  <c r="CH29" i="36"/>
  <c r="CH27" i="42"/>
  <c r="H13" i="59"/>
  <c r="H12" i="59"/>
  <c r="H12" i="61"/>
  <c r="H13" i="61"/>
  <c r="AA13" i="53"/>
  <c r="AA12" i="53"/>
  <c r="U12" i="57"/>
  <c r="H13" i="57"/>
  <c r="H12" i="57"/>
  <c r="H12" i="51"/>
  <c r="H13" i="51"/>
  <c r="AF8" i="57"/>
  <c r="AA13" i="67"/>
  <c r="AA12" i="67"/>
  <c r="AJ41" i="41"/>
  <c r="AJ45" i="41" s="1"/>
  <c r="AQ41" i="42"/>
  <c r="AQ45" i="42" s="1"/>
  <c r="V13" i="57"/>
  <c r="U12" i="55"/>
  <c r="U13" i="55"/>
  <c r="AC41" i="46"/>
  <c r="AC45" i="46" s="1"/>
  <c r="BV33" i="2"/>
  <c r="AC13" i="65"/>
  <c r="AC12" i="65"/>
  <c r="BZ31" i="2"/>
  <c r="BY31" i="2" s="1"/>
  <c r="CA31" i="2" s="1"/>
  <c r="AF9" i="49"/>
  <c r="BZ27" i="2"/>
  <c r="BY27" i="2" s="1"/>
  <c r="CA27" i="2" s="1"/>
  <c r="H13" i="63"/>
  <c r="H12" i="63"/>
  <c r="AP33" i="2"/>
  <c r="BD41" i="39"/>
  <c r="BD45" i="39" s="1"/>
  <c r="H12" i="71"/>
  <c r="H13" i="71"/>
  <c r="AQ41" i="44"/>
  <c r="AQ45" i="44" s="1"/>
  <c r="AO33" i="2"/>
  <c r="AA12" i="69"/>
  <c r="AA13" i="69"/>
  <c r="AA13" i="57"/>
  <c r="AA12" i="57"/>
  <c r="BJ27" i="37"/>
  <c r="BL27" i="37" s="1"/>
  <c r="B8" i="51" s="1"/>
  <c r="D8" i="51" s="1"/>
  <c r="AF8" i="65"/>
  <c r="AF8" i="61"/>
  <c r="BJ33" i="2"/>
  <c r="AY33" i="2"/>
  <c r="AA13" i="55"/>
  <c r="AA12" i="55"/>
  <c r="AO41" i="45"/>
  <c r="AO45" i="45" s="1"/>
  <c r="H13" i="65"/>
  <c r="H12" i="65"/>
  <c r="AC12" i="55"/>
  <c r="AC13" i="55"/>
  <c r="BJ27" i="40"/>
  <c r="BL27" i="40" s="1"/>
  <c r="B8" i="57" s="1"/>
  <c r="D8" i="57" s="1"/>
  <c r="AF8" i="51"/>
  <c r="H12" i="67"/>
  <c r="H13" i="67"/>
  <c r="AC13" i="57"/>
  <c r="AC12" i="57"/>
  <c r="AC13" i="51"/>
  <c r="AC12" i="51"/>
  <c r="AF8" i="67"/>
  <c r="V12" i="61"/>
  <c r="BF33" i="2"/>
  <c r="V12" i="71"/>
  <c r="V13" i="71"/>
  <c r="AU41" i="41"/>
  <c r="AU45" i="41" s="1"/>
  <c r="AR33" i="2"/>
  <c r="AU33" i="2"/>
  <c r="AQ41" i="39"/>
  <c r="AQ45" i="39" s="1"/>
  <c r="H13" i="69"/>
  <c r="H12" i="69"/>
  <c r="U13" i="61"/>
  <c r="AC13" i="59"/>
  <c r="AC12" i="59"/>
  <c r="AC13" i="69"/>
  <c r="AC12" i="69"/>
  <c r="AC13" i="61"/>
  <c r="AC12" i="61"/>
  <c r="AC12" i="67"/>
  <c r="AC13" i="67"/>
  <c r="AA12" i="59"/>
  <c r="AA13" i="59"/>
  <c r="AF8" i="71"/>
  <c r="AF8" i="69"/>
  <c r="BS33" i="2"/>
  <c r="BR33" i="2"/>
  <c r="U13" i="65"/>
  <c r="AF8" i="55"/>
  <c r="BK33" i="43"/>
  <c r="CH33" i="43" s="1"/>
  <c r="CH29" i="43"/>
  <c r="AC13" i="63"/>
  <c r="AC12" i="63"/>
  <c r="U11" i="49"/>
  <c r="H12" i="53"/>
  <c r="H13" i="53"/>
  <c r="AV33" i="2"/>
  <c r="AF10" i="49"/>
  <c r="AF8" i="49"/>
  <c r="AA12" i="61"/>
  <c r="AA13" i="61"/>
  <c r="AF8" i="53"/>
  <c r="AR41" i="40"/>
  <c r="AR45" i="40" s="1"/>
  <c r="AE41" i="38"/>
  <c r="AE45" i="38" s="1"/>
  <c r="BD33" i="2"/>
  <c r="H13" i="55"/>
  <c r="H12" i="55"/>
  <c r="U12" i="71"/>
  <c r="U13" i="71"/>
  <c r="AF8" i="63"/>
  <c r="AF8" i="59"/>
  <c r="AC13" i="71"/>
  <c r="AC12" i="71"/>
  <c r="AC13" i="53"/>
  <c r="AC12" i="53"/>
  <c r="AU41" i="38"/>
  <c r="AU45" i="38" s="1"/>
  <c r="BX33" i="2"/>
  <c r="AB41" i="39"/>
  <c r="AB45" i="39" s="1"/>
  <c r="U12" i="67"/>
  <c r="AA12" i="71"/>
  <c r="AA13" i="71"/>
  <c r="AQ41" i="37"/>
  <c r="AQ45" i="37" s="1"/>
  <c r="AA12" i="63"/>
  <c r="AA13" i="63"/>
  <c r="AA12" i="65"/>
  <c r="AA13" i="65"/>
  <c r="BK33" i="44"/>
  <c r="CH33" i="44" s="1"/>
  <c r="BK33" i="47"/>
  <c r="CH33" i="47" s="1"/>
  <c r="CH31" i="37"/>
  <c r="CH31" i="44"/>
  <c r="BK33" i="40"/>
  <c r="CH33" i="40" s="1"/>
  <c r="BJ29" i="47"/>
  <c r="BL29" i="47" s="1"/>
  <c r="B9" i="71" s="1"/>
  <c r="D9" i="71" s="1"/>
  <c r="CH29" i="47"/>
  <c r="BJ33" i="36"/>
  <c r="BL33" i="36" s="1"/>
  <c r="CH29" i="40"/>
  <c r="BK33" i="46"/>
  <c r="CH33" i="46" s="1"/>
  <c r="BK33" i="39"/>
  <c r="CH33" i="39" s="1"/>
  <c r="AT41" i="37"/>
  <c r="AT45" i="37" s="1"/>
  <c r="BJ31" i="47"/>
  <c r="BL31" i="47" s="1"/>
  <c r="B10" i="71" s="1"/>
  <c r="D10" i="71" s="1"/>
  <c r="CH31" i="47"/>
  <c r="BJ31" i="43"/>
  <c r="BL31" i="43" s="1"/>
  <c r="B10" i="63" s="1"/>
  <c r="D10" i="63" s="1"/>
  <c r="CH31" i="43"/>
  <c r="CH29" i="37"/>
  <c r="AS41" i="44"/>
  <c r="AS45" i="44" s="1"/>
  <c r="CH29" i="39"/>
  <c r="AT41" i="43"/>
  <c r="AT45" i="43" s="1"/>
  <c r="BJ27" i="46"/>
  <c r="BL27" i="46" s="1"/>
  <c r="B8" i="69" s="1"/>
  <c r="D8" i="69" s="1"/>
  <c r="AT41" i="47"/>
  <c r="AT45" i="47" s="1"/>
  <c r="BK33" i="45"/>
  <c r="CH33" i="45" s="1"/>
  <c r="BJ31" i="38"/>
  <c r="BL31" i="38" s="1"/>
  <c r="B10" i="53" s="1"/>
  <c r="D10" i="53" s="1"/>
  <c r="CH31" i="38"/>
  <c r="BJ31" i="40"/>
  <c r="BL31" i="40" s="1"/>
  <c r="B10" i="57" s="1"/>
  <c r="D10" i="57" s="1"/>
  <c r="CH31" i="40"/>
  <c r="AT41" i="45"/>
  <c r="AT45" i="45" s="1"/>
  <c r="BJ31" i="45"/>
  <c r="BL31" i="45" s="1"/>
  <c r="B10" i="67" s="1"/>
  <c r="D10" i="67" s="1"/>
  <c r="CH31" i="45"/>
  <c r="BJ29" i="42"/>
  <c r="CH29" i="42"/>
  <c r="BJ27" i="45"/>
  <c r="BE33" i="2"/>
  <c r="AT41" i="46"/>
  <c r="AT45" i="46" s="1"/>
  <c r="BJ33" i="39"/>
  <c r="BL33" i="39" s="1"/>
  <c r="BJ29" i="38"/>
  <c r="BL29" i="38" s="1"/>
  <c r="B9" i="53" s="1"/>
  <c r="D9" i="53" s="1"/>
  <c r="CH29" i="38"/>
  <c r="BJ31" i="42"/>
  <c r="BL31" i="42" s="1"/>
  <c r="B10" i="61" s="1"/>
  <c r="D10" i="61" s="1"/>
  <c r="CH31" i="42"/>
  <c r="BK33" i="42"/>
  <c r="CH33" i="42" s="1"/>
  <c r="BK33" i="38"/>
  <c r="CH33" i="38" s="1"/>
  <c r="CH27" i="46"/>
  <c r="BJ31" i="46"/>
  <c r="BL31" i="46" s="1"/>
  <c r="B10" i="69" s="1"/>
  <c r="D10" i="69" s="1"/>
  <c r="CH31" i="46"/>
  <c r="BK33" i="41"/>
  <c r="CH33" i="41" s="1"/>
  <c r="BJ27" i="41"/>
  <c r="AT41" i="39"/>
  <c r="AT45" i="39" s="1"/>
  <c r="BK33" i="37"/>
  <c r="CH33" i="37" s="1"/>
  <c r="AS41" i="40"/>
  <c r="AS45" i="40" s="1"/>
  <c r="BI37" i="2"/>
  <c r="AT41" i="44"/>
  <c r="AT45" i="44" s="1"/>
  <c r="AS41" i="46"/>
  <c r="AS45" i="46" s="1"/>
  <c r="BJ33" i="44"/>
  <c r="BL33" i="44" s="1"/>
  <c r="BL27" i="44"/>
  <c r="B8" i="65" s="1"/>
  <c r="D8" i="65" s="1"/>
  <c r="BL27" i="38"/>
  <c r="B8" i="53" s="1"/>
  <c r="D8" i="53" s="1"/>
  <c r="BH39" i="2"/>
  <c r="AT41" i="41"/>
  <c r="AT45" i="41" s="1"/>
  <c r="BI35" i="2"/>
  <c r="AT41" i="36"/>
  <c r="AT45" i="36" s="1"/>
  <c r="AT41" i="40"/>
  <c r="AT45" i="40" s="1"/>
  <c r="BI39" i="2"/>
  <c r="AT41" i="42"/>
  <c r="AT45" i="42" s="1"/>
  <c r="AS41" i="47"/>
  <c r="AS45" i="47" s="1"/>
  <c r="BH35" i="2"/>
  <c r="AS41" i="36"/>
  <c r="AS45" i="36" s="1"/>
  <c r="BH37" i="2"/>
  <c r="AS41" i="43"/>
  <c r="AS45" i="43" s="1"/>
  <c r="AS41" i="45"/>
  <c r="AS45" i="45" s="1"/>
  <c r="AS41" i="38"/>
  <c r="AS45" i="38" s="1"/>
  <c r="AS41" i="39"/>
  <c r="AS45" i="39" s="1"/>
  <c r="AK17" i="2"/>
  <c r="CW17" i="2" s="1"/>
  <c r="CA17" i="2"/>
  <c r="AK41" i="2"/>
  <c r="V45" i="37"/>
  <c r="AK44" i="2"/>
  <c r="CW44" i="2" s="1"/>
  <c r="CA44" i="2"/>
  <c r="AK33" i="2"/>
  <c r="AK25" i="2"/>
  <c r="CW25" i="2" s="1"/>
  <c r="V45" i="36"/>
  <c r="V45" i="41"/>
  <c r="V45" i="42"/>
  <c r="V45" i="44"/>
  <c r="V45" i="46"/>
  <c r="V45" i="45"/>
  <c r="V45" i="47"/>
  <c r="V45" i="38"/>
  <c r="V45" i="43"/>
  <c r="V45" i="39"/>
  <c r="V45" i="40"/>
  <c r="CI15" i="36"/>
  <c r="CI19" i="36" s="1"/>
  <c r="CI25" i="42"/>
  <c r="CI13" i="40"/>
  <c r="CI15" i="40" s="1"/>
  <c r="CI25" i="36"/>
  <c r="CI17" i="40"/>
  <c r="CI11" i="38"/>
  <c r="CJ11" i="38" s="1"/>
  <c r="CI11" i="46"/>
  <c r="CJ11" i="46" s="1"/>
  <c r="CI17" i="47"/>
  <c r="CI13" i="37"/>
  <c r="CI15" i="37" s="1"/>
  <c r="CX25" i="2"/>
  <c r="CI17" i="37"/>
  <c r="CI25" i="44"/>
  <c r="CI13" i="47"/>
  <c r="CJ11" i="47"/>
  <c r="CJ13" i="42"/>
  <c r="CI15" i="42"/>
  <c r="CJ13" i="39"/>
  <c r="CI15" i="39"/>
  <c r="CJ11" i="41"/>
  <c r="CI13" i="41"/>
  <c r="CJ13" i="43"/>
  <c r="CI15" i="43"/>
  <c r="CX17" i="2"/>
  <c r="CX11" i="2"/>
  <c r="CI13" i="44"/>
  <c r="CJ11" i="44"/>
  <c r="CJ11" i="45"/>
  <c r="CI13" i="45"/>
  <c r="AR41" i="42" l="1"/>
  <c r="AR45" i="42" s="1"/>
  <c r="AO41" i="47"/>
  <c r="AO45" i="47" s="1"/>
  <c r="AF41" i="41"/>
  <c r="AF45" i="41" s="1"/>
  <c r="AE41" i="46"/>
  <c r="AE45" i="46" s="1"/>
  <c r="AE41" i="40"/>
  <c r="AE45" i="40" s="1"/>
  <c r="AG41" i="37"/>
  <c r="AG45" i="37" s="1"/>
  <c r="AC41" i="47"/>
  <c r="AC45" i="47" s="1"/>
  <c r="AU41" i="46"/>
  <c r="AU45" i="46" s="1"/>
  <c r="AO41" i="38"/>
  <c r="AO45" i="38" s="1"/>
  <c r="AL41" i="47"/>
  <c r="AL45" i="47" s="1"/>
  <c r="BF41" i="45"/>
  <c r="BF45" i="45" s="1"/>
  <c r="V12" i="67"/>
  <c r="BD41" i="47"/>
  <c r="BD45" i="47" s="1"/>
  <c r="AU41" i="39"/>
  <c r="AU45" i="39" s="1"/>
  <c r="AE41" i="37"/>
  <c r="AE45" i="37" s="1"/>
  <c r="AL41" i="41"/>
  <c r="AL45" i="41" s="1"/>
  <c r="V12" i="57"/>
  <c r="AR41" i="37"/>
  <c r="AR45" i="37" s="1"/>
  <c r="AK41" i="46"/>
  <c r="AK45" i="46" s="1"/>
  <c r="AU41" i="47"/>
  <c r="AU45" i="47" s="1"/>
  <c r="AE41" i="44"/>
  <c r="AE45" i="44" s="1"/>
  <c r="AK41" i="42"/>
  <c r="AK45" i="42" s="1"/>
  <c r="AF41" i="44"/>
  <c r="AF45" i="44" s="1"/>
  <c r="U13" i="57"/>
  <c r="BF41" i="43"/>
  <c r="BF45" i="43" s="1"/>
  <c r="AD41" i="47"/>
  <c r="AD45" i="47" s="1"/>
  <c r="AB41" i="42"/>
  <c r="AB45" i="42" s="1"/>
  <c r="V13" i="67"/>
  <c r="AK41" i="45"/>
  <c r="AK45" i="45" s="1"/>
  <c r="BD41" i="44"/>
  <c r="BD45" i="44" s="1"/>
  <c r="U12" i="65"/>
  <c r="AK41" i="43"/>
  <c r="AK45" i="43" s="1"/>
  <c r="AB41" i="43"/>
  <c r="AB45" i="43" s="1"/>
  <c r="AR41" i="46"/>
  <c r="AR45" i="46" s="1"/>
  <c r="AF41" i="46"/>
  <c r="AF45" i="46" s="1"/>
  <c r="AO41" i="42"/>
  <c r="AO45" i="42" s="1"/>
  <c r="U13" i="63"/>
  <c r="U13" i="49"/>
  <c r="BD41" i="43"/>
  <c r="BD45" i="43" s="1"/>
  <c r="AU41" i="44"/>
  <c r="AU45" i="44" s="1"/>
  <c r="AO41" i="37"/>
  <c r="AO45" i="37" s="1"/>
  <c r="AC41" i="43"/>
  <c r="AC45" i="43" s="1"/>
  <c r="AK41" i="40"/>
  <c r="AK45" i="40" s="1"/>
  <c r="AC41" i="44"/>
  <c r="AC45" i="44" s="1"/>
  <c r="AK41" i="44"/>
  <c r="AK45" i="44" s="1"/>
  <c r="AF41" i="40"/>
  <c r="AF45" i="40" s="1"/>
  <c r="AL41" i="38"/>
  <c r="AL45" i="38" s="1"/>
  <c r="AJ41" i="45"/>
  <c r="AJ45" i="45" s="1"/>
  <c r="K13" i="69"/>
  <c r="AK41" i="38"/>
  <c r="AK45" i="38" s="1"/>
  <c r="AD41" i="44"/>
  <c r="AD45" i="44" s="1"/>
  <c r="CA43" i="2"/>
  <c r="AQ41" i="46"/>
  <c r="AQ45" i="46" s="1"/>
  <c r="AR41" i="39"/>
  <c r="AR45" i="39" s="1"/>
  <c r="CI33" i="39"/>
  <c r="AR41" i="45"/>
  <c r="AR45" i="45" s="1"/>
  <c r="AU41" i="42"/>
  <c r="AU45" i="42" s="1"/>
  <c r="AG41" i="41"/>
  <c r="AG45" i="41" s="1"/>
  <c r="AF41" i="39"/>
  <c r="AF45" i="39" s="1"/>
  <c r="AL41" i="39"/>
  <c r="AL45" i="39" s="1"/>
  <c r="V13" i="63"/>
  <c r="V12" i="63"/>
  <c r="CI33" i="36"/>
  <c r="AJ41" i="38"/>
  <c r="AJ45" i="38" s="1"/>
  <c r="CI33" i="43"/>
  <c r="BF41" i="41"/>
  <c r="BF45" i="41" s="1"/>
  <c r="AO41" i="39"/>
  <c r="AO45" i="39" s="1"/>
  <c r="AU41" i="37"/>
  <c r="AU45" i="37" s="1"/>
  <c r="U12" i="63"/>
  <c r="O12" i="55"/>
  <c r="O11" i="53"/>
  <c r="O12" i="53"/>
  <c r="AJ41" i="37"/>
  <c r="AJ45" i="37" s="1"/>
  <c r="V13" i="51"/>
  <c r="V12" i="51"/>
  <c r="O13" i="53"/>
  <c r="V13" i="69"/>
  <c r="AK41" i="47"/>
  <c r="AK45" i="47" s="1"/>
  <c r="AD41" i="39"/>
  <c r="AD45" i="39" s="1"/>
  <c r="BF41" i="42"/>
  <c r="BF45" i="42" s="1"/>
  <c r="U13" i="67"/>
  <c r="BC41" i="36"/>
  <c r="BC45" i="36" s="1"/>
  <c r="BD41" i="42"/>
  <c r="BD45" i="42" s="1"/>
  <c r="AB41" i="47"/>
  <c r="AB45" i="47" s="1"/>
  <c r="AG41" i="40"/>
  <c r="AG45" i="40" s="1"/>
  <c r="CI33" i="47"/>
  <c r="O12" i="57"/>
  <c r="V13" i="61"/>
  <c r="AQ41" i="45"/>
  <c r="AQ45" i="45" s="1"/>
  <c r="BF41" i="39"/>
  <c r="BF45" i="39" s="1"/>
  <c r="CI33" i="41"/>
  <c r="O13" i="55"/>
  <c r="AO41" i="40"/>
  <c r="AO45" i="40" s="1"/>
  <c r="CI33" i="45"/>
  <c r="AJ41" i="44"/>
  <c r="AJ45" i="44" s="1"/>
  <c r="AL41" i="42"/>
  <c r="AL45" i="42" s="1"/>
  <c r="AG41" i="39"/>
  <c r="AG45" i="39" s="1"/>
  <c r="BD41" i="40"/>
  <c r="BD45" i="40" s="1"/>
  <c r="K12" i="71"/>
  <c r="BD41" i="45"/>
  <c r="BD45" i="45" s="1"/>
  <c r="AE41" i="42"/>
  <c r="AE45" i="42" s="1"/>
  <c r="V13" i="65"/>
  <c r="K12" i="63"/>
  <c r="K12" i="69"/>
  <c r="BU39" i="2"/>
  <c r="V13" i="59"/>
  <c r="U12" i="53"/>
  <c r="U12" i="49"/>
  <c r="U12" i="51"/>
  <c r="AF41" i="38"/>
  <c r="AF45" i="38" s="1"/>
  <c r="O11" i="55"/>
  <c r="CW29" i="2"/>
  <c r="O13" i="67"/>
  <c r="V13" i="53"/>
  <c r="AR41" i="44"/>
  <c r="AR45" i="44" s="1"/>
  <c r="CI33" i="44"/>
  <c r="K13" i="71"/>
  <c r="V12" i="69"/>
  <c r="O12" i="63"/>
  <c r="BI41" i="37"/>
  <c r="BI45" i="37" s="1"/>
  <c r="O11" i="63"/>
  <c r="AL41" i="46"/>
  <c r="AL45" i="46" s="1"/>
  <c r="BK35" i="36"/>
  <c r="BJ35" i="36" s="1"/>
  <c r="O13" i="59"/>
  <c r="AF41" i="42"/>
  <c r="AF45" i="42" s="1"/>
  <c r="AV37" i="2"/>
  <c r="AV39" i="2"/>
  <c r="AC41" i="40"/>
  <c r="AC45" i="40" s="1"/>
  <c r="AB41" i="46"/>
  <c r="AB45" i="46" s="1"/>
  <c r="AL41" i="44"/>
  <c r="AL45" i="44" s="1"/>
  <c r="O13" i="57"/>
  <c r="O12" i="71"/>
  <c r="BK35" i="38"/>
  <c r="CH35" i="38" s="1"/>
  <c r="U12" i="61"/>
  <c r="CW31" i="2"/>
  <c r="O13" i="63"/>
  <c r="U13" i="69"/>
  <c r="BX39" i="2"/>
  <c r="AR39" i="2"/>
  <c r="O12" i="69"/>
  <c r="BD41" i="41"/>
  <c r="BD45" i="41" s="1"/>
  <c r="O12" i="51"/>
  <c r="O11" i="57"/>
  <c r="BR35" i="2"/>
  <c r="V12" i="55"/>
  <c r="V13" i="55"/>
  <c r="AS37" i="2"/>
  <c r="K13" i="53"/>
  <c r="O13" i="65"/>
  <c r="K13" i="51"/>
  <c r="O13" i="69"/>
  <c r="U12" i="69"/>
  <c r="AK41" i="37"/>
  <c r="AK45" i="37" s="1"/>
  <c r="AO41" i="44"/>
  <c r="AO45" i="44" s="1"/>
  <c r="AA41" i="47"/>
  <c r="AA45" i="47" s="1"/>
  <c r="AE41" i="41"/>
  <c r="AE45" i="41" s="1"/>
  <c r="AG41" i="47"/>
  <c r="AG45" i="47" s="1"/>
  <c r="AE41" i="39"/>
  <c r="AE45" i="39" s="1"/>
  <c r="AF41" i="47"/>
  <c r="AF45" i="47" s="1"/>
  <c r="AU41" i="45"/>
  <c r="AU45" i="45" s="1"/>
  <c r="AZ39" i="2"/>
  <c r="AZ37" i="2"/>
  <c r="BK39" i="36"/>
  <c r="BJ39" i="36" s="1"/>
  <c r="BL39" i="36" s="1"/>
  <c r="B13" i="49" s="1"/>
  <c r="D13" i="49" s="1"/>
  <c r="BZ33" i="2"/>
  <c r="BY33" i="2" s="1"/>
  <c r="CA33" i="2" s="1"/>
  <c r="BD41" i="38"/>
  <c r="BD45" i="38" s="1"/>
  <c r="O13" i="71"/>
  <c r="AF13" i="71" s="1"/>
  <c r="V12" i="53"/>
  <c r="BF41" i="37"/>
  <c r="BF45" i="37" s="1"/>
  <c r="O12" i="65"/>
  <c r="K12" i="67"/>
  <c r="BR39" i="2"/>
  <c r="BT37" i="2"/>
  <c r="V12" i="49"/>
  <c r="AA11" i="67"/>
  <c r="BI41" i="45"/>
  <c r="BI45" i="45" s="1"/>
  <c r="O12" i="67"/>
  <c r="AC11" i="59"/>
  <c r="BG41" i="41"/>
  <c r="BG45" i="41" s="1"/>
  <c r="BD41" i="46"/>
  <c r="BD45" i="46" s="1"/>
  <c r="AJ41" i="47"/>
  <c r="AJ45" i="47" s="1"/>
  <c r="AA13" i="49"/>
  <c r="V11" i="63"/>
  <c r="BE41" i="43"/>
  <c r="BE45" i="43" s="1"/>
  <c r="U13" i="53"/>
  <c r="AU39" i="2"/>
  <c r="K11" i="61"/>
  <c r="BF41" i="46"/>
  <c r="BF45" i="46" s="1"/>
  <c r="U11" i="65"/>
  <c r="BC41" i="44"/>
  <c r="BC45" i="44" s="1"/>
  <c r="AA41" i="42"/>
  <c r="AA45" i="42" s="1"/>
  <c r="AA11" i="65"/>
  <c r="BI41" i="44"/>
  <c r="BI45" i="44" s="1"/>
  <c r="AG41" i="45"/>
  <c r="AG45" i="45" s="1"/>
  <c r="H11" i="53"/>
  <c r="Z41" i="38"/>
  <c r="Z45" i="38" s="1"/>
  <c r="H11" i="65"/>
  <c r="Z41" i="44"/>
  <c r="Z45" i="44" s="1"/>
  <c r="U12" i="59"/>
  <c r="V12" i="59"/>
  <c r="U11" i="59"/>
  <c r="BC41" i="41"/>
  <c r="BC45" i="41" s="1"/>
  <c r="U11" i="57"/>
  <c r="BC41" i="40"/>
  <c r="BC45" i="40" s="1"/>
  <c r="AA11" i="71"/>
  <c r="BI41" i="47"/>
  <c r="BI45" i="47" s="1"/>
  <c r="BD39" i="2"/>
  <c r="AL41" i="37"/>
  <c r="AL45" i="37" s="1"/>
  <c r="K11" i="57"/>
  <c r="AA41" i="40"/>
  <c r="AA45" i="40" s="1"/>
  <c r="AL41" i="43"/>
  <c r="AL45" i="43" s="1"/>
  <c r="BD41" i="37"/>
  <c r="BD45" i="37" s="1"/>
  <c r="H11" i="51"/>
  <c r="Z41" i="37"/>
  <c r="Z45" i="37" s="1"/>
  <c r="O11" i="71"/>
  <c r="K12" i="59"/>
  <c r="AR41" i="47"/>
  <c r="AR45" i="47" s="1"/>
  <c r="BS37" i="2"/>
  <c r="AD41" i="41"/>
  <c r="AD45" i="41" s="1"/>
  <c r="AO41" i="41"/>
  <c r="AO45" i="41" s="1"/>
  <c r="K12" i="55"/>
  <c r="K12" i="57"/>
  <c r="H12" i="49"/>
  <c r="AO37" i="2"/>
  <c r="V12" i="65"/>
  <c r="U11" i="55"/>
  <c r="BC41" i="39"/>
  <c r="BC45" i="39" s="1"/>
  <c r="V11" i="57"/>
  <c r="BE41" i="40"/>
  <c r="BE45" i="40" s="1"/>
  <c r="BF41" i="44"/>
  <c r="BF45" i="44" s="1"/>
  <c r="AU41" i="36"/>
  <c r="AU45" i="36" s="1"/>
  <c r="BJ35" i="2"/>
  <c r="AF41" i="43"/>
  <c r="AF45" i="43" s="1"/>
  <c r="BJ39" i="2"/>
  <c r="V13" i="49"/>
  <c r="BT39" i="2"/>
  <c r="U11" i="61"/>
  <c r="BC41" i="42"/>
  <c r="BC45" i="42" s="1"/>
  <c r="BJ37" i="2"/>
  <c r="K13" i="49"/>
  <c r="AP39" i="2"/>
  <c r="AU37" i="2"/>
  <c r="K11" i="53"/>
  <c r="AA41" i="38"/>
  <c r="AA45" i="38" s="1"/>
  <c r="BA37" i="2"/>
  <c r="BA39" i="2"/>
  <c r="BA35" i="2"/>
  <c r="AL41" i="36"/>
  <c r="AL45" i="36" s="1"/>
  <c r="BD37" i="2"/>
  <c r="U11" i="71"/>
  <c r="BC41" i="47"/>
  <c r="BC45" i="47" s="1"/>
  <c r="AO41" i="43"/>
  <c r="AO45" i="43" s="1"/>
  <c r="AA11" i="61"/>
  <c r="BI41" i="42"/>
  <c r="BI45" i="42" s="1"/>
  <c r="BS35" i="2"/>
  <c r="BD41" i="36"/>
  <c r="BD45" i="36" s="1"/>
  <c r="BF39" i="2"/>
  <c r="K11" i="55"/>
  <c r="AA41" i="39"/>
  <c r="AA45" i="39" s="1"/>
  <c r="K13" i="57"/>
  <c r="AY37" i="2"/>
  <c r="H11" i="49"/>
  <c r="AO35" i="2"/>
  <c r="Z41" i="36"/>
  <c r="Z45" i="36" s="1"/>
  <c r="V11" i="65"/>
  <c r="BE41" i="44"/>
  <c r="BE45" i="44" s="1"/>
  <c r="AE41" i="43"/>
  <c r="AE45" i="43" s="1"/>
  <c r="AA11" i="53"/>
  <c r="BI41" i="38"/>
  <c r="BI45" i="38" s="1"/>
  <c r="AO41" i="46"/>
  <c r="AO45" i="46" s="1"/>
  <c r="AA11" i="59"/>
  <c r="BI41" i="41"/>
  <c r="BI45" i="41" s="1"/>
  <c r="BU35" i="2"/>
  <c r="BF41" i="36"/>
  <c r="BF45" i="36" s="1"/>
  <c r="AB41" i="38"/>
  <c r="AB45" i="38" s="1"/>
  <c r="H11" i="61"/>
  <c r="Z41" i="42"/>
  <c r="Z45" i="42" s="1"/>
  <c r="AP35" i="2"/>
  <c r="K11" i="49"/>
  <c r="AA41" i="36"/>
  <c r="AA45" i="36" s="1"/>
  <c r="AJ41" i="40"/>
  <c r="AJ45" i="40" s="1"/>
  <c r="V11" i="61"/>
  <c r="BE41" i="42"/>
  <c r="BE45" i="42" s="1"/>
  <c r="AU35" i="2"/>
  <c r="AF41" i="36"/>
  <c r="AF45" i="36" s="1"/>
  <c r="V11" i="67"/>
  <c r="BE41" i="45"/>
  <c r="BE45" i="45" s="1"/>
  <c r="AL41" i="40"/>
  <c r="AL45" i="40" s="1"/>
  <c r="AA11" i="69"/>
  <c r="BI41" i="46"/>
  <c r="BI45" i="46" s="1"/>
  <c r="AR41" i="43"/>
  <c r="AR45" i="43" s="1"/>
  <c r="AP37" i="2"/>
  <c r="K12" i="49"/>
  <c r="AE41" i="45"/>
  <c r="AE45" i="45" s="1"/>
  <c r="AV35" i="2"/>
  <c r="AG41" i="36"/>
  <c r="AG45" i="36" s="1"/>
  <c r="V11" i="71"/>
  <c r="BE41" i="47"/>
  <c r="BE45" i="47" s="1"/>
  <c r="AS35" i="2"/>
  <c r="AD41" i="36"/>
  <c r="AD45" i="36" s="1"/>
  <c r="K13" i="61"/>
  <c r="AZ35" i="2"/>
  <c r="AK41" i="36"/>
  <c r="AK45" i="36" s="1"/>
  <c r="H11" i="57"/>
  <c r="Z41" i="40"/>
  <c r="Z45" i="40" s="1"/>
  <c r="AC41" i="39"/>
  <c r="AC45" i="39" s="1"/>
  <c r="H11" i="69"/>
  <c r="Z41" i="46"/>
  <c r="Z45" i="46" s="1"/>
  <c r="K12" i="61"/>
  <c r="AB41" i="40"/>
  <c r="AB45" i="40" s="1"/>
  <c r="AR37" i="2"/>
  <c r="V11" i="69"/>
  <c r="BE41" i="46"/>
  <c r="BE45" i="46" s="1"/>
  <c r="AT39" i="2"/>
  <c r="U13" i="59"/>
  <c r="AC11" i="67"/>
  <c r="BG41" i="45"/>
  <c r="BG45" i="45" s="1"/>
  <c r="H11" i="67"/>
  <c r="Z41" i="45"/>
  <c r="Z45" i="45" s="1"/>
  <c r="BG37" i="2"/>
  <c r="AC41" i="41"/>
  <c r="AC45" i="41" s="1"/>
  <c r="AG41" i="43"/>
  <c r="AG45" i="43" s="1"/>
  <c r="AQ35" i="2"/>
  <c r="AB41" i="36"/>
  <c r="AB45" i="36" s="1"/>
  <c r="AB41" i="37"/>
  <c r="AB45" i="37" s="1"/>
  <c r="K13" i="65"/>
  <c r="AQ39" i="2"/>
  <c r="K11" i="69"/>
  <c r="AA41" i="46"/>
  <c r="AA45" i="46" s="1"/>
  <c r="K11" i="65"/>
  <c r="AA41" i="44"/>
  <c r="AA45" i="44" s="1"/>
  <c r="H11" i="63"/>
  <c r="Z41" i="43"/>
  <c r="Z45" i="43" s="1"/>
  <c r="H11" i="59"/>
  <c r="Z41" i="41"/>
  <c r="Z45" i="41" s="1"/>
  <c r="AA11" i="63"/>
  <c r="BI41" i="43"/>
  <c r="BI45" i="43" s="1"/>
  <c r="BJ33" i="37"/>
  <c r="BL33" i="37" s="1"/>
  <c r="BK35" i="44"/>
  <c r="CH35" i="44" s="1"/>
  <c r="BF41" i="38"/>
  <c r="BF45" i="38" s="1"/>
  <c r="AC11" i="53"/>
  <c r="BG41" i="38"/>
  <c r="BG45" i="38" s="1"/>
  <c r="K12" i="51"/>
  <c r="AU41" i="43"/>
  <c r="AU45" i="43" s="1"/>
  <c r="BS39" i="2"/>
  <c r="BF37" i="2"/>
  <c r="AQ41" i="36"/>
  <c r="AQ45" i="36" s="1"/>
  <c r="AU41" i="40"/>
  <c r="AU45" i="40" s="1"/>
  <c r="AC41" i="38"/>
  <c r="AC45" i="38" s="1"/>
  <c r="AC11" i="51"/>
  <c r="BG41" i="37"/>
  <c r="BG45" i="37" s="1"/>
  <c r="K13" i="55"/>
  <c r="V11" i="53"/>
  <c r="BE41" i="38"/>
  <c r="BE45" i="38" s="1"/>
  <c r="AY39" i="2"/>
  <c r="H13" i="49"/>
  <c r="AO39" i="2"/>
  <c r="AC41" i="37"/>
  <c r="AC45" i="37" s="1"/>
  <c r="V11" i="49"/>
  <c r="BT35" i="2"/>
  <c r="BE41" i="36"/>
  <c r="BE45" i="36" s="1"/>
  <c r="AC11" i="61"/>
  <c r="BG41" i="42"/>
  <c r="BG45" i="42" s="1"/>
  <c r="K11" i="63"/>
  <c r="AA41" i="43"/>
  <c r="AA45" i="43" s="1"/>
  <c r="K11" i="67"/>
  <c r="AA41" i="45"/>
  <c r="AA45" i="45" s="1"/>
  <c r="U11" i="51"/>
  <c r="BC41" i="37"/>
  <c r="BC45" i="37" s="1"/>
  <c r="BR37" i="2"/>
  <c r="U11" i="69"/>
  <c r="BC41" i="46"/>
  <c r="BC45" i="46" s="1"/>
  <c r="BX37" i="2"/>
  <c r="AA12" i="49"/>
  <c r="K11" i="71"/>
  <c r="U11" i="53"/>
  <c r="BC41" i="38"/>
  <c r="BC45" i="38" s="1"/>
  <c r="AC11" i="57"/>
  <c r="BG41" i="40"/>
  <c r="BG45" i="40" s="1"/>
  <c r="AS39" i="2"/>
  <c r="AA11" i="49"/>
  <c r="BX35" i="2"/>
  <c r="BI41" i="36"/>
  <c r="BI45" i="36" s="1"/>
  <c r="V11" i="55"/>
  <c r="BE41" i="39"/>
  <c r="BE45" i="39" s="1"/>
  <c r="AB41" i="41"/>
  <c r="AB45" i="41" s="1"/>
  <c r="AB41" i="44"/>
  <c r="AB45" i="44" s="1"/>
  <c r="H11" i="55"/>
  <c r="Z41" i="39"/>
  <c r="Z45" i="39" s="1"/>
  <c r="AC41" i="36"/>
  <c r="AC45" i="36" s="1"/>
  <c r="AR35" i="2"/>
  <c r="BV37" i="2"/>
  <c r="AC12" i="49"/>
  <c r="AT35" i="2"/>
  <c r="AE41" i="36"/>
  <c r="AE45" i="36" s="1"/>
  <c r="BG39" i="2"/>
  <c r="H11" i="71"/>
  <c r="Z41" i="47"/>
  <c r="Z45" i="47" s="1"/>
  <c r="U11" i="63"/>
  <c r="BC41" i="43"/>
  <c r="BC45" i="43" s="1"/>
  <c r="K12" i="53"/>
  <c r="AC11" i="49"/>
  <c r="BV35" i="2"/>
  <c r="BG41" i="36"/>
  <c r="BG45" i="36" s="1"/>
  <c r="AR41" i="36"/>
  <c r="AR45" i="36" s="1"/>
  <c r="BG35" i="2"/>
  <c r="AC13" i="49"/>
  <c r="BV39" i="2"/>
  <c r="AT37" i="2"/>
  <c r="K12" i="65"/>
  <c r="BK35" i="46"/>
  <c r="CH35" i="46" s="1"/>
  <c r="AO41" i="36"/>
  <c r="AO45" i="36" s="1"/>
  <c r="BD35" i="2"/>
  <c r="AC11" i="69"/>
  <c r="BG41" i="46"/>
  <c r="BG45" i="46" s="1"/>
  <c r="AA11" i="57"/>
  <c r="BI41" i="40"/>
  <c r="BI45" i="40" s="1"/>
  <c r="CW27" i="2"/>
  <c r="K11" i="59"/>
  <c r="AA41" i="41"/>
  <c r="AA45" i="41" s="1"/>
  <c r="AC11" i="71"/>
  <c r="BG41" i="47"/>
  <c r="BG45" i="47" s="1"/>
  <c r="V11" i="59"/>
  <c r="BE41" i="41"/>
  <c r="BE45" i="41" s="1"/>
  <c r="AC11" i="65"/>
  <c r="BG41" i="44"/>
  <c r="BG45" i="44" s="1"/>
  <c r="K13" i="59"/>
  <c r="AQ37" i="2"/>
  <c r="AR41" i="38"/>
  <c r="AR45" i="38" s="1"/>
  <c r="AA11" i="55"/>
  <c r="BI41" i="39"/>
  <c r="BI45" i="39" s="1"/>
  <c r="BK37" i="36"/>
  <c r="CH37" i="36" s="1"/>
  <c r="U11" i="67"/>
  <c r="BC41" i="45"/>
  <c r="BC45" i="45" s="1"/>
  <c r="K11" i="51"/>
  <c r="AA41" i="37"/>
  <c r="AA45" i="37" s="1"/>
  <c r="AC11" i="63"/>
  <c r="BG41" i="43"/>
  <c r="BG45" i="43" s="1"/>
  <c r="AD41" i="37"/>
  <c r="AD45" i="37" s="1"/>
  <c r="U13" i="51"/>
  <c r="AC11" i="55"/>
  <c r="BG41" i="39"/>
  <c r="BG45" i="39" s="1"/>
  <c r="BU37" i="2"/>
  <c r="K13" i="63"/>
  <c r="AY35" i="2"/>
  <c r="AJ41" i="36"/>
  <c r="AJ45" i="36" s="1"/>
  <c r="K13" i="67"/>
  <c r="V11" i="51"/>
  <c r="BE41" i="37"/>
  <c r="BE45" i="37" s="1"/>
  <c r="BJ33" i="46"/>
  <c r="BL33" i="46" s="1"/>
  <c r="BK35" i="43"/>
  <c r="BJ35" i="43" s="1"/>
  <c r="CI33" i="40"/>
  <c r="CI33" i="37"/>
  <c r="BJ33" i="43"/>
  <c r="BL33" i="43" s="1"/>
  <c r="BK35" i="39"/>
  <c r="BJ35" i="39" s="1"/>
  <c r="BK37" i="43"/>
  <c r="CH37" i="43" s="1"/>
  <c r="BJ33" i="47"/>
  <c r="BL33" i="47" s="1"/>
  <c r="BK39" i="40"/>
  <c r="BJ39" i="40" s="1"/>
  <c r="BL39" i="40" s="1"/>
  <c r="B13" i="57" s="1"/>
  <c r="D13" i="57" s="1"/>
  <c r="BK39" i="43"/>
  <c r="BJ33" i="38"/>
  <c r="BL33" i="38" s="1"/>
  <c r="BK37" i="40"/>
  <c r="BK35" i="47"/>
  <c r="BJ35" i="47" s="1"/>
  <c r="AP41" i="43"/>
  <c r="AP45" i="43" s="1"/>
  <c r="BK39" i="46"/>
  <c r="BK37" i="46"/>
  <c r="BJ37" i="46" s="1"/>
  <c r="BL37" i="46" s="1"/>
  <c r="B12" i="69" s="1"/>
  <c r="D12" i="69" s="1"/>
  <c r="BK37" i="47"/>
  <c r="CH37" i="47" s="1"/>
  <c r="CI33" i="46"/>
  <c r="O12" i="61"/>
  <c r="BK37" i="42"/>
  <c r="O11" i="59"/>
  <c r="AP41" i="41"/>
  <c r="AP45" i="41" s="1"/>
  <c r="BK39" i="47"/>
  <c r="BK39" i="45"/>
  <c r="BL27" i="45"/>
  <c r="B8" i="67" s="1"/>
  <c r="D8" i="67" s="1"/>
  <c r="BJ33" i="45"/>
  <c r="BL33" i="45" s="1"/>
  <c r="O11" i="67"/>
  <c r="AP41" i="45"/>
  <c r="AP45" i="45" s="1"/>
  <c r="BJ33" i="41"/>
  <c r="BL33" i="41" s="1"/>
  <c r="BL27" i="41"/>
  <c r="B8" i="59" s="1"/>
  <c r="D8" i="59" s="1"/>
  <c r="O11" i="69"/>
  <c r="AP41" i="46"/>
  <c r="AP45" i="46" s="1"/>
  <c r="CI33" i="42"/>
  <c r="O13" i="51"/>
  <c r="BK39" i="37"/>
  <c r="BK37" i="45"/>
  <c r="O11" i="51"/>
  <c r="AP41" i="37"/>
  <c r="AP45" i="37" s="1"/>
  <c r="BK35" i="37"/>
  <c r="BK35" i="40"/>
  <c r="CH35" i="40" s="1"/>
  <c r="O11" i="65"/>
  <c r="AP41" i="44"/>
  <c r="AP45" i="44" s="1"/>
  <c r="BL29" i="42"/>
  <c r="B9" i="61" s="1"/>
  <c r="D9" i="61" s="1"/>
  <c r="BJ33" i="42"/>
  <c r="BL33" i="42" s="1"/>
  <c r="BK35" i="45"/>
  <c r="O11" i="61"/>
  <c r="AP41" i="42"/>
  <c r="AP45" i="42" s="1"/>
  <c r="BK35" i="42"/>
  <c r="AP41" i="38"/>
  <c r="AP45" i="38" s="1"/>
  <c r="BE37" i="2"/>
  <c r="O12" i="49"/>
  <c r="BE35" i="2"/>
  <c r="O11" i="49"/>
  <c r="AP41" i="36"/>
  <c r="AP45" i="36" s="1"/>
  <c r="BK37" i="38"/>
  <c r="BK37" i="37"/>
  <c r="O12" i="59"/>
  <c r="BK37" i="41"/>
  <c r="AP41" i="40"/>
  <c r="AP45" i="40" s="1"/>
  <c r="O13" i="61"/>
  <c r="BK39" i="42"/>
  <c r="CI33" i="38"/>
  <c r="BK39" i="38"/>
  <c r="BK37" i="39"/>
  <c r="BJ37" i="39" s="1"/>
  <c r="BL37" i="39" s="1"/>
  <c r="B12" i="55" s="1"/>
  <c r="D12" i="55" s="1"/>
  <c r="AP41" i="39"/>
  <c r="AP45" i="39" s="1"/>
  <c r="BK39" i="44"/>
  <c r="BJ39" i="44" s="1"/>
  <c r="BL39" i="44" s="1"/>
  <c r="B13" i="65" s="1"/>
  <c r="D13" i="65" s="1"/>
  <c r="BE39" i="2"/>
  <c r="O13" i="49"/>
  <c r="BK37" i="44"/>
  <c r="BJ37" i="44" s="1"/>
  <c r="BL37" i="44" s="1"/>
  <c r="B12" i="65" s="1"/>
  <c r="D12" i="65" s="1"/>
  <c r="AP41" i="47"/>
  <c r="AP45" i="47" s="1"/>
  <c r="BK39" i="41"/>
  <c r="BK35" i="41"/>
  <c r="BJ35" i="41" s="1"/>
  <c r="BJ33" i="40"/>
  <c r="BL33" i="40" s="1"/>
  <c r="BK39" i="39"/>
  <c r="BJ39" i="39" s="1"/>
  <c r="BL39" i="39" s="1"/>
  <c r="B13" i="55" s="1"/>
  <c r="D13" i="55" s="1"/>
  <c r="BH41" i="2"/>
  <c r="BH45" i="2" s="1"/>
  <c r="BI41" i="2"/>
  <c r="BI45" i="2" s="1"/>
  <c r="AK45" i="2"/>
  <c r="CJ15" i="36"/>
  <c r="CJ13" i="40"/>
  <c r="CI13" i="46"/>
  <c r="CJ13" i="46" s="1"/>
  <c r="CI13" i="38"/>
  <c r="CI15" i="38" s="1"/>
  <c r="CJ13" i="37"/>
  <c r="CI21" i="36"/>
  <c r="CJ19" i="36"/>
  <c r="CJ15" i="40"/>
  <c r="CI19" i="40"/>
  <c r="CJ13" i="45"/>
  <c r="CI15" i="45"/>
  <c r="CI19" i="39"/>
  <c r="CJ15" i="39"/>
  <c r="CI19" i="43"/>
  <c r="CJ15" i="43"/>
  <c r="CJ13" i="41"/>
  <c r="CI15" i="41"/>
  <c r="CI15" i="44"/>
  <c r="CJ13" i="44"/>
  <c r="CY11" i="2"/>
  <c r="CX13" i="2"/>
  <c r="CI19" i="42"/>
  <c r="CJ15" i="42"/>
  <c r="CJ15" i="37"/>
  <c r="CI19" i="37"/>
  <c r="CJ13" i="47"/>
  <c r="CI15" i="47"/>
  <c r="AF13" i="57" l="1"/>
  <c r="AF12" i="71"/>
  <c r="AF12" i="63"/>
  <c r="BA41" i="2"/>
  <c r="BA45" i="2" s="1"/>
  <c r="AF12" i="57"/>
  <c r="AF13" i="69"/>
  <c r="AF13" i="53"/>
  <c r="CW33" i="2"/>
  <c r="AF13" i="55"/>
  <c r="BJ35" i="38"/>
  <c r="BL35" i="38" s="1"/>
  <c r="B11" i="53" s="1"/>
  <c r="D11" i="53" s="1"/>
  <c r="CH35" i="36"/>
  <c r="AF12" i="67"/>
  <c r="BK41" i="36"/>
  <c r="CH41" i="36" s="1"/>
  <c r="AF13" i="63"/>
  <c r="AF13" i="67"/>
  <c r="AF12" i="59"/>
  <c r="AF13" i="59"/>
  <c r="CH39" i="36"/>
  <c r="AU41" i="2"/>
  <c r="AU45" i="2" s="1"/>
  <c r="AF12" i="69"/>
  <c r="AV41" i="2"/>
  <c r="AV45" i="2" s="1"/>
  <c r="AF13" i="65"/>
  <c r="AZ41" i="2"/>
  <c r="AZ45" i="2" s="1"/>
  <c r="BU41" i="2"/>
  <c r="BU45" i="2" s="1"/>
  <c r="AF12" i="65"/>
  <c r="AF12" i="55"/>
  <c r="AQ41" i="2"/>
  <c r="AQ45" i="2" s="1"/>
  <c r="AF11" i="55"/>
  <c r="BV41" i="2"/>
  <c r="BV45" i="2" s="1"/>
  <c r="AF12" i="53"/>
  <c r="BR41" i="2"/>
  <c r="BR45" i="2" s="1"/>
  <c r="AF12" i="51"/>
  <c r="CX33" i="2"/>
  <c r="AT41" i="2"/>
  <c r="AT45" i="2" s="1"/>
  <c r="BT41" i="2"/>
  <c r="BT45" i="2" s="1"/>
  <c r="AF11" i="63"/>
  <c r="AF11" i="57"/>
  <c r="AS41" i="2"/>
  <c r="AS45" i="2" s="1"/>
  <c r="AF11" i="53"/>
  <c r="BK45" i="46"/>
  <c r="CH45" i="46" s="1"/>
  <c r="AF13" i="61"/>
  <c r="BK45" i="47"/>
  <c r="BJ45" i="47" s="1"/>
  <c r="BL45" i="47" s="1"/>
  <c r="BJ37" i="36"/>
  <c r="BL37" i="36" s="1"/>
  <c r="B12" i="49" s="1"/>
  <c r="D12" i="49" s="1"/>
  <c r="BK45" i="37"/>
  <c r="BJ45" i="37" s="1"/>
  <c r="BL45" i="37" s="1"/>
  <c r="AF11" i="51"/>
  <c r="AF12" i="49"/>
  <c r="AF11" i="67"/>
  <c r="AF11" i="65"/>
  <c r="BX41" i="2"/>
  <c r="BX45" i="2" s="1"/>
  <c r="AP41" i="2"/>
  <c r="AP45" i="2" s="1"/>
  <c r="AF11" i="69"/>
  <c r="AF11" i="61"/>
  <c r="BK45" i="43"/>
  <c r="BJ45" i="43" s="1"/>
  <c r="BL45" i="43" s="1"/>
  <c r="BK45" i="45"/>
  <c r="BJ45" i="45" s="1"/>
  <c r="BL45" i="45" s="1"/>
  <c r="BK45" i="44"/>
  <c r="BJ45" i="44" s="1"/>
  <c r="BL45" i="44" s="1"/>
  <c r="BK41" i="43"/>
  <c r="CH41" i="43" s="1"/>
  <c r="AY41" i="2"/>
  <c r="AY45" i="2" s="1"/>
  <c r="AO41" i="2"/>
  <c r="AO45" i="2" s="1"/>
  <c r="BJ35" i="44"/>
  <c r="BL35" i="44" s="1"/>
  <c r="B11" i="65" s="1"/>
  <c r="D11" i="65" s="1"/>
  <c r="BK45" i="36"/>
  <c r="BJ45" i="36" s="1"/>
  <c r="BL45" i="36" s="1"/>
  <c r="AF11" i="49"/>
  <c r="BZ35" i="2"/>
  <c r="CW35" i="2" s="1"/>
  <c r="CH35" i="43"/>
  <c r="AF12" i="61"/>
  <c r="BJ35" i="46"/>
  <c r="BL35" i="46" s="1"/>
  <c r="B11" i="69" s="1"/>
  <c r="D11" i="69" s="1"/>
  <c r="BK45" i="39"/>
  <c r="BJ45" i="39" s="1"/>
  <c r="BL45" i="39" s="1"/>
  <c r="AF13" i="51"/>
  <c r="BG41" i="2"/>
  <c r="BG45" i="2" s="1"/>
  <c r="AR41" i="2"/>
  <c r="AR45" i="2" s="1"/>
  <c r="BF41" i="2"/>
  <c r="BF45" i="2" s="1"/>
  <c r="BK45" i="42"/>
  <c r="BJ45" i="42" s="1"/>
  <c r="BL45" i="42" s="1"/>
  <c r="BK45" i="40"/>
  <c r="BJ45" i="40" s="1"/>
  <c r="BL45" i="40" s="1"/>
  <c r="BJ41" i="2"/>
  <c r="BJ45" i="2" s="1"/>
  <c r="BD41" i="2"/>
  <c r="BD45" i="2" s="1"/>
  <c r="AF11" i="71"/>
  <c r="BK45" i="41"/>
  <c r="BJ45" i="41" s="1"/>
  <c r="BL45" i="41" s="1"/>
  <c r="AF13" i="49"/>
  <c r="AF11" i="59"/>
  <c r="BZ39" i="2"/>
  <c r="CW39" i="2" s="1"/>
  <c r="BZ37" i="2"/>
  <c r="BY37" i="2" s="1"/>
  <c r="CA37" i="2" s="1"/>
  <c r="BK45" i="38"/>
  <c r="BJ45" i="38" s="1"/>
  <c r="BL45" i="38" s="1"/>
  <c r="BS41" i="2"/>
  <c r="BS45" i="2" s="1"/>
  <c r="BJ37" i="43"/>
  <c r="BL37" i="43" s="1"/>
  <c r="B12" i="63" s="1"/>
  <c r="D12" i="63" s="1"/>
  <c r="CH39" i="43"/>
  <c r="BJ39" i="43"/>
  <c r="BL39" i="43" s="1"/>
  <c r="B13" i="63" s="1"/>
  <c r="D13" i="63" s="1"/>
  <c r="BK41" i="40"/>
  <c r="CH41" i="40" s="1"/>
  <c r="CH35" i="39"/>
  <c r="CH37" i="44"/>
  <c r="BK41" i="47"/>
  <c r="CH41" i="47" s="1"/>
  <c r="CH35" i="47"/>
  <c r="CH39" i="40"/>
  <c r="CH37" i="46"/>
  <c r="BK41" i="46"/>
  <c r="CH41" i="46" s="1"/>
  <c r="CH39" i="46"/>
  <c r="BJ39" i="46"/>
  <c r="BJ35" i="40"/>
  <c r="BL35" i="40" s="1"/>
  <c r="B11" i="57" s="1"/>
  <c r="D11" i="57" s="1"/>
  <c r="BK41" i="45"/>
  <c r="CH41" i="45" s="1"/>
  <c r="BJ39" i="47"/>
  <c r="BL39" i="47" s="1"/>
  <c r="B13" i="71" s="1"/>
  <c r="D13" i="71" s="1"/>
  <c r="BJ37" i="47"/>
  <c r="BL37" i="47" s="1"/>
  <c r="B12" i="71" s="1"/>
  <c r="D12" i="71" s="1"/>
  <c r="BJ37" i="40"/>
  <c r="BL37" i="40" s="1"/>
  <c r="B12" i="57" s="1"/>
  <c r="D12" i="57" s="1"/>
  <c r="CH37" i="40"/>
  <c r="BE41" i="2"/>
  <c r="BE45" i="2" s="1"/>
  <c r="CH39" i="47"/>
  <c r="BK41" i="38"/>
  <c r="CH41" i="38" s="1"/>
  <c r="BJ39" i="42"/>
  <c r="BL39" i="42" s="1"/>
  <c r="B13" i="61" s="1"/>
  <c r="D13" i="61" s="1"/>
  <c r="CH39" i="42"/>
  <c r="BK41" i="44"/>
  <c r="CH41" i="44" s="1"/>
  <c r="BJ35" i="42"/>
  <c r="BK41" i="42"/>
  <c r="CH41" i="42" s="1"/>
  <c r="CH35" i="42"/>
  <c r="CH37" i="45"/>
  <c r="BJ37" i="45"/>
  <c r="BL37" i="45" s="1"/>
  <c r="B12" i="67" s="1"/>
  <c r="D12" i="67" s="1"/>
  <c r="BJ35" i="37"/>
  <c r="CH35" i="37"/>
  <c r="BK41" i="37"/>
  <c r="CH41" i="37" s="1"/>
  <c r="BJ39" i="41"/>
  <c r="BL39" i="41" s="1"/>
  <c r="B13" i="59" s="1"/>
  <c r="D13" i="59" s="1"/>
  <c r="CH39" i="41"/>
  <c r="BJ35" i="45"/>
  <c r="BL35" i="45" s="1"/>
  <c r="B11" i="67" s="1"/>
  <c r="D11" i="67" s="1"/>
  <c r="CH35" i="41"/>
  <c r="CH39" i="39"/>
  <c r="BJ39" i="37"/>
  <c r="BL39" i="37" s="1"/>
  <c r="B13" i="51" s="1"/>
  <c r="D13" i="51" s="1"/>
  <c r="CH39" i="37"/>
  <c r="BJ39" i="45"/>
  <c r="BL39" i="45" s="1"/>
  <c r="B13" i="67" s="1"/>
  <c r="D13" i="67" s="1"/>
  <c r="CH39" i="45"/>
  <c r="CH35" i="45"/>
  <c r="CH39" i="44"/>
  <c r="CH37" i="39"/>
  <c r="BK41" i="41"/>
  <c r="CH41" i="41" s="1"/>
  <c r="CH37" i="41"/>
  <c r="BJ37" i="41"/>
  <c r="BL37" i="41" s="1"/>
  <c r="B12" i="59" s="1"/>
  <c r="D12" i="59" s="1"/>
  <c r="BJ37" i="42"/>
  <c r="BL37" i="42" s="1"/>
  <c r="B12" i="61" s="1"/>
  <c r="D12" i="61" s="1"/>
  <c r="CH37" i="42"/>
  <c r="CH37" i="37"/>
  <c r="BJ37" i="37"/>
  <c r="BL37" i="37" s="1"/>
  <c r="B12" i="51" s="1"/>
  <c r="D12" i="51" s="1"/>
  <c r="CH37" i="38"/>
  <c r="BJ37" i="38"/>
  <c r="BJ39" i="38"/>
  <c r="BL39" i="38" s="1"/>
  <c r="B13" i="53" s="1"/>
  <c r="D13" i="53" s="1"/>
  <c r="CH39" i="38"/>
  <c r="BK41" i="39"/>
  <c r="CH41" i="39" s="1"/>
  <c r="BL35" i="43"/>
  <c r="B11" i="63" s="1"/>
  <c r="D11" i="63" s="1"/>
  <c r="BL35" i="39"/>
  <c r="B11" i="55" s="1"/>
  <c r="D11" i="55" s="1"/>
  <c r="BJ41" i="39"/>
  <c r="BL41" i="39" s="1"/>
  <c r="BL35" i="47"/>
  <c r="B11" i="71" s="1"/>
  <c r="D11" i="71" s="1"/>
  <c r="BL35" i="36"/>
  <c r="B11" i="49" s="1"/>
  <c r="D11" i="49" s="1"/>
  <c r="BL35" i="41"/>
  <c r="B11" i="59" s="1"/>
  <c r="D11" i="59" s="1"/>
  <c r="CI15" i="46"/>
  <c r="CI19" i="46" s="1"/>
  <c r="CJ13" i="38"/>
  <c r="CJ15" i="44"/>
  <c r="CI19" i="44"/>
  <c r="CI19" i="47"/>
  <c r="CJ15" i="47"/>
  <c r="CI21" i="37"/>
  <c r="CJ19" i="37"/>
  <c r="CX15" i="2"/>
  <c r="CY13" i="2"/>
  <c r="CJ15" i="41"/>
  <c r="CI19" i="41"/>
  <c r="CI21" i="43"/>
  <c r="CJ19" i="43"/>
  <c r="CI21" i="39"/>
  <c r="CJ19" i="39"/>
  <c r="CI19" i="45"/>
  <c r="CJ15" i="45"/>
  <c r="CI21" i="40"/>
  <c r="CJ19" i="40"/>
  <c r="CI21" i="42"/>
  <c r="CJ19" i="42"/>
  <c r="CI19" i="38"/>
  <c r="CJ15" i="38"/>
  <c r="CJ21" i="36"/>
  <c r="CI23" i="36"/>
  <c r="BJ41" i="36" l="1"/>
  <c r="BL41" i="36" s="1"/>
  <c r="CI41" i="36"/>
  <c r="BY35" i="2"/>
  <c r="CA35" i="2" s="1"/>
  <c r="CH45" i="36"/>
  <c r="CH45" i="47"/>
  <c r="BZ41" i="2"/>
  <c r="BY41" i="2" s="1"/>
  <c r="CA41" i="2" s="1"/>
  <c r="BY39" i="2"/>
  <c r="CA39" i="2" s="1"/>
  <c r="BJ41" i="44"/>
  <c r="BL41" i="44" s="1"/>
  <c r="CH45" i="37"/>
  <c r="CH45" i="43"/>
  <c r="CH45" i="38"/>
  <c r="CI41" i="43"/>
  <c r="BJ45" i="46"/>
  <c r="BL45" i="46" s="1"/>
  <c r="CH45" i="44"/>
  <c r="CH45" i="39"/>
  <c r="BZ45" i="2"/>
  <c r="BY45" i="2" s="1"/>
  <c r="CA45" i="2" s="1"/>
  <c r="CH45" i="41"/>
  <c r="CH45" i="45"/>
  <c r="CH45" i="42"/>
  <c r="CI41" i="44"/>
  <c r="CW37" i="2"/>
  <c r="CX41" i="2" s="1"/>
  <c r="CI41" i="39"/>
  <c r="CH45" i="40"/>
  <c r="CI41" i="46"/>
  <c r="BJ41" i="43"/>
  <c r="BL41" i="43" s="1"/>
  <c r="CI41" i="47"/>
  <c r="CI41" i="38"/>
  <c r="CI41" i="41"/>
  <c r="CI41" i="40"/>
  <c r="BJ41" i="41"/>
  <c r="BL41" i="41" s="1"/>
  <c r="BJ41" i="40"/>
  <c r="BL41" i="40" s="1"/>
  <c r="BL39" i="46"/>
  <c r="B13" i="69" s="1"/>
  <c r="D13" i="69" s="1"/>
  <c r="BJ41" i="46"/>
  <c r="BL41" i="46" s="1"/>
  <c r="CI41" i="45"/>
  <c r="BJ41" i="47"/>
  <c r="BL41" i="47" s="1"/>
  <c r="BL37" i="38"/>
  <c r="B12" i="53" s="1"/>
  <c r="D12" i="53" s="1"/>
  <c r="BJ41" i="38"/>
  <c r="BL41" i="38" s="1"/>
  <c r="BL35" i="42"/>
  <c r="B11" i="61" s="1"/>
  <c r="D11" i="61" s="1"/>
  <c r="BJ41" i="42"/>
  <c r="BL41" i="42" s="1"/>
  <c r="BL35" i="37"/>
  <c r="B11" i="51" s="1"/>
  <c r="D11" i="51" s="1"/>
  <c r="BJ41" i="37"/>
  <c r="BL41" i="37" s="1"/>
  <c r="BJ41" i="45"/>
  <c r="BL41" i="45" s="1"/>
  <c r="CI41" i="42"/>
  <c r="CI41" i="37"/>
  <c r="CJ15" i="46"/>
  <c r="CJ21" i="39"/>
  <c r="CI23" i="39"/>
  <c r="CI21" i="41"/>
  <c r="CJ19" i="41"/>
  <c r="CJ23" i="36"/>
  <c r="CI27" i="36"/>
  <c r="CJ19" i="38"/>
  <c r="CI21" i="38"/>
  <c r="CJ21" i="42"/>
  <c r="CI23" i="42"/>
  <c r="CI21" i="44"/>
  <c r="CJ19" i="44"/>
  <c r="CJ21" i="43"/>
  <c r="CI23" i="43"/>
  <c r="CY15" i="2"/>
  <c r="CX19" i="2"/>
  <c r="CJ19" i="46"/>
  <c r="CI21" i="46"/>
  <c r="CI23" i="37"/>
  <c r="CJ21" i="37"/>
  <c r="CJ21" i="40"/>
  <c r="CI23" i="40"/>
  <c r="CJ19" i="47"/>
  <c r="CI21" i="47"/>
  <c r="CI21" i="45"/>
  <c r="CJ19" i="45"/>
  <c r="CW41" i="2" l="1"/>
  <c r="CW45" i="2"/>
  <c r="CX21" i="2"/>
  <c r="CY19" i="2"/>
  <c r="CI27" i="43"/>
  <c r="CJ23" i="43"/>
  <c r="CI23" i="45"/>
  <c r="CJ21" i="45"/>
  <c r="CJ21" i="47"/>
  <c r="CI23" i="47"/>
  <c r="CI27" i="40"/>
  <c r="CJ23" i="40"/>
  <c r="CI23" i="46"/>
  <c r="CJ21" i="46"/>
  <c r="CI27" i="39"/>
  <c r="CJ23" i="39"/>
  <c r="CJ21" i="44"/>
  <c r="CI23" i="44"/>
  <c r="CJ23" i="42"/>
  <c r="CI27" i="42"/>
  <c r="CJ21" i="38"/>
  <c r="CI23" i="38"/>
  <c r="CI29" i="36"/>
  <c r="CJ27" i="36"/>
  <c r="CI27" i="37"/>
  <c r="CJ23" i="37"/>
  <c r="CI23" i="41"/>
  <c r="CJ21" i="41"/>
  <c r="CI27" i="44" l="1"/>
  <c r="CJ23" i="44"/>
  <c r="CI27" i="41"/>
  <c r="CJ23" i="41"/>
  <c r="CI27" i="47"/>
  <c r="CJ23" i="47"/>
  <c r="CJ27" i="37"/>
  <c r="CI29" i="37"/>
  <c r="CI31" i="36"/>
  <c r="CJ29" i="36"/>
  <c r="CI29" i="39"/>
  <c r="CJ27" i="39"/>
  <c r="CJ23" i="46"/>
  <c r="CI27" i="46"/>
  <c r="CI29" i="40"/>
  <c r="CJ27" i="40"/>
  <c r="CI27" i="45"/>
  <c r="CJ23" i="45"/>
  <c r="CJ23" i="38"/>
  <c r="CI27" i="38"/>
  <c r="CJ27" i="43"/>
  <c r="CI29" i="43"/>
  <c r="CI29" i="42"/>
  <c r="CJ27" i="42"/>
  <c r="CY21" i="2"/>
  <c r="CX23" i="2"/>
  <c r="CJ27" i="46" l="1"/>
  <c r="CI29" i="46"/>
  <c r="CJ31" i="36"/>
  <c r="CI35" i="36"/>
  <c r="CI31" i="42"/>
  <c r="CJ29" i="42"/>
  <c r="CI31" i="40"/>
  <c r="CJ29" i="40"/>
  <c r="CJ29" i="39"/>
  <c r="CI31" i="39"/>
  <c r="CY23" i="2"/>
  <c r="CX27" i="2"/>
  <c r="CI31" i="37"/>
  <c r="CJ29" i="37"/>
  <c r="CI31" i="43"/>
  <c r="CJ29" i="43"/>
  <c r="CJ27" i="47"/>
  <c r="CI29" i="47"/>
  <c r="CJ27" i="38"/>
  <c r="CI29" i="38"/>
  <c r="CJ27" i="41"/>
  <c r="CI29" i="41"/>
  <c r="CI29" i="45"/>
  <c r="CJ27" i="45"/>
  <c r="CJ27" i="44"/>
  <c r="CI29" i="44"/>
  <c r="CJ31" i="39" l="1"/>
  <c r="CI35" i="39"/>
  <c r="CJ31" i="43"/>
  <c r="CI35" i="43"/>
  <c r="CI35" i="37"/>
  <c r="CJ31" i="37"/>
  <c r="CX29" i="2"/>
  <c r="CY27" i="2"/>
  <c r="CJ29" i="44"/>
  <c r="CI31" i="44"/>
  <c r="CJ29" i="45"/>
  <c r="CI31" i="45"/>
  <c r="CJ31" i="40"/>
  <c r="CI35" i="40"/>
  <c r="CI31" i="41"/>
  <c r="CJ29" i="41"/>
  <c r="CJ31" i="42"/>
  <c r="CI35" i="42"/>
  <c r="CJ29" i="38"/>
  <c r="CI31" i="38"/>
  <c r="CJ35" i="36"/>
  <c r="CI37" i="36"/>
  <c r="CI31" i="47"/>
  <c r="CJ29" i="47"/>
  <c r="CI31" i="46"/>
  <c r="CJ29" i="46"/>
  <c r="CJ35" i="40" l="1"/>
  <c r="CI37" i="40"/>
  <c r="CJ31" i="45"/>
  <c r="CI35" i="45"/>
  <c r="CI35" i="44"/>
  <c r="CJ31" i="44"/>
  <c r="CI39" i="36"/>
  <c r="CJ37" i="36"/>
  <c r="CJ31" i="41"/>
  <c r="CI35" i="41"/>
  <c r="CJ31" i="46"/>
  <c r="CI35" i="46"/>
  <c r="CI35" i="47"/>
  <c r="CJ31" i="47"/>
  <c r="CY29" i="2"/>
  <c r="CX31" i="2"/>
  <c r="CJ35" i="37"/>
  <c r="CI37" i="37"/>
  <c r="CJ31" i="38"/>
  <c r="CI35" i="38"/>
  <c r="CJ35" i="43"/>
  <c r="CI37" i="43"/>
  <c r="CJ35" i="42"/>
  <c r="CI37" i="42"/>
  <c r="CJ35" i="39"/>
  <c r="CI37" i="39"/>
  <c r="CY31" i="2" l="1"/>
  <c r="CX35" i="2"/>
  <c r="CJ35" i="46"/>
  <c r="CI37" i="46"/>
  <c r="CI39" i="39"/>
  <c r="CJ37" i="39"/>
  <c r="CI37" i="47"/>
  <c r="CJ35" i="47"/>
  <c r="CJ35" i="41"/>
  <c r="CI37" i="41"/>
  <c r="CI39" i="42"/>
  <c r="CJ37" i="42"/>
  <c r="CJ39" i="36"/>
  <c r="CI43" i="36"/>
  <c r="CJ43" i="36" s="1"/>
  <c r="CI39" i="43"/>
  <c r="CJ37" i="43"/>
  <c r="CJ35" i="44"/>
  <c r="CI37" i="44"/>
  <c r="CJ35" i="38"/>
  <c r="CI37" i="38"/>
  <c r="CJ35" i="45"/>
  <c r="CI37" i="45"/>
  <c r="CI39" i="37"/>
  <c r="CJ37" i="37"/>
  <c r="CI39" i="40"/>
  <c r="CJ37" i="40"/>
  <c r="CI39" i="41" l="1"/>
  <c r="CJ37" i="41"/>
  <c r="CJ39" i="37"/>
  <c r="CI43" i="37"/>
  <c r="CJ43" i="37" s="1"/>
  <c r="CY35" i="2"/>
  <c r="CX37" i="2"/>
  <c r="CJ39" i="43"/>
  <c r="CI43" i="43"/>
  <c r="CJ43" i="43" s="1"/>
  <c r="CJ39" i="42"/>
  <c r="CI43" i="42"/>
  <c r="CJ43" i="42" s="1"/>
  <c r="CI43" i="40"/>
  <c r="CJ43" i="40" s="1"/>
  <c r="CJ39" i="40"/>
  <c r="CI39" i="47"/>
  <c r="CJ37" i="47"/>
  <c r="CJ37" i="45"/>
  <c r="CI39" i="45"/>
  <c r="CJ39" i="39"/>
  <c r="CI43" i="39"/>
  <c r="CJ43" i="39" s="1"/>
  <c r="CI39" i="38"/>
  <c r="CJ37" i="38"/>
  <c r="CI39" i="46"/>
  <c r="CJ37" i="46"/>
  <c r="CJ37" i="44"/>
  <c r="CI39" i="44"/>
  <c r="CI43" i="45" l="1"/>
  <c r="CJ43" i="45" s="1"/>
  <c r="CJ39" i="45"/>
  <c r="CJ39" i="44"/>
  <c r="CI43" i="44"/>
  <c r="CJ43" i="44" s="1"/>
  <c r="CJ39" i="47"/>
  <c r="CI43" i="47"/>
  <c r="CJ43" i="47" s="1"/>
  <c r="CX39" i="2"/>
  <c r="CY37" i="2"/>
  <c r="CJ39" i="46"/>
  <c r="CI43" i="46"/>
  <c r="CJ43" i="46" s="1"/>
  <c r="CJ39" i="38"/>
  <c r="CI43" i="38"/>
  <c r="CJ43" i="38" s="1"/>
  <c r="CI43" i="41"/>
  <c r="CJ43" i="41" s="1"/>
  <c r="CJ39" i="41"/>
  <c r="CY39" i="2" l="1"/>
  <c r="CX43" i="2"/>
  <c r="CY43" i="2" s="1"/>
</calcChain>
</file>

<file path=xl/sharedStrings.xml><?xml version="1.0" encoding="utf-8"?>
<sst xmlns="http://schemas.openxmlformats.org/spreadsheetml/2006/main" count="4888" uniqueCount="331">
  <si>
    <t>施設種別</t>
  </si>
  <si>
    <t xml:space="preserve"> </t>
  </si>
  <si>
    <t>整理番号</t>
  </si>
  <si>
    <t>事務費</t>
  </si>
  <si>
    <t>事業費</t>
  </si>
  <si>
    <t>定員</t>
  </si>
  <si>
    <t>初日</t>
  </si>
  <si>
    <t>費目名</t>
  </si>
  <si>
    <t>経常事務費</t>
  </si>
  <si>
    <t>一般生活費</t>
  </si>
  <si>
    <t>特別育成費</t>
  </si>
  <si>
    <t>職業補導費</t>
  </si>
  <si>
    <t>高校入学</t>
  </si>
  <si>
    <t xml:space="preserve">単価 </t>
  </si>
  <si>
    <t>人数</t>
  </si>
  <si>
    <t>金額</t>
  </si>
  <si>
    <t>第１四半期</t>
  </si>
  <si>
    <t>第２四半期</t>
  </si>
  <si>
    <t>１２月分</t>
  </si>
  <si>
    <t>第３四半期</t>
  </si>
  <si>
    <t>１月分</t>
  </si>
  <si>
    <t>２月分</t>
  </si>
  <si>
    <t>３月分</t>
  </si>
  <si>
    <t>第４四半期</t>
  </si>
  <si>
    <t>合  計</t>
  </si>
  <si>
    <t>（年間）</t>
  </si>
  <si>
    <t>開設準備費</t>
    <rPh sb="0" eb="2">
      <t>カイセツ</t>
    </rPh>
    <rPh sb="2" eb="4">
      <t>ジュンビ</t>
    </rPh>
    <rPh sb="4" eb="5">
      <t>ヒ</t>
    </rPh>
    <phoneticPr fontId="2"/>
  </si>
  <si>
    <t>級地</t>
    <rPh sb="0" eb="1">
      <t>キュウ</t>
    </rPh>
    <rPh sb="1" eb="2">
      <t>チ</t>
    </rPh>
    <phoneticPr fontId="2"/>
  </si>
  <si>
    <t>被虐待児</t>
    <rPh sb="0" eb="4">
      <t>ヒギャクタイジ</t>
    </rPh>
    <phoneticPr fontId="2"/>
  </si>
  <si>
    <t>受入加算</t>
    <rPh sb="0" eb="2">
      <t>ウケイレ</t>
    </rPh>
    <rPh sb="2" eb="3">
      <t>カ</t>
    </rPh>
    <rPh sb="3" eb="4">
      <t>サン</t>
    </rPh>
    <phoneticPr fontId="2"/>
  </si>
  <si>
    <t>11月分</t>
    <phoneticPr fontId="2"/>
  </si>
  <si>
    <t>各月支払額累計</t>
    <rPh sb="0" eb="2">
      <t>カクツキ</t>
    </rPh>
    <rPh sb="2" eb="4">
      <t>シハライ</t>
    </rPh>
    <rPh sb="4" eb="5">
      <t>ガク</t>
    </rPh>
    <rPh sb="5" eb="7">
      <t>ルイケイ</t>
    </rPh>
    <phoneticPr fontId="2"/>
  </si>
  <si>
    <t xml:space="preserve"> </t>
    <phoneticPr fontId="2"/>
  </si>
  <si>
    <t>7月分</t>
    <phoneticPr fontId="2"/>
  </si>
  <si>
    <t>8月分</t>
    <phoneticPr fontId="2"/>
  </si>
  <si>
    <t>9月分</t>
    <phoneticPr fontId="2"/>
  </si>
  <si>
    <t>10月分</t>
    <phoneticPr fontId="2"/>
  </si>
  <si>
    <t>年間推定登録額</t>
    <rPh sb="0" eb="2">
      <t>ネンカン</t>
    </rPh>
    <rPh sb="2" eb="4">
      <t>スイテイ</t>
    </rPh>
    <rPh sb="4" eb="6">
      <t>トウロク</t>
    </rPh>
    <rPh sb="6" eb="7">
      <t>ガク</t>
    </rPh>
    <phoneticPr fontId="2"/>
  </si>
  <si>
    <t>予算残額</t>
    <rPh sb="0" eb="2">
      <t>ヨサン</t>
    </rPh>
    <rPh sb="2" eb="4">
      <t>ザンガク</t>
    </rPh>
    <phoneticPr fontId="2"/>
  </si>
  <si>
    <t>自立援助ホーム</t>
    <rPh sb="0" eb="7">
      <t>ジエン</t>
    </rPh>
    <phoneticPr fontId="2"/>
  </si>
  <si>
    <t>入居者数</t>
    <rPh sb="0" eb="3">
      <t>ニュウキョシャ</t>
    </rPh>
    <rPh sb="3" eb="4">
      <t>スウ</t>
    </rPh>
    <phoneticPr fontId="2"/>
  </si>
  <si>
    <t>4月分</t>
    <phoneticPr fontId="2"/>
  </si>
  <si>
    <t>5月分</t>
    <phoneticPr fontId="2"/>
  </si>
  <si>
    <t>6月分</t>
    <phoneticPr fontId="2"/>
  </si>
  <si>
    <t>事務費総合計
（都単含む）</t>
    <rPh sb="0" eb="3">
      <t>ジムヒ</t>
    </rPh>
    <rPh sb="3" eb="5">
      <t>ソウゴウ</t>
    </rPh>
    <rPh sb="5" eb="6">
      <t>ケイ</t>
    </rPh>
    <rPh sb="8" eb="9">
      <t>ト</t>
    </rPh>
    <rPh sb="9" eb="10">
      <t>タン</t>
    </rPh>
    <rPh sb="10" eb="11">
      <t>フク</t>
    </rPh>
    <phoneticPr fontId="2"/>
  </si>
  <si>
    <t>事務費事業費
合　　　　計
（都単除く）</t>
    <rPh sb="0" eb="3">
      <t>ジムヒ</t>
    </rPh>
    <rPh sb="3" eb="6">
      <t>ジギョウヒ</t>
    </rPh>
    <rPh sb="7" eb="8">
      <t>ゴウ</t>
    </rPh>
    <rPh sb="12" eb="13">
      <t>ケイ</t>
    </rPh>
    <rPh sb="15" eb="16">
      <t>ト</t>
    </rPh>
    <rPh sb="16" eb="17">
      <t>タン</t>
    </rPh>
    <rPh sb="17" eb="18">
      <t>ノゾ</t>
    </rPh>
    <phoneticPr fontId="2"/>
  </si>
  <si>
    <t>各月支払額</t>
    <rPh sb="0" eb="2">
      <t>カクツキ</t>
    </rPh>
    <rPh sb="2" eb="4">
      <t>シハライ</t>
    </rPh>
    <rPh sb="4" eb="5">
      <t>ガク</t>
    </rPh>
    <phoneticPr fontId="2"/>
  </si>
  <si>
    <t>人数</t>
    <phoneticPr fontId="2"/>
  </si>
  <si>
    <t>暫定定員</t>
    <rPh sb="0" eb="2">
      <t>ザンテイ</t>
    </rPh>
    <rPh sb="2" eb="4">
      <t>テイイン</t>
    </rPh>
    <phoneticPr fontId="2"/>
  </si>
  <si>
    <t>対象者数</t>
    <rPh sb="0" eb="3">
      <t>タイショウシャ</t>
    </rPh>
    <rPh sb="3" eb="4">
      <t>スウ</t>
    </rPh>
    <phoneticPr fontId="2"/>
  </si>
  <si>
    <t>医療費</t>
    <rPh sb="0" eb="2">
      <t>イリョウ</t>
    </rPh>
    <rPh sb="2" eb="3">
      <t>ヒ</t>
    </rPh>
    <phoneticPr fontId="2"/>
  </si>
  <si>
    <t>実費</t>
    <rPh sb="0" eb="2">
      <t>ジッピ</t>
    </rPh>
    <phoneticPr fontId="2"/>
  </si>
  <si>
    <t>特別育成費</t>
    <rPh sb="0" eb="2">
      <t>トクベツ</t>
    </rPh>
    <rPh sb="2" eb="4">
      <t>イクセイ</t>
    </rPh>
    <rPh sb="4" eb="5">
      <t>ヒ</t>
    </rPh>
    <phoneticPr fontId="2"/>
  </si>
  <si>
    <t>資格取得</t>
    <rPh sb="0" eb="2">
      <t>シカク</t>
    </rPh>
    <rPh sb="2" eb="4">
      <t>シュトク</t>
    </rPh>
    <phoneticPr fontId="2"/>
  </si>
  <si>
    <t>事務費</t>
    <rPh sb="0" eb="3">
      <t>ジムヒ</t>
    </rPh>
    <phoneticPr fontId="2"/>
  </si>
  <si>
    <t>賃借費</t>
    <rPh sb="0" eb="2">
      <t>チンシャク</t>
    </rPh>
    <rPh sb="2" eb="3">
      <t>ヒ</t>
    </rPh>
    <phoneticPr fontId="2"/>
  </si>
  <si>
    <t>人数・月数</t>
    <rPh sb="3" eb="5">
      <t>ツキスウ</t>
    </rPh>
    <phoneticPr fontId="2"/>
  </si>
  <si>
    <t>第三者評価受審費</t>
    <rPh sb="0" eb="1">
      <t>ダイ</t>
    </rPh>
    <rPh sb="1" eb="3">
      <t>サンシャ</t>
    </rPh>
    <rPh sb="3" eb="5">
      <t>ヒョウカ</t>
    </rPh>
    <rPh sb="5" eb="6">
      <t>ウケ</t>
    </rPh>
    <rPh sb="6" eb="7">
      <t>シン</t>
    </rPh>
    <rPh sb="7" eb="8">
      <t>ヒ</t>
    </rPh>
    <phoneticPr fontId="2"/>
  </si>
  <si>
    <t>就職支度費</t>
    <rPh sb="0" eb="2">
      <t>シュウショク</t>
    </rPh>
    <rPh sb="2" eb="4">
      <t>シタク</t>
    </rPh>
    <rPh sb="4" eb="5">
      <t>ヒ</t>
    </rPh>
    <phoneticPr fontId="2"/>
  </si>
  <si>
    <t>一般分</t>
    <rPh sb="0" eb="2">
      <t>イッパン</t>
    </rPh>
    <rPh sb="2" eb="3">
      <t>ブン</t>
    </rPh>
    <phoneticPr fontId="2"/>
  </si>
  <si>
    <t>特別加算分</t>
    <rPh sb="0" eb="2">
      <t>トクベツ</t>
    </rPh>
    <rPh sb="2" eb="4">
      <t>カサン</t>
    </rPh>
    <rPh sb="4" eb="5">
      <t>ブン</t>
    </rPh>
    <phoneticPr fontId="2"/>
  </si>
  <si>
    <t>20/100</t>
    <phoneticPr fontId="2"/>
  </si>
  <si>
    <t>処遇加算（Ⅰ）</t>
    <rPh sb="0" eb="2">
      <t>ショグウ</t>
    </rPh>
    <rPh sb="2" eb="4">
      <t>カサン</t>
    </rPh>
    <phoneticPr fontId="2"/>
  </si>
  <si>
    <t>処遇加算（Ⅴ）</t>
    <rPh sb="0" eb="2">
      <t>ショグウ</t>
    </rPh>
    <rPh sb="2" eb="4">
      <t>カサン</t>
    </rPh>
    <phoneticPr fontId="2"/>
  </si>
  <si>
    <t>大学支度費</t>
    <rPh sb="0" eb="1">
      <t>ダイ</t>
    </rPh>
    <rPh sb="1" eb="2">
      <t>ガク</t>
    </rPh>
    <rPh sb="2" eb="4">
      <t>シタク</t>
    </rPh>
    <rPh sb="4" eb="5">
      <t>ヒ</t>
    </rPh>
    <phoneticPr fontId="2"/>
  </si>
  <si>
    <t>就学者自立生活援助事業合計</t>
    <rPh sb="0" eb="3">
      <t>シュウガクシャ</t>
    </rPh>
    <rPh sb="3" eb="5">
      <t>ジリツ</t>
    </rPh>
    <rPh sb="5" eb="7">
      <t>セイカツ</t>
    </rPh>
    <rPh sb="7" eb="9">
      <t>エンジョ</t>
    </rPh>
    <rPh sb="9" eb="11">
      <t>ジギョウ</t>
    </rPh>
    <rPh sb="11" eb="13">
      <t>ゴウケイ</t>
    </rPh>
    <phoneticPr fontId="2"/>
  </si>
  <si>
    <t>居住費支援</t>
    <rPh sb="0" eb="2">
      <t>キョジュウ</t>
    </rPh>
    <rPh sb="2" eb="3">
      <t>ヒ</t>
    </rPh>
    <rPh sb="3" eb="5">
      <t>シエン</t>
    </rPh>
    <phoneticPr fontId="2"/>
  </si>
  <si>
    <t>生活費支援</t>
    <rPh sb="0" eb="2">
      <t>セイカツ</t>
    </rPh>
    <rPh sb="2" eb="3">
      <t>ヒ</t>
    </rPh>
    <rPh sb="3" eb="5">
      <t>シエン</t>
    </rPh>
    <phoneticPr fontId="2"/>
  </si>
  <si>
    <t>社会的養護自立支援事業合計</t>
    <rPh sb="11" eb="13">
      <t>ゴウケイ</t>
    </rPh>
    <phoneticPr fontId="2"/>
  </si>
  <si>
    <t>補習費</t>
    <rPh sb="0" eb="2">
      <t>ホシュウ</t>
    </rPh>
    <rPh sb="2" eb="3">
      <t>ヒ</t>
    </rPh>
    <phoneticPr fontId="2"/>
  </si>
  <si>
    <t>児童用採暖費</t>
    <rPh sb="0" eb="6">
      <t>ジ</t>
    </rPh>
    <phoneticPr fontId="2"/>
  </si>
  <si>
    <t>予防接種費</t>
    <rPh sb="0" eb="5">
      <t>ヨ</t>
    </rPh>
    <phoneticPr fontId="2"/>
  </si>
  <si>
    <t>（就労している者）</t>
    <rPh sb="1" eb="3">
      <t>シュウロウ</t>
    </rPh>
    <rPh sb="7" eb="8">
      <t>モノ</t>
    </rPh>
    <phoneticPr fontId="2"/>
  </si>
  <si>
    <t>（就労していない者）</t>
    <rPh sb="1" eb="3">
      <t>シュウロウ</t>
    </rPh>
    <rPh sb="8" eb="9">
      <t>モノ</t>
    </rPh>
    <phoneticPr fontId="2"/>
  </si>
  <si>
    <t>精算分</t>
    <rPh sb="0" eb="2">
      <t>セイサン</t>
    </rPh>
    <rPh sb="2" eb="3">
      <t>フン</t>
    </rPh>
    <phoneticPr fontId="2"/>
  </si>
  <si>
    <t>人数</t>
    <phoneticPr fontId="2"/>
  </si>
  <si>
    <t>金額</t>
    <phoneticPr fontId="2"/>
  </si>
  <si>
    <t>金額</t>
    <rPh sb="0" eb="1">
      <t>キン</t>
    </rPh>
    <phoneticPr fontId="2"/>
  </si>
  <si>
    <t>特別加算</t>
    <rPh sb="0" eb="2">
      <t>トクベツ</t>
    </rPh>
    <rPh sb="2" eb="4">
      <t>カサン</t>
    </rPh>
    <phoneticPr fontId="2"/>
  </si>
  <si>
    <t>1-2年生</t>
    <rPh sb="3" eb="5">
      <t>ネンセイ</t>
    </rPh>
    <phoneticPr fontId="2"/>
  </si>
  <si>
    <t>3年生</t>
    <rPh sb="1" eb="3">
      <t>ネンセイ</t>
    </rPh>
    <phoneticPr fontId="2"/>
  </si>
  <si>
    <t>交通費</t>
    <rPh sb="0" eb="3">
      <t>コウツウヒ</t>
    </rPh>
    <phoneticPr fontId="2"/>
  </si>
  <si>
    <t>冷暖房費</t>
    <rPh sb="0" eb="4">
      <t>レ</t>
    </rPh>
    <phoneticPr fontId="2"/>
  </si>
  <si>
    <t>受託支度費</t>
    <rPh sb="0" eb="5">
      <t>ジュ</t>
    </rPh>
    <phoneticPr fontId="2"/>
  </si>
  <si>
    <t>補習費
特別分</t>
    <rPh sb="0" eb="2">
      <t>ホシュウ</t>
    </rPh>
    <rPh sb="2" eb="3">
      <t>ヒ</t>
    </rPh>
    <rPh sb="4" eb="6">
      <t>トクベツ</t>
    </rPh>
    <rPh sb="6" eb="7">
      <t>フン</t>
    </rPh>
    <phoneticPr fontId="2"/>
  </si>
  <si>
    <t>自立支援担当職員加算</t>
    <rPh sb="0" eb="10">
      <t>ジ</t>
    </rPh>
    <phoneticPr fontId="2"/>
  </si>
  <si>
    <t>防災対策費</t>
    <rPh sb="0" eb="5">
      <t>ボウサイタイサクヒ</t>
    </rPh>
    <phoneticPr fontId="2"/>
  </si>
  <si>
    <t>公立</t>
    <phoneticPr fontId="2"/>
  </si>
  <si>
    <t>私立</t>
    <phoneticPr fontId="2"/>
  </si>
  <si>
    <t>実費（314,000以下）</t>
    <rPh sb="0" eb="2">
      <t>ジッピ</t>
    </rPh>
    <rPh sb="10" eb="12">
      <t>イカ</t>
    </rPh>
    <phoneticPr fontId="2"/>
  </si>
  <si>
    <t>（実費）</t>
    <rPh sb="1" eb="3">
      <t>ジッピ</t>
    </rPh>
    <phoneticPr fontId="2"/>
  </si>
  <si>
    <t>大学等</t>
    <rPh sb="0" eb="3">
      <t>ダイガクナド</t>
    </rPh>
    <phoneticPr fontId="2"/>
  </si>
  <si>
    <t>受験料</t>
    <rPh sb="0" eb="3">
      <t>ジュケンリョウ</t>
    </rPh>
    <phoneticPr fontId="2"/>
  </si>
  <si>
    <t>自立後生活体験支援</t>
    <rPh sb="0" eb="2">
      <t>ジリツ</t>
    </rPh>
    <rPh sb="2" eb="3">
      <t>ゴ</t>
    </rPh>
    <rPh sb="3" eb="5">
      <t>セイカツ</t>
    </rPh>
    <rPh sb="5" eb="7">
      <t>タイケン</t>
    </rPh>
    <rPh sb="7" eb="9">
      <t>シエン</t>
    </rPh>
    <phoneticPr fontId="2"/>
  </si>
  <si>
    <t>（体験期間最長1年間）</t>
    <rPh sb="1" eb="3">
      <t>タイケン</t>
    </rPh>
    <rPh sb="3" eb="5">
      <t>キカン</t>
    </rPh>
    <rPh sb="5" eb="7">
      <t>サイチョウ</t>
    </rPh>
    <rPh sb="8" eb="10">
      <t>ネンカン</t>
    </rPh>
    <phoneticPr fontId="2"/>
  </si>
  <si>
    <t>当初</t>
    <rPh sb="0" eb="2">
      <t>トウショ</t>
    </rPh>
    <phoneticPr fontId="2"/>
  </si>
  <si>
    <t>変更後</t>
    <rPh sb="0" eb="2">
      <t>ヘンコウ</t>
    </rPh>
    <rPh sb="2" eb="3">
      <t>ゴ</t>
    </rPh>
    <phoneticPr fontId="2"/>
  </si>
  <si>
    <t>再変更後</t>
    <rPh sb="0" eb="3">
      <t>サイヘンコウ</t>
    </rPh>
    <rPh sb="3" eb="4">
      <t>ゴ</t>
    </rPh>
    <phoneticPr fontId="2"/>
  </si>
  <si>
    <t>社会的養護従事者</t>
    <rPh sb="0" eb="3">
      <t>シャカイテキ</t>
    </rPh>
    <rPh sb="3" eb="5">
      <t>ヨウゴ</t>
    </rPh>
    <rPh sb="5" eb="8">
      <t>ジュウジシャ</t>
    </rPh>
    <phoneticPr fontId="2"/>
  </si>
  <si>
    <t>施設機能強化推進費</t>
    <rPh sb="0" eb="2">
      <t>シセツ</t>
    </rPh>
    <rPh sb="2" eb="4">
      <t>キノウ</t>
    </rPh>
    <rPh sb="4" eb="6">
      <t>キョウカ</t>
    </rPh>
    <rPh sb="6" eb="8">
      <t>スイシン</t>
    </rPh>
    <rPh sb="8" eb="9">
      <t>ヒ</t>
    </rPh>
    <phoneticPr fontId="2"/>
  </si>
  <si>
    <t>処遇改善加算</t>
    <rPh sb="0" eb="2">
      <t>ショグウ</t>
    </rPh>
    <rPh sb="2" eb="4">
      <t>カイゼン</t>
    </rPh>
    <rPh sb="4" eb="6">
      <t>カサン</t>
    </rPh>
    <phoneticPr fontId="2"/>
  </si>
  <si>
    <t>視力矯正費</t>
    <rPh sb="0" eb="2">
      <t>シリョク</t>
    </rPh>
    <rPh sb="2" eb="4">
      <t>キョウセイ</t>
    </rPh>
    <rPh sb="4" eb="5">
      <t>ヒ</t>
    </rPh>
    <phoneticPr fontId="2"/>
  </si>
  <si>
    <t>全体</t>
    <rPh sb="0" eb="2">
      <t>ゼンタイ</t>
    </rPh>
    <phoneticPr fontId="2"/>
  </si>
  <si>
    <t>在籍児童数</t>
    <rPh sb="0" eb="2">
      <t>ザイセキ</t>
    </rPh>
    <rPh sb="2" eb="4">
      <t>ジドウ</t>
    </rPh>
    <rPh sb="4" eb="5">
      <t>スウ</t>
    </rPh>
    <phoneticPr fontId="2"/>
  </si>
  <si>
    <t>在籍児童数</t>
    <rPh sb="0" eb="5">
      <t>ザイセキジドウスウ</t>
    </rPh>
    <phoneticPr fontId="2"/>
  </si>
  <si>
    <t>教育費 学用品類</t>
    <phoneticPr fontId="11"/>
  </si>
  <si>
    <t>特別支援高等部</t>
    <phoneticPr fontId="11"/>
  </si>
  <si>
    <t>教育費</t>
    <phoneticPr fontId="11"/>
  </si>
  <si>
    <t>教材費</t>
    <phoneticPr fontId="11"/>
  </si>
  <si>
    <t>特別加算入学</t>
    <rPh sb="4" eb="6">
      <t>ニュウガク</t>
    </rPh>
    <phoneticPr fontId="11"/>
  </si>
  <si>
    <t>特別加算資格</t>
    <rPh sb="0" eb="4">
      <t>トクベツカサン</t>
    </rPh>
    <phoneticPr fontId="11"/>
  </si>
  <si>
    <t>通学交通費</t>
    <phoneticPr fontId="11"/>
  </si>
  <si>
    <t>部活動費</t>
    <phoneticPr fontId="11"/>
  </si>
  <si>
    <t>学習塾費</t>
    <phoneticPr fontId="11"/>
  </si>
  <si>
    <t>特別区</t>
    <rPh sb="0" eb="3">
      <t>トクベツク</t>
    </rPh>
    <phoneticPr fontId="2"/>
  </si>
  <si>
    <t>東京都</t>
    <rPh sb="0" eb="3">
      <t>トウキョウト</t>
    </rPh>
    <phoneticPr fontId="2"/>
  </si>
  <si>
    <t>世田谷区</t>
    <rPh sb="0" eb="3">
      <t>セタガヤ</t>
    </rPh>
    <rPh sb="3" eb="4">
      <t>ク</t>
    </rPh>
    <phoneticPr fontId="2"/>
  </si>
  <si>
    <t>中野区</t>
    <rPh sb="0" eb="3">
      <t>ナカノク</t>
    </rPh>
    <phoneticPr fontId="2"/>
  </si>
  <si>
    <t>豊島区</t>
    <rPh sb="0" eb="3">
      <t>トシマク</t>
    </rPh>
    <phoneticPr fontId="2"/>
  </si>
  <si>
    <t>板橋区</t>
    <rPh sb="0" eb="2">
      <t>イタバシ</t>
    </rPh>
    <rPh sb="2" eb="3">
      <t>ク</t>
    </rPh>
    <phoneticPr fontId="2"/>
  </si>
  <si>
    <t>1　長谷場新宿寮</t>
    <phoneticPr fontId="11"/>
  </si>
  <si>
    <t>2　清周寮</t>
    <phoneticPr fontId="11"/>
  </si>
  <si>
    <t>3　おうぎ寮</t>
    <phoneticPr fontId="11"/>
  </si>
  <si>
    <t>4　三宿憩いの家</t>
    <phoneticPr fontId="11"/>
  </si>
  <si>
    <t>5　祖師谷憩いの家</t>
    <phoneticPr fontId="11"/>
  </si>
  <si>
    <t>6　経堂憩いの家</t>
    <phoneticPr fontId="11"/>
  </si>
  <si>
    <t>7　聖家族寮ミカエラホーム</t>
    <phoneticPr fontId="11"/>
  </si>
  <si>
    <t>8　あすなろ荘</t>
    <phoneticPr fontId="11"/>
  </si>
  <si>
    <t>10　あいこう</t>
    <phoneticPr fontId="11"/>
  </si>
  <si>
    <t>11　カリヨンとびらの家</t>
    <phoneticPr fontId="11"/>
  </si>
  <si>
    <t>12　カリヨン夕やけ荘</t>
    <phoneticPr fontId="11"/>
  </si>
  <si>
    <t>13　マナの家</t>
    <phoneticPr fontId="11"/>
  </si>
  <si>
    <t>14　マラナ・タ　ハウス</t>
    <phoneticPr fontId="11"/>
  </si>
  <si>
    <t>15　まつぼっくり</t>
    <phoneticPr fontId="11"/>
  </si>
  <si>
    <t>整理番号</t>
    <phoneticPr fontId="11"/>
  </si>
  <si>
    <t>（計算用）</t>
    <rPh sb="1" eb="3">
      <t>ケイサン</t>
    </rPh>
    <rPh sb="3" eb="4">
      <t>ヨウ</t>
    </rPh>
    <phoneticPr fontId="2"/>
  </si>
  <si>
    <t>他県</t>
    <rPh sb="0" eb="2">
      <t>タケン</t>
    </rPh>
    <phoneticPr fontId="2"/>
  </si>
  <si>
    <t>児童数</t>
    <rPh sb="0" eb="2">
      <t>ジドウ</t>
    </rPh>
    <rPh sb="2" eb="3">
      <t>スウ</t>
    </rPh>
    <phoneticPr fontId="2"/>
  </si>
  <si>
    <t>民改費</t>
    <phoneticPr fontId="2"/>
  </si>
  <si>
    <t>学校給食費</t>
  </si>
  <si>
    <t>見学旅行費</t>
  </si>
  <si>
    <t>1-2年生</t>
    <phoneticPr fontId="11"/>
  </si>
  <si>
    <t>3年生</t>
    <phoneticPr fontId="11"/>
  </si>
  <si>
    <t>月数</t>
    <rPh sb="0" eb="2">
      <t>ツキスウ</t>
    </rPh>
    <phoneticPr fontId="11"/>
  </si>
  <si>
    <t>実支出額</t>
  </si>
  <si>
    <t>寄付金</t>
  </si>
  <si>
    <t>実支出額から寄付金を
控除した額①</t>
    <rPh sb="0" eb="1">
      <t>ジツ</t>
    </rPh>
    <rPh sb="1" eb="3">
      <t>シシュツ</t>
    </rPh>
    <rPh sb="3" eb="4">
      <t>ガク</t>
    </rPh>
    <rPh sb="6" eb="9">
      <t>キフキン</t>
    </rPh>
    <rPh sb="11" eb="13">
      <t>コウジョ</t>
    </rPh>
    <rPh sb="15" eb="16">
      <t>ガク</t>
    </rPh>
    <phoneticPr fontId="1"/>
  </si>
  <si>
    <t>国事務費</t>
    <rPh sb="0" eb="1">
      <t>クニ</t>
    </rPh>
    <rPh sb="1" eb="3">
      <t>ジム</t>
    </rPh>
    <rPh sb="3" eb="4">
      <t>ヒ</t>
    </rPh>
    <phoneticPr fontId="11"/>
  </si>
  <si>
    <t>一般生活費</t>
    <rPh sb="0" eb="5">
      <t>イッパンセイカツヒ</t>
    </rPh>
    <phoneticPr fontId="11"/>
  </si>
  <si>
    <t>乳児院病虚弱等児童加算費</t>
  </si>
  <si>
    <t>被虐待児受入加算費</t>
  </si>
  <si>
    <t>乳児等受入加算費</t>
  </si>
  <si>
    <t>幼稚園費</t>
  </si>
  <si>
    <t>教育費</t>
  </si>
  <si>
    <t>入進学支度金</t>
  </si>
  <si>
    <t>夏季等特別行事費</t>
  </si>
  <si>
    <t>期末一時扶助費</t>
  </si>
  <si>
    <t>入院時食事療養費</t>
  </si>
  <si>
    <t>冷暖房費</t>
    <rPh sb="0" eb="3">
      <t>レイダンボウ</t>
    </rPh>
    <rPh sb="3" eb="4">
      <t>ヒ</t>
    </rPh>
    <phoneticPr fontId="1"/>
  </si>
  <si>
    <t>就職支度費</t>
  </si>
  <si>
    <t>大学進学等自立生活支度費</t>
  </si>
  <si>
    <t>葬祭費</t>
  </si>
  <si>
    <t>連れもどし費</t>
  </si>
  <si>
    <t>里親委託児童通院費</t>
  </si>
  <si>
    <t>受託支度費</t>
    <rPh sb="0" eb="5">
      <t>ジュタクシタクヒ</t>
    </rPh>
    <phoneticPr fontId="1"/>
  </si>
  <si>
    <t>予防接種費</t>
    <rPh sb="0" eb="2">
      <t>ヨボウ</t>
    </rPh>
    <rPh sb="2" eb="4">
      <t>セッシュ</t>
    </rPh>
    <rPh sb="4" eb="5">
      <t>ヒ</t>
    </rPh>
    <phoneticPr fontId="1"/>
  </si>
  <si>
    <t>一時保護委託児童通学送迎費</t>
    <rPh sb="0" eb="13">
      <t>イチジホゴイタクジドウツウガクソウゲイヒ</t>
    </rPh>
    <phoneticPr fontId="1"/>
  </si>
  <si>
    <t>防災対策費</t>
    <rPh sb="0" eb="5">
      <t>ボウサイタイサクヒ</t>
    </rPh>
    <phoneticPr fontId="1"/>
  </si>
  <si>
    <t>視力矯正費</t>
    <rPh sb="0" eb="2">
      <t>シリョク</t>
    </rPh>
    <rPh sb="2" eb="5">
      <t>キョウセイヒ</t>
    </rPh>
    <phoneticPr fontId="1"/>
  </si>
  <si>
    <t>その他</t>
  </si>
  <si>
    <t>　計②</t>
  </si>
  <si>
    <t>医療費</t>
  </si>
  <si>
    <t>　　計　②</t>
  </si>
  <si>
    <t>教 育 費小学生</t>
    <phoneticPr fontId="11"/>
  </si>
  <si>
    <t>中学生</t>
  </si>
  <si>
    <t>特別支援学校高等部第一学年入学児童
第一学年入学児童</t>
    <phoneticPr fontId="11"/>
  </si>
  <si>
    <t>特別支援学校</t>
  </si>
  <si>
    <t>特別支援学校高等部資格取得等特別加算
資格取得等特別加算</t>
    <phoneticPr fontId="11"/>
  </si>
  <si>
    <t>見学旅行費小学校第６学年</t>
    <phoneticPr fontId="11"/>
  </si>
  <si>
    <t>中学校第３学年</t>
  </si>
  <si>
    <t>特別支援学校第３学年</t>
  </si>
  <si>
    <t>入進学支度金小学校第１学年入学児童</t>
    <phoneticPr fontId="11"/>
  </si>
  <si>
    <t>中学校第１学年進学児童</t>
  </si>
  <si>
    <t>特別育成費国・公立高等学校</t>
    <phoneticPr fontId="11"/>
  </si>
  <si>
    <t>私立高等学校</t>
  </si>
  <si>
    <t>第一学年入学児童</t>
  </si>
  <si>
    <t>資格取得等特別加算</t>
  </si>
  <si>
    <t>補習費</t>
  </si>
  <si>
    <t>補習費特別分</t>
  </si>
  <si>
    <t>冷暖房費１級地</t>
    <rPh sb="5" eb="7">
      <t>キュウチ</t>
    </rPh>
    <phoneticPr fontId="1"/>
  </si>
  <si>
    <t>２級地</t>
    <rPh sb="1" eb="3">
      <t>キュウチ</t>
    </rPh>
    <phoneticPr fontId="1"/>
  </si>
  <si>
    <t>３級地</t>
  </si>
  <si>
    <t>４級地</t>
    <rPh sb="1" eb="3">
      <t>キュウチ</t>
    </rPh>
    <phoneticPr fontId="1"/>
  </si>
  <si>
    <t>その他の地域</t>
  </si>
  <si>
    <t>予防接種費</t>
    <rPh sb="0" eb="5">
      <t>ヨボウセッシュヒ</t>
    </rPh>
    <phoneticPr fontId="1"/>
  </si>
  <si>
    <t>４月</t>
    <rPh sb="1" eb="2">
      <t>ガツ</t>
    </rPh>
    <phoneticPr fontId="2"/>
  </si>
  <si>
    <t>8月</t>
    <rPh sb="1" eb="2">
      <t>ガツ</t>
    </rPh>
    <phoneticPr fontId="2"/>
  </si>
  <si>
    <t>事業費合計
（都単除く）</t>
    <rPh sb="0" eb="2">
      <t>ジギョウ</t>
    </rPh>
    <rPh sb="2" eb="3">
      <t>ヒ</t>
    </rPh>
    <rPh sb="3" eb="5">
      <t>ゴウケイ</t>
    </rPh>
    <rPh sb="7" eb="8">
      <t>ト</t>
    </rPh>
    <rPh sb="8" eb="9">
      <t>タン</t>
    </rPh>
    <rPh sb="9" eb="10">
      <t>ノゾ</t>
    </rPh>
    <phoneticPr fontId="2"/>
  </si>
  <si>
    <t>事務費計
（都単除く）</t>
    <rPh sb="0" eb="3">
      <t>ジムヒ</t>
    </rPh>
    <rPh sb="3" eb="4">
      <t>ケイ</t>
    </rPh>
    <rPh sb="6" eb="7">
      <t>ト</t>
    </rPh>
    <rPh sb="7" eb="8">
      <t>タン</t>
    </rPh>
    <rPh sb="8" eb="9">
      <t>ノゾ</t>
    </rPh>
    <phoneticPr fontId="2"/>
  </si>
  <si>
    <t>都単独</t>
    <rPh sb="0" eb="1">
      <t>ト</t>
    </rPh>
    <rPh sb="1" eb="3">
      <t>タンドク</t>
    </rPh>
    <phoneticPr fontId="2"/>
  </si>
  <si>
    <t>都単独</t>
    <phoneticPr fontId="2"/>
  </si>
  <si>
    <t>事業費総合計
（都単独含む）</t>
    <rPh sb="0" eb="2">
      <t>ジギョウ</t>
    </rPh>
    <rPh sb="2" eb="3">
      <t>ジムヒ</t>
    </rPh>
    <rPh sb="3" eb="4">
      <t>ソウ</t>
    </rPh>
    <rPh sb="4" eb="6">
      <t>ゴウケイ</t>
    </rPh>
    <rPh sb="8" eb="9">
      <t>ト</t>
    </rPh>
    <rPh sb="9" eb="11">
      <t>タンドク</t>
    </rPh>
    <rPh sb="11" eb="12">
      <t>フク</t>
    </rPh>
    <phoneticPr fontId="2"/>
  </si>
  <si>
    <t>事業費総合計
（都単独含む）</t>
    <rPh sb="0" eb="2">
      <t>ジギョウ</t>
    </rPh>
    <rPh sb="2" eb="3">
      <t>ヒ</t>
    </rPh>
    <rPh sb="3" eb="4">
      <t>ソウ</t>
    </rPh>
    <rPh sb="4" eb="6">
      <t>ゴウケイ</t>
    </rPh>
    <rPh sb="8" eb="9">
      <t>ト</t>
    </rPh>
    <rPh sb="9" eb="11">
      <t>タンドク</t>
    </rPh>
    <rPh sb="11" eb="12">
      <t>フク</t>
    </rPh>
    <phoneticPr fontId="2"/>
  </si>
  <si>
    <t>9　元気さん</t>
    <phoneticPr fontId="11"/>
  </si>
  <si>
    <t>16　ありがとう</t>
    <phoneticPr fontId="11"/>
  </si>
  <si>
    <t>17　トリノス</t>
    <phoneticPr fontId="11"/>
  </si>
  <si>
    <t>18　自立援助ホーム陽気遊山</t>
    <phoneticPr fontId="11"/>
  </si>
  <si>
    <t>19　えどがわ</t>
    <phoneticPr fontId="11"/>
  </si>
  <si>
    <t>20　Lespoir</t>
    <phoneticPr fontId="11"/>
  </si>
  <si>
    <t>51　夢ぽーとⅦ</t>
    <phoneticPr fontId="11"/>
  </si>
  <si>
    <t>令和7年度　自立援助ホーム委託費支弁台帳</t>
    <rPh sb="0" eb="2">
      <t>レイワ</t>
    </rPh>
    <rPh sb="3" eb="5">
      <t>ネンド</t>
    </rPh>
    <rPh sb="6" eb="13">
      <t>ジエン</t>
    </rPh>
    <rPh sb="13" eb="15">
      <t>イタク</t>
    </rPh>
    <phoneticPr fontId="2"/>
  </si>
  <si>
    <t>新設事務費</t>
    <rPh sb="0" eb="2">
      <t>シンセツ</t>
    </rPh>
    <rPh sb="2" eb="5">
      <t>ジムヒ</t>
    </rPh>
    <phoneticPr fontId="2"/>
  </si>
  <si>
    <t>新設事務費</t>
    <rPh sb="0" eb="5">
      <t>シンセツジムヒ</t>
    </rPh>
    <phoneticPr fontId="2"/>
  </si>
  <si>
    <t>一般生活費（高単価）</t>
    <rPh sb="6" eb="7">
      <t>タカ</t>
    </rPh>
    <rPh sb="7" eb="9">
      <t>タンカ</t>
    </rPh>
    <phoneticPr fontId="2"/>
  </si>
  <si>
    <t>物価高騰</t>
    <rPh sb="0" eb="2">
      <t>ブッカ</t>
    </rPh>
    <rPh sb="2" eb="4">
      <t>コウトウ</t>
    </rPh>
    <phoneticPr fontId="2"/>
  </si>
  <si>
    <t>物価高騰</t>
    <rPh sb="0" eb="4">
      <t>ブッカコウトウ</t>
    </rPh>
    <phoneticPr fontId="2"/>
  </si>
  <si>
    <t>41　カリヨン茜の家</t>
    <rPh sb="7" eb="8">
      <t>アカネ</t>
    </rPh>
    <rPh sb="9" eb="10">
      <t>イエ</t>
    </rPh>
    <phoneticPr fontId="11"/>
  </si>
  <si>
    <t>42　カリヨン木かげの家</t>
    <rPh sb="7" eb="8">
      <t>キ</t>
    </rPh>
    <rPh sb="11" eb="12">
      <t>イエ</t>
    </rPh>
    <phoneticPr fontId="11"/>
  </si>
  <si>
    <t>43　子ども・若者センターこだま</t>
    <phoneticPr fontId="11"/>
  </si>
  <si>
    <t>22　ぶどうの実</t>
    <rPh sb="7" eb="8">
      <t>ミ</t>
    </rPh>
    <phoneticPr fontId="11"/>
  </si>
  <si>
    <t>40～シェルター</t>
    <phoneticPr fontId="11"/>
  </si>
  <si>
    <t>01～都内</t>
    <rPh sb="3" eb="5">
      <t>トナイ</t>
    </rPh>
    <phoneticPr fontId="11"/>
  </si>
  <si>
    <t>50～他県</t>
    <rPh sb="3" eb="5">
      <t>タケン</t>
    </rPh>
    <phoneticPr fontId="11"/>
  </si>
  <si>
    <t>52　すばる</t>
    <phoneticPr fontId="11"/>
  </si>
  <si>
    <t>53　つばさ</t>
    <phoneticPr fontId="11"/>
  </si>
  <si>
    <t>※他県割愛は４月に児童がいなければ削除、順に詰めていく</t>
    <rPh sb="1" eb="3">
      <t>タケン</t>
    </rPh>
    <rPh sb="3" eb="5">
      <t>カツアイ</t>
    </rPh>
    <rPh sb="7" eb="8">
      <t>ガツ</t>
    </rPh>
    <rPh sb="9" eb="11">
      <t>ジドウ</t>
    </rPh>
    <rPh sb="17" eb="19">
      <t>サクジョ</t>
    </rPh>
    <rPh sb="20" eb="21">
      <t>ジュン</t>
    </rPh>
    <rPh sb="22" eb="23">
      <t>ツ</t>
    </rPh>
    <phoneticPr fontId="11"/>
  </si>
  <si>
    <t>54　まなびの家</t>
    <rPh sb="7" eb="8">
      <t>イエ</t>
    </rPh>
    <phoneticPr fontId="11"/>
  </si>
  <si>
    <t>55　クリの家</t>
    <rPh sb="6" eb="7">
      <t>イエ</t>
    </rPh>
    <phoneticPr fontId="11"/>
  </si>
  <si>
    <t>56　キジトラ</t>
    <phoneticPr fontId="11"/>
  </si>
  <si>
    <t>23　コレクティブハウス国立</t>
    <rPh sb="12" eb="14">
      <t>クニタチ</t>
    </rPh>
    <phoneticPr fontId="11"/>
  </si>
  <si>
    <t>21　和笑（なごみ）</t>
    <rPh sb="3" eb="4">
      <t>ワ</t>
    </rPh>
    <rPh sb="4" eb="5">
      <t>ワラ</t>
    </rPh>
    <phoneticPr fontId="11"/>
  </si>
  <si>
    <t>個別対応職員加算（Ⅰ）</t>
    <rPh sb="0" eb="8">
      <t>コベツタイオウショクインカサン</t>
    </rPh>
    <phoneticPr fontId="2"/>
  </si>
  <si>
    <t>個別対応職員加算（Ⅱ）</t>
    <rPh sb="0" eb="8">
      <t>コベツタイオウショクインカサン</t>
    </rPh>
    <phoneticPr fontId="2"/>
  </si>
  <si>
    <t>こども家庭ソーシャルワーカー取得促進事業加算</t>
    <rPh sb="3" eb="5">
      <t>カテイ</t>
    </rPh>
    <rPh sb="14" eb="22">
      <t>シュトクソクシンジギョウカサン</t>
    </rPh>
    <phoneticPr fontId="2"/>
  </si>
  <si>
    <t>こども家庭ソーシャルワーカー取得促進事業加算</t>
    <rPh sb="3" eb="5">
      <t>カテイ</t>
    </rPh>
    <rPh sb="14" eb="22">
      <t>シュトクソクシンジギョウカサン</t>
    </rPh>
    <phoneticPr fontId="2"/>
  </si>
  <si>
    <t>入力日</t>
    <rPh sb="0" eb="2">
      <t>ニュウリョク</t>
    </rPh>
    <rPh sb="2" eb="3">
      <t>ビ</t>
    </rPh>
    <phoneticPr fontId="11"/>
  </si>
  <si>
    <t>４月</t>
    <rPh sb="1" eb="2">
      <t>ガツ</t>
    </rPh>
    <phoneticPr fontId="11"/>
  </si>
  <si>
    <t>５月</t>
  </si>
  <si>
    <t>６月</t>
  </si>
  <si>
    <t>７月</t>
  </si>
  <si>
    <t>８月</t>
  </si>
  <si>
    <t>社会的養護従事者処遇改善加算</t>
    <rPh sb="0" eb="3">
      <t>シャカイテキ</t>
    </rPh>
    <rPh sb="3" eb="5">
      <t>ヨウゴ</t>
    </rPh>
    <rPh sb="5" eb="8">
      <t>ジュウジシャ</t>
    </rPh>
    <phoneticPr fontId="2"/>
  </si>
  <si>
    <t>９月</t>
  </si>
  <si>
    <t>１０月</t>
  </si>
  <si>
    <t>１１月</t>
  </si>
  <si>
    <t>１２月</t>
  </si>
  <si>
    <t>１月</t>
  </si>
  <si>
    <t>２月</t>
  </si>
  <si>
    <t>３月</t>
  </si>
  <si>
    <t>認定額</t>
    <rPh sb="0" eb="2">
      <t>ニンテイ</t>
    </rPh>
    <rPh sb="2" eb="3">
      <t>ガク</t>
    </rPh>
    <phoneticPr fontId="11"/>
  </si>
  <si>
    <t>新４月</t>
    <rPh sb="0" eb="1">
      <t>シン</t>
    </rPh>
    <rPh sb="2" eb="3">
      <t>ガツ</t>
    </rPh>
    <phoneticPr fontId="2"/>
  </si>
  <si>
    <t>港区</t>
    <rPh sb="0" eb="1">
      <t>ミナト</t>
    </rPh>
    <rPh sb="1" eb="2">
      <t>ク</t>
    </rPh>
    <phoneticPr fontId="2"/>
  </si>
  <si>
    <t>文京区</t>
    <rPh sb="0" eb="2">
      <t>ブンキョウ</t>
    </rPh>
    <rPh sb="2" eb="3">
      <t>ク</t>
    </rPh>
    <phoneticPr fontId="2"/>
  </si>
  <si>
    <t>品川区</t>
    <rPh sb="0" eb="2">
      <t>シナガワ</t>
    </rPh>
    <rPh sb="2" eb="3">
      <t>ク</t>
    </rPh>
    <phoneticPr fontId="2"/>
  </si>
  <si>
    <t>豊島区</t>
    <rPh sb="0" eb="2">
      <t>トシマ</t>
    </rPh>
    <rPh sb="2" eb="3">
      <t>ク</t>
    </rPh>
    <phoneticPr fontId="2"/>
  </si>
  <si>
    <t>荒川区</t>
    <rPh sb="0" eb="2">
      <t>アラカワ</t>
    </rPh>
    <rPh sb="2" eb="3">
      <t>ク</t>
    </rPh>
    <phoneticPr fontId="2"/>
  </si>
  <si>
    <t>杉並区</t>
    <rPh sb="0" eb="2">
      <t>スギナミ</t>
    </rPh>
    <rPh sb="2" eb="3">
      <t>ク</t>
    </rPh>
    <phoneticPr fontId="2"/>
  </si>
  <si>
    <t>北区</t>
    <rPh sb="0" eb="1">
      <t>キタ</t>
    </rPh>
    <rPh sb="1" eb="2">
      <t>ク</t>
    </rPh>
    <phoneticPr fontId="2"/>
  </si>
  <si>
    <t>葛飾区</t>
    <rPh sb="0" eb="2">
      <t>カツシカ</t>
    </rPh>
    <rPh sb="2" eb="3">
      <t>ク</t>
    </rPh>
    <phoneticPr fontId="2"/>
  </si>
  <si>
    <t>江戸川区</t>
    <rPh sb="0" eb="3">
      <t>エドガワ</t>
    </rPh>
    <rPh sb="3" eb="4">
      <t>ク</t>
    </rPh>
    <phoneticPr fontId="2"/>
  </si>
  <si>
    <t>職業補導費（交通費）</t>
    <rPh sb="6" eb="9">
      <t>コウツウヒ</t>
    </rPh>
    <phoneticPr fontId="2"/>
  </si>
  <si>
    <t>職業補導費（教材費）</t>
    <rPh sb="6" eb="9">
      <t>キョウザイヒ</t>
    </rPh>
    <phoneticPr fontId="2"/>
  </si>
  <si>
    <t>職業補導費（教材費）</t>
    <rPh sb="6" eb="8">
      <t>キョウザイ</t>
    </rPh>
    <rPh sb="8" eb="9">
      <t>ヒ</t>
    </rPh>
    <phoneticPr fontId="2"/>
  </si>
  <si>
    <t>一般生活費（その他・人数）</t>
    <rPh sb="8" eb="9">
      <t>タ</t>
    </rPh>
    <rPh sb="10" eb="12">
      <t>ニンズウ</t>
    </rPh>
    <phoneticPr fontId="11"/>
  </si>
  <si>
    <t>一般生活費（その他・金額）</t>
    <rPh sb="8" eb="9">
      <t>タ</t>
    </rPh>
    <rPh sb="10" eb="12">
      <t>キンガク</t>
    </rPh>
    <phoneticPr fontId="11"/>
  </si>
  <si>
    <t>一般生活費（特別・人数）</t>
    <rPh sb="6" eb="8">
      <t>トクベツ</t>
    </rPh>
    <rPh sb="9" eb="11">
      <t>ニンズウ</t>
    </rPh>
    <phoneticPr fontId="11"/>
  </si>
  <si>
    <t>一般生活費（特別・金額）</t>
    <rPh sb="6" eb="8">
      <t>トクベツ</t>
    </rPh>
    <rPh sb="9" eb="11">
      <t>キンガク</t>
    </rPh>
    <phoneticPr fontId="11"/>
  </si>
  <si>
    <t>被虐待児受入加算（人数）</t>
    <rPh sb="9" eb="11">
      <t>ニンズウ</t>
    </rPh>
    <phoneticPr fontId="11"/>
  </si>
  <si>
    <t>被虐待児受入加算（金額）</t>
    <rPh sb="9" eb="11">
      <t>キンガク</t>
    </rPh>
    <phoneticPr fontId="11"/>
  </si>
  <si>
    <t>教育費（定額・人数）</t>
    <rPh sb="4" eb="6">
      <t>テイガク</t>
    </rPh>
    <rPh sb="7" eb="9">
      <t>ニンズウ</t>
    </rPh>
    <phoneticPr fontId="11"/>
  </si>
  <si>
    <t>教育費（定額・金額）</t>
    <rPh sb="4" eb="6">
      <t>テイガク</t>
    </rPh>
    <rPh sb="7" eb="9">
      <t>キンガク</t>
    </rPh>
    <phoneticPr fontId="11"/>
  </si>
  <si>
    <t>教育費（教材費・人数）</t>
    <rPh sb="0" eb="2">
      <t>キョウイク</t>
    </rPh>
    <rPh sb="2" eb="3">
      <t>ヒ</t>
    </rPh>
    <rPh sb="4" eb="7">
      <t>キョウザイヒ</t>
    </rPh>
    <rPh sb="8" eb="10">
      <t>ニンズウ</t>
    </rPh>
    <phoneticPr fontId="11"/>
  </si>
  <si>
    <t>教育費（教材費・金額）</t>
    <rPh sb="0" eb="2">
      <t>キョウイク</t>
    </rPh>
    <rPh sb="2" eb="3">
      <t>ヒ</t>
    </rPh>
    <rPh sb="4" eb="7">
      <t>キョウザイヒ</t>
    </rPh>
    <rPh sb="8" eb="10">
      <t>キンガク</t>
    </rPh>
    <phoneticPr fontId="11"/>
  </si>
  <si>
    <t>教育費（通学交通費・人数）</t>
    <rPh sb="0" eb="2">
      <t>キョウイク</t>
    </rPh>
    <rPh sb="2" eb="3">
      <t>ヒ</t>
    </rPh>
    <rPh sb="4" eb="6">
      <t>ツウガク</t>
    </rPh>
    <rPh sb="6" eb="9">
      <t>コウツウヒ</t>
    </rPh>
    <rPh sb="10" eb="12">
      <t>ニンズウ</t>
    </rPh>
    <phoneticPr fontId="11"/>
  </si>
  <si>
    <t>教育費（通学交通費・金額）</t>
    <rPh sb="0" eb="2">
      <t>キョウイク</t>
    </rPh>
    <rPh sb="2" eb="3">
      <t>ヒ</t>
    </rPh>
    <rPh sb="4" eb="6">
      <t>ツウガク</t>
    </rPh>
    <rPh sb="6" eb="9">
      <t>コウツウヒ</t>
    </rPh>
    <rPh sb="10" eb="12">
      <t>キンガク</t>
    </rPh>
    <phoneticPr fontId="11"/>
  </si>
  <si>
    <t>教育費（部活動費・人数）</t>
    <rPh sb="0" eb="2">
      <t>キョウイク</t>
    </rPh>
    <rPh sb="2" eb="3">
      <t>ヒ</t>
    </rPh>
    <rPh sb="4" eb="7">
      <t>ブカツドウ</t>
    </rPh>
    <rPh sb="7" eb="8">
      <t>ヒ</t>
    </rPh>
    <rPh sb="9" eb="11">
      <t>ニンズウ</t>
    </rPh>
    <phoneticPr fontId="11"/>
  </si>
  <si>
    <t>教育費（部活動費・金額）</t>
    <rPh sb="0" eb="2">
      <t>キョウイク</t>
    </rPh>
    <rPh sb="2" eb="3">
      <t>ヒ</t>
    </rPh>
    <rPh sb="4" eb="7">
      <t>ブカツドウ</t>
    </rPh>
    <rPh sb="7" eb="8">
      <t>ヒ</t>
    </rPh>
    <rPh sb="9" eb="11">
      <t>キンガク</t>
    </rPh>
    <phoneticPr fontId="11"/>
  </si>
  <si>
    <t>教育費（学習塾費・人数）</t>
    <rPh sb="0" eb="2">
      <t>キョウイク</t>
    </rPh>
    <rPh sb="2" eb="3">
      <t>ヒ</t>
    </rPh>
    <rPh sb="4" eb="7">
      <t>ガクシュウジュク</t>
    </rPh>
    <rPh sb="7" eb="8">
      <t>ヒ</t>
    </rPh>
    <rPh sb="9" eb="11">
      <t>ニンズウ</t>
    </rPh>
    <phoneticPr fontId="11"/>
  </si>
  <si>
    <t>教育費（学習塾費・金額）</t>
    <rPh sb="0" eb="2">
      <t>キョウイク</t>
    </rPh>
    <rPh sb="2" eb="3">
      <t>ヒ</t>
    </rPh>
    <rPh sb="4" eb="7">
      <t>ガクシュウジュク</t>
    </rPh>
    <rPh sb="7" eb="8">
      <t>ヒ</t>
    </rPh>
    <rPh sb="9" eb="11">
      <t>キンガク</t>
    </rPh>
    <phoneticPr fontId="11"/>
  </si>
  <si>
    <t>教育費（特別加算費・人数）</t>
    <rPh sb="0" eb="2">
      <t>キョウイク</t>
    </rPh>
    <rPh sb="2" eb="3">
      <t>ヒ</t>
    </rPh>
    <rPh sb="4" eb="6">
      <t>トクベツ</t>
    </rPh>
    <rPh sb="6" eb="8">
      <t>カサン</t>
    </rPh>
    <rPh sb="8" eb="9">
      <t>ヒ</t>
    </rPh>
    <rPh sb="10" eb="12">
      <t>ニンズウ</t>
    </rPh>
    <phoneticPr fontId="11"/>
  </si>
  <si>
    <t>教育費（特別加算費・金額）</t>
    <rPh sb="0" eb="2">
      <t>キョウイク</t>
    </rPh>
    <rPh sb="2" eb="3">
      <t>ヒ</t>
    </rPh>
    <rPh sb="4" eb="8">
      <t>トクベツカサン</t>
    </rPh>
    <rPh sb="8" eb="9">
      <t>ヒ</t>
    </rPh>
    <rPh sb="10" eb="12">
      <t>キンガク</t>
    </rPh>
    <phoneticPr fontId="11"/>
  </si>
  <si>
    <t>教育費（資格取得・人数）</t>
    <rPh sb="0" eb="2">
      <t>キョウイク</t>
    </rPh>
    <rPh sb="2" eb="3">
      <t>ヒ</t>
    </rPh>
    <rPh sb="4" eb="6">
      <t>シカク</t>
    </rPh>
    <rPh sb="6" eb="8">
      <t>シュトク</t>
    </rPh>
    <rPh sb="9" eb="11">
      <t>ニンズウ</t>
    </rPh>
    <phoneticPr fontId="11"/>
  </si>
  <si>
    <t>教育費（資格取得・金額）</t>
    <rPh sb="0" eb="2">
      <t>キョウイク</t>
    </rPh>
    <rPh sb="2" eb="3">
      <t>ヒ</t>
    </rPh>
    <rPh sb="4" eb="6">
      <t>シカク</t>
    </rPh>
    <rPh sb="6" eb="8">
      <t>シュトク</t>
    </rPh>
    <rPh sb="9" eb="11">
      <t>キンガク</t>
    </rPh>
    <phoneticPr fontId="11"/>
  </si>
  <si>
    <t>教育費（学校給食・人数）</t>
    <rPh sb="0" eb="2">
      <t>キョウイク</t>
    </rPh>
    <rPh sb="2" eb="3">
      <t>ヒ</t>
    </rPh>
    <rPh sb="4" eb="6">
      <t>ガッコウ</t>
    </rPh>
    <rPh sb="6" eb="8">
      <t>キュウショク</t>
    </rPh>
    <rPh sb="9" eb="11">
      <t>ニンズウ</t>
    </rPh>
    <phoneticPr fontId="11"/>
  </si>
  <si>
    <t>教育費（学校給食・金額）</t>
    <rPh sb="0" eb="2">
      <t>キョウイク</t>
    </rPh>
    <rPh sb="2" eb="3">
      <t>ヒ</t>
    </rPh>
    <rPh sb="4" eb="6">
      <t>ガッコウ</t>
    </rPh>
    <rPh sb="6" eb="8">
      <t>キュウショク</t>
    </rPh>
    <rPh sb="9" eb="11">
      <t>キンガク</t>
    </rPh>
    <phoneticPr fontId="11"/>
  </si>
  <si>
    <t>見学旅行費（人数）</t>
    <rPh sb="0" eb="2">
      <t>ケンガク</t>
    </rPh>
    <rPh sb="2" eb="4">
      <t>リョコウ</t>
    </rPh>
    <rPh sb="4" eb="5">
      <t>ヒ</t>
    </rPh>
    <rPh sb="6" eb="8">
      <t>ニンズウ</t>
    </rPh>
    <phoneticPr fontId="11"/>
  </si>
  <si>
    <t>見学旅行費（金額）</t>
    <rPh sb="0" eb="2">
      <t>ケンガク</t>
    </rPh>
    <rPh sb="2" eb="4">
      <t>リョコウ</t>
    </rPh>
    <rPh sb="4" eb="5">
      <t>ヒ</t>
    </rPh>
    <rPh sb="6" eb="8">
      <t>キンガク</t>
    </rPh>
    <phoneticPr fontId="11"/>
  </si>
  <si>
    <t>特育（公立定額・人数）</t>
    <rPh sb="0" eb="1">
      <t>トク</t>
    </rPh>
    <rPh sb="1" eb="2">
      <t>イク</t>
    </rPh>
    <rPh sb="3" eb="5">
      <t>コウリツ</t>
    </rPh>
    <rPh sb="5" eb="7">
      <t>テイガク</t>
    </rPh>
    <rPh sb="8" eb="10">
      <t>ニンズウ</t>
    </rPh>
    <phoneticPr fontId="11"/>
  </si>
  <si>
    <t>特育（公立定額・金額）</t>
    <rPh sb="0" eb="1">
      <t>トク</t>
    </rPh>
    <rPh sb="1" eb="2">
      <t>イク</t>
    </rPh>
    <rPh sb="3" eb="5">
      <t>コウリツ</t>
    </rPh>
    <rPh sb="5" eb="7">
      <t>テイガク</t>
    </rPh>
    <rPh sb="8" eb="10">
      <t>キンガク</t>
    </rPh>
    <phoneticPr fontId="11"/>
  </si>
  <si>
    <t>特育（私立定額・人数）</t>
    <rPh sb="0" eb="1">
      <t>トク</t>
    </rPh>
    <rPh sb="1" eb="2">
      <t>イク</t>
    </rPh>
    <rPh sb="3" eb="5">
      <t>シリツ</t>
    </rPh>
    <rPh sb="5" eb="7">
      <t>テイガク</t>
    </rPh>
    <rPh sb="8" eb="10">
      <t>ニンズウ</t>
    </rPh>
    <phoneticPr fontId="11"/>
  </si>
  <si>
    <t>特育（私立定額・金額）</t>
    <rPh sb="0" eb="1">
      <t>トク</t>
    </rPh>
    <rPh sb="1" eb="2">
      <t>イク</t>
    </rPh>
    <rPh sb="3" eb="5">
      <t>シリツ</t>
    </rPh>
    <rPh sb="5" eb="7">
      <t>テイガク</t>
    </rPh>
    <rPh sb="8" eb="10">
      <t>キンガク</t>
    </rPh>
    <phoneticPr fontId="11"/>
  </si>
  <si>
    <t>特育（入学加算・人数）</t>
    <rPh sb="0" eb="1">
      <t>トク</t>
    </rPh>
    <rPh sb="1" eb="2">
      <t>イク</t>
    </rPh>
    <rPh sb="3" eb="5">
      <t>ニュウガク</t>
    </rPh>
    <rPh sb="5" eb="7">
      <t>カサン</t>
    </rPh>
    <rPh sb="8" eb="10">
      <t>ニンズウ</t>
    </rPh>
    <phoneticPr fontId="11"/>
  </si>
  <si>
    <t>特育（入学加算・金額）</t>
    <rPh sb="0" eb="1">
      <t>トク</t>
    </rPh>
    <rPh sb="1" eb="2">
      <t>イク</t>
    </rPh>
    <rPh sb="3" eb="5">
      <t>ニュウガク</t>
    </rPh>
    <rPh sb="5" eb="7">
      <t>カサン</t>
    </rPh>
    <rPh sb="8" eb="10">
      <t>キンガク</t>
    </rPh>
    <phoneticPr fontId="11"/>
  </si>
  <si>
    <t>特育（資格取得・人数）</t>
    <rPh sb="0" eb="1">
      <t>トク</t>
    </rPh>
    <rPh sb="1" eb="2">
      <t>イク</t>
    </rPh>
    <rPh sb="3" eb="5">
      <t>シカク</t>
    </rPh>
    <rPh sb="5" eb="7">
      <t>シュトク</t>
    </rPh>
    <rPh sb="8" eb="10">
      <t>ニンズウ</t>
    </rPh>
    <phoneticPr fontId="11"/>
  </si>
  <si>
    <t>特育（資格取得・金額）</t>
    <rPh sb="0" eb="1">
      <t>トク</t>
    </rPh>
    <rPh sb="1" eb="2">
      <t>イク</t>
    </rPh>
    <rPh sb="3" eb="7">
      <t>シカクシュトク</t>
    </rPh>
    <rPh sb="8" eb="10">
      <t>キンガク</t>
    </rPh>
    <phoneticPr fontId="11"/>
  </si>
  <si>
    <t>特育（交通費・人数）</t>
    <rPh sb="0" eb="1">
      <t>トク</t>
    </rPh>
    <rPh sb="1" eb="2">
      <t>イク</t>
    </rPh>
    <rPh sb="3" eb="6">
      <t>コウツウヒ</t>
    </rPh>
    <rPh sb="7" eb="9">
      <t>ニンズウ</t>
    </rPh>
    <phoneticPr fontId="11"/>
  </si>
  <si>
    <t>特育（交通費・金額）</t>
    <rPh sb="0" eb="1">
      <t>トク</t>
    </rPh>
    <rPh sb="1" eb="2">
      <t>イク</t>
    </rPh>
    <rPh sb="3" eb="6">
      <t>コウツウヒ</t>
    </rPh>
    <rPh sb="7" eb="9">
      <t>キンガク</t>
    </rPh>
    <phoneticPr fontId="11"/>
  </si>
  <si>
    <t>特育（補習費１２年・人数）</t>
    <rPh sb="0" eb="1">
      <t>トク</t>
    </rPh>
    <rPh sb="1" eb="2">
      <t>イク</t>
    </rPh>
    <rPh sb="3" eb="5">
      <t>ホシュウ</t>
    </rPh>
    <rPh sb="5" eb="6">
      <t>ヒ</t>
    </rPh>
    <rPh sb="8" eb="9">
      <t>ネン</t>
    </rPh>
    <rPh sb="10" eb="12">
      <t>ニンズウ</t>
    </rPh>
    <phoneticPr fontId="11"/>
  </si>
  <si>
    <t>特育（補習費１２年・金額）</t>
    <rPh sb="0" eb="1">
      <t>トク</t>
    </rPh>
    <rPh sb="1" eb="2">
      <t>イク</t>
    </rPh>
    <rPh sb="3" eb="5">
      <t>ホシュウ</t>
    </rPh>
    <rPh sb="5" eb="6">
      <t>ヒ</t>
    </rPh>
    <rPh sb="8" eb="9">
      <t>ネン</t>
    </rPh>
    <rPh sb="10" eb="12">
      <t>キンガク</t>
    </rPh>
    <phoneticPr fontId="11"/>
  </si>
  <si>
    <t>特育（補習費３年・人数）</t>
    <rPh sb="0" eb="1">
      <t>トク</t>
    </rPh>
    <rPh sb="1" eb="2">
      <t>イク</t>
    </rPh>
    <rPh sb="3" eb="5">
      <t>ホシュウ</t>
    </rPh>
    <rPh sb="5" eb="6">
      <t>ヒ</t>
    </rPh>
    <rPh sb="7" eb="8">
      <t>ネン</t>
    </rPh>
    <rPh sb="9" eb="11">
      <t>ニンズウ</t>
    </rPh>
    <phoneticPr fontId="11"/>
  </si>
  <si>
    <t>特育（補習費３年・金額）</t>
    <rPh sb="0" eb="1">
      <t>トク</t>
    </rPh>
    <rPh sb="1" eb="2">
      <t>イク</t>
    </rPh>
    <rPh sb="3" eb="5">
      <t>ホシュウ</t>
    </rPh>
    <rPh sb="5" eb="6">
      <t>ヒ</t>
    </rPh>
    <rPh sb="7" eb="8">
      <t>ネン</t>
    </rPh>
    <rPh sb="9" eb="11">
      <t>キンガク</t>
    </rPh>
    <phoneticPr fontId="11"/>
  </si>
  <si>
    <t>特育（補習費特別・人数）</t>
    <rPh sb="0" eb="1">
      <t>トク</t>
    </rPh>
    <rPh sb="1" eb="2">
      <t>イク</t>
    </rPh>
    <rPh sb="3" eb="5">
      <t>ホシュウ</t>
    </rPh>
    <rPh sb="5" eb="6">
      <t>ヒ</t>
    </rPh>
    <rPh sb="6" eb="8">
      <t>トクベツ</t>
    </rPh>
    <rPh sb="9" eb="11">
      <t>ニンズウ</t>
    </rPh>
    <phoneticPr fontId="11"/>
  </si>
  <si>
    <t>特育（補習費特別・金額）</t>
    <rPh sb="0" eb="1">
      <t>トク</t>
    </rPh>
    <rPh sb="1" eb="2">
      <t>イク</t>
    </rPh>
    <rPh sb="3" eb="5">
      <t>ホシュウ</t>
    </rPh>
    <rPh sb="5" eb="6">
      <t>ヒ</t>
    </rPh>
    <rPh sb="6" eb="8">
      <t>トクベツ</t>
    </rPh>
    <rPh sb="9" eb="11">
      <t>キンガク</t>
    </rPh>
    <phoneticPr fontId="11"/>
  </si>
  <si>
    <t>特育（大学受験・人数）</t>
    <rPh sb="0" eb="1">
      <t>トク</t>
    </rPh>
    <rPh sb="1" eb="2">
      <t>イク</t>
    </rPh>
    <rPh sb="3" eb="5">
      <t>ダイガク</t>
    </rPh>
    <rPh sb="5" eb="7">
      <t>ジュケン</t>
    </rPh>
    <rPh sb="8" eb="10">
      <t>ニンズウ</t>
    </rPh>
    <phoneticPr fontId="11"/>
  </si>
  <si>
    <t>特育（大学受験・金額）</t>
    <rPh sb="0" eb="1">
      <t>トク</t>
    </rPh>
    <rPh sb="1" eb="2">
      <t>イク</t>
    </rPh>
    <rPh sb="3" eb="7">
      <t>ダイガクジュケン</t>
    </rPh>
    <rPh sb="8" eb="10">
      <t>キンガク</t>
    </rPh>
    <phoneticPr fontId="11"/>
  </si>
  <si>
    <t>医療費（人数）</t>
    <rPh sb="0" eb="3">
      <t>イリョウヒ</t>
    </rPh>
    <rPh sb="4" eb="6">
      <t>ニンズウ</t>
    </rPh>
    <phoneticPr fontId="11"/>
  </si>
  <si>
    <t>医療費（金額）</t>
    <rPh sb="0" eb="3">
      <t>イリョウヒ</t>
    </rPh>
    <rPh sb="4" eb="6">
      <t>キンガク</t>
    </rPh>
    <phoneticPr fontId="11"/>
  </si>
  <si>
    <t>視力矯正費（人数）</t>
    <rPh sb="0" eb="2">
      <t>シリョク</t>
    </rPh>
    <rPh sb="2" eb="4">
      <t>キョウセイ</t>
    </rPh>
    <rPh sb="4" eb="5">
      <t>ヒ</t>
    </rPh>
    <rPh sb="6" eb="8">
      <t>ニンズウ</t>
    </rPh>
    <phoneticPr fontId="11"/>
  </si>
  <si>
    <t>視力矯正費（金額）</t>
    <rPh sb="0" eb="2">
      <t>シリョク</t>
    </rPh>
    <rPh sb="2" eb="4">
      <t>キョウセイ</t>
    </rPh>
    <rPh sb="4" eb="5">
      <t>ヒ</t>
    </rPh>
    <rPh sb="6" eb="8">
      <t>キンガク</t>
    </rPh>
    <phoneticPr fontId="11"/>
  </si>
  <si>
    <t>職業補導費（交通費・人数）</t>
    <rPh sb="0" eb="2">
      <t>ショクギョウ</t>
    </rPh>
    <rPh sb="2" eb="4">
      <t>ホドウ</t>
    </rPh>
    <rPh sb="4" eb="5">
      <t>ヒ</t>
    </rPh>
    <rPh sb="6" eb="9">
      <t>コウツウヒ</t>
    </rPh>
    <rPh sb="10" eb="12">
      <t>ニンズウ</t>
    </rPh>
    <phoneticPr fontId="11"/>
  </si>
  <si>
    <t>職業補導費（交通費・金額）</t>
    <rPh sb="0" eb="4">
      <t>ショクギョウホドウ</t>
    </rPh>
    <rPh sb="4" eb="5">
      <t>ヒ</t>
    </rPh>
    <rPh sb="6" eb="9">
      <t>コウツウヒ</t>
    </rPh>
    <rPh sb="10" eb="12">
      <t>キンガク</t>
    </rPh>
    <phoneticPr fontId="11"/>
  </si>
  <si>
    <t>職業補導費（教材費・人数）</t>
    <rPh sb="0" eb="2">
      <t>ショクギョウ</t>
    </rPh>
    <rPh sb="2" eb="4">
      <t>ホドウ</t>
    </rPh>
    <rPh sb="4" eb="5">
      <t>ヒ</t>
    </rPh>
    <rPh sb="6" eb="9">
      <t>キョウザイヒ</t>
    </rPh>
    <rPh sb="10" eb="12">
      <t>ニンズウ</t>
    </rPh>
    <phoneticPr fontId="11"/>
  </si>
  <si>
    <t>職業補導費（教材費・金額）</t>
    <rPh sb="0" eb="4">
      <t>ショクギョウホドウ</t>
    </rPh>
    <rPh sb="4" eb="5">
      <t>ヒ</t>
    </rPh>
    <rPh sb="6" eb="9">
      <t>キョウザイヒ</t>
    </rPh>
    <rPh sb="10" eb="12">
      <t>キンガク</t>
    </rPh>
    <phoneticPr fontId="11"/>
  </si>
  <si>
    <t>冷暖房費（特別・人数）</t>
    <rPh sb="0" eb="4">
      <t>レイダンボウヒ</t>
    </rPh>
    <rPh sb="5" eb="7">
      <t>トクベツ</t>
    </rPh>
    <rPh sb="8" eb="10">
      <t>ニンズウ</t>
    </rPh>
    <phoneticPr fontId="11"/>
  </si>
  <si>
    <t>冷暖房費（特別・金額）</t>
    <rPh sb="0" eb="4">
      <t>レイダンボウヒ</t>
    </rPh>
    <rPh sb="5" eb="7">
      <t>トクベツ</t>
    </rPh>
    <rPh sb="8" eb="10">
      <t>キンガク</t>
    </rPh>
    <phoneticPr fontId="11"/>
  </si>
  <si>
    <t>冷暖房費（その他・人数）</t>
    <rPh sb="0" eb="4">
      <t>レイダンボウヒ</t>
    </rPh>
    <rPh sb="7" eb="8">
      <t>タ</t>
    </rPh>
    <rPh sb="9" eb="11">
      <t>ニンズウ</t>
    </rPh>
    <phoneticPr fontId="11"/>
  </si>
  <si>
    <t>冷暖房費（その他・金額）</t>
    <rPh sb="0" eb="4">
      <t>レイダンボウヒ</t>
    </rPh>
    <rPh sb="7" eb="8">
      <t>タ</t>
    </rPh>
    <rPh sb="9" eb="11">
      <t>キンガク</t>
    </rPh>
    <phoneticPr fontId="11"/>
  </si>
  <si>
    <t>就職支度費（一般・人数）</t>
    <rPh sb="6" eb="8">
      <t>イッパン</t>
    </rPh>
    <rPh sb="9" eb="11">
      <t>ニンズウ</t>
    </rPh>
    <phoneticPr fontId="11"/>
  </si>
  <si>
    <t>就職支度費（一般・金額）</t>
    <rPh sb="6" eb="8">
      <t>イッパン</t>
    </rPh>
    <rPh sb="9" eb="11">
      <t>キンガク</t>
    </rPh>
    <phoneticPr fontId="11"/>
  </si>
  <si>
    <t>就職支度費（特別・人数）</t>
    <rPh sb="6" eb="8">
      <t>トクベツ</t>
    </rPh>
    <rPh sb="9" eb="11">
      <t>ニンズウ</t>
    </rPh>
    <phoneticPr fontId="11"/>
  </si>
  <si>
    <t>就職支度費（特別・金額）</t>
    <rPh sb="6" eb="8">
      <t>トクベツ</t>
    </rPh>
    <rPh sb="9" eb="11">
      <t>キンガク</t>
    </rPh>
    <phoneticPr fontId="11"/>
  </si>
  <si>
    <t>大学支度費（一般・人数）</t>
    <phoneticPr fontId="11"/>
  </si>
  <si>
    <t>大学支度費（一般・金額）</t>
    <phoneticPr fontId="11"/>
  </si>
  <si>
    <t>大学支度費（特別・人数）</t>
    <rPh sb="6" eb="8">
      <t>トクベツ</t>
    </rPh>
    <phoneticPr fontId="11"/>
  </si>
  <si>
    <t>大学支度費（特別・金額）</t>
    <rPh sb="6" eb="8">
      <t>トクベツ</t>
    </rPh>
    <phoneticPr fontId="11"/>
  </si>
  <si>
    <t>防災対策費（人数）</t>
    <rPh sb="0" eb="5">
      <t>ボウサイタイサクヒ</t>
    </rPh>
    <rPh sb="6" eb="8">
      <t>ニンズウ</t>
    </rPh>
    <phoneticPr fontId="11"/>
  </si>
  <si>
    <t>防災対策費（金額）</t>
    <rPh sb="0" eb="5">
      <t>ボウサイタイサクヒ</t>
    </rPh>
    <rPh sb="6" eb="8">
      <t>キンガク</t>
    </rPh>
    <phoneticPr fontId="11"/>
  </si>
  <si>
    <t>受託支度費（人数）</t>
    <rPh sb="6" eb="8">
      <t>ニンズウ</t>
    </rPh>
    <phoneticPr fontId="11"/>
  </si>
  <si>
    <t>受託支度費（金額）</t>
    <rPh sb="6" eb="8">
      <t>キンガク</t>
    </rPh>
    <phoneticPr fontId="11"/>
  </si>
  <si>
    <t>予防接種費（人数）</t>
    <rPh sb="6" eb="8">
      <t>ニンズ</t>
    </rPh>
    <phoneticPr fontId="11"/>
  </si>
  <si>
    <t>予防接種費（金額）</t>
    <rPh sb="6" eb="8">
      <t>キンガク</t>
    </rPh>
    <phoneticPr fontId="1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</si>
</sst>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);[Red]\(0\)"/>
    <numFmt numFmtId="177" formatCode="[$-411]#,##0;[Red]\-#,##0"/>
    <numFmt numFmtId="178" formatCode="yyyy&quot;年&quot;m&quot;月&quot;;@"/>
    <numFmt numFmtId="179" formatCode="0.0_);[Red]\(0.0\)"/>
  </numFmts>
  <fonts count="20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16"/>
      <color indexed="8"/>
      <name val="ＭＳ Ｐゴシック"/>
      <family val="3"/>
      <charset val="128"/>
    </font>
    <font>
      <sz val="11"/>
      <name val="HGPｺﾞｼｯｸM"/>
      <family val="3"/>
      <charset val="128"/>
    </font>
    <font>
      <sz val="12"/>
      <name val="HGPｺﾞｼｯｸM"/>
      <family val="3"/>
      <charset val="128"/>
    </font>
    <font>
      <b/>
      <sz val="11"/>
      <name val="HGPｺﾞｼｯｸM"/>
      <family val="3"/>
      <charset val="128"/>
    </font>
    <font>
      <sz val="9"/>
      <name val="HGPｺﾞｼｯｸM"/>
      <family val="3"/>
      <charset val="128"/>
    </font>
    <font>
      <sz val="10"/>
      <name val="HGPｺﾞｼｯｸM"/>
      <family val="3"/>
      <charset val="128"/>
    </font>
    <font>
      <b/>
      <sz val="9"/>
      <name val="HGPｺﾞｼｯｸM"/>
      <family val="3"/>
      <charset val="128"/>
    </font>
    <font>
      <sz val="14"/>
      <name val="HGPｺﾞｼｯｸM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HGPｺﾞｼｯｸM"/>
      <family val="3"/>
      <charset val="128"/>
    </font>
    <font>
      <sz val="11"/>
      <color rgb="FFFF0000"/>
      <name val="HGPｺﾞｼｯｸM"/>
      <family val="3"/>
      <charset val="128"/>
    </font>
    <font>
      <b/>
      <sz val="9"/>
      <color rgb="FFFF0000"/>
      <name val="HGPｺﾞｼｯｸM"/>
      <family val="3"/>
      <charset val="128"/>
    </font>
    <font>
      <b/>
      <sz val="11"/>
      <color rgb="FFFF0000"/>
      <name val="HGPｺﾞｼｯｸM"/>
      <family val="3"/>
      <charset val="128"/>
    </font>
    <font>
      <sz val="12"/>
      <color rgb="FFFF0000"/>
      <name val="HGPｺﾞｼｯｸM"/>
      <family val="3"/>
      <charset val="128"/>
    </font>
    <font>
      <sz val="11"/>
      <color theme="1"/>
      <name val="HGPｺﾞｼｯｸM"/>
      <family val="3"/>
      <charset val="128"/>
    </font>
    <font>
      <sz val="6"/>
      <name val="HGPｺﾞｼｯｸM"/>
      <family val="3"/>
      <charset val="128"/>
    </font>
    <font>
      <sz val="11"/>
      <name val="BIZ UDゴシック"/>
      <family val="3"/>
      <charset val="128"/>
    </font>
  </fonts>
  <fills count="1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FFFF"/>
        <bgColor indexed="64"/>
      </patternFill>
    </fill>
  </fills>
  <borders count="202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77" fontId="10" fillId="0" borderId="0" applyBorder="0" applyProtection="0"/>
    <xf numFmtId="9" fontId="1" fillId="0" borderId="0" applyFont="0" applyFill="0" applyBorder="0" applyAlignment="0" applyProtection="0"/>
    <xf numFmtId="38" fontId="1" fillId="0" borderId="0" applyFont="0" applyFill="0" applyBorder="0" applyAlignment="0" applyProtection="0"/>
  </cellStyleXfs>
  <cellXfs count="577">
    <xf numFmtId="0" fontId="0" fillId="0" borderId="0" xfId="0"/>
    <xf numFmtId="38" fontId="3" fillId="0" borderId="0" xfId="3" applyFont="1" applyAlignment="1">
      <alignment horizontal="center" vertical="center"/>
    </xf>
    <xf numFmtId="38" fontId="3" fillId="2" borderId="1" xfId="3" applyFont="1" applyFill="1" applyBorder="1" applyAlignment="1">
      <alignment horizontal="center" vertical="center"/>
    </xf>
    <xf numFmtId="38" fontId="3" fillId="2" borderId="2" xfId="3" applyFont="1" applyFill="1" applyBorder="1" applyAlignment="1">
      <alignment horizontal="center" vertical="center"/>
    </xf>
    <xf numFmtId="38" fontId="5" fillId="3" borderId="3" xfId="3" applyFont="1" applyFill="1" applyBorder="1" applyAlignment="1">
      <alignment horizontal="center" vertical="center"/>
    </xf>
    <xf numFmtId="38" fontId="5" fillId="0" borderId="0" xfId="3" applyFont="1" applyFill="1" applyBorder="1" applyAlignment="1">
      <alignment horizontal="center" vertical="center"/>
    </xf>
    <xf numFmtId="38" fontId="3" fillId="0" borderId="0" xfId="3" applyFont="1" applyBorder="1" applyAlignment="1">
      <alignment horizontal="center" vertical="center"/>
    </xf>
    <xf numFmtId="38" fontId="3" fillId="4" borderId="4" xfId="3" applyFont="1" applyFill="1" applyBorder="1" applyAlignment="1">
      <alignment horizontal="center" vertical="center"/>
    </xf>
    <xf numFmtId="38" fontId="3" fillId="5" borderId="5" xfId="3" applyFont="1" applyFill="1" applyBorder="1" applyAlignment="1">
      <alignment horizontal="center" vertical="center"/>
    </xf>
    <xf numFmtId="38" fontId="3" fillId="0" borderId="1" xfId="3" applyFont="1" applyBorder="1" applyAlignment="1">
      <alignment horizontal="center" vertical="center"/>
    </xf>
    <xf numFmtId="38" fontId="3" fillId="2" borderId="6" xfId="3" applyFont="1" applyFill="1" applyBorder="1" applyAlignment="1">
      <alignment horizontal="center" vertical="center"/>
    </xf>
    <xf numFmtId="38" fontId="3" fillId="4" borderId="7" xfId="3" applyFont="1" applyFill="1" applyBorder="1" applyAlignment="1">
      <alignment horizontal="center" vertical="center"/>
    </xf>
    <xf numFmtId="38" fontId="3" fillId="0" borderId="8" xfId="3" applyFont="1" applyBorder="1" applyAlignment="1">
      <alignment horizontal="center" vertical="center"/>
    </xf>
    <xf numFmtId="38" fontId="3" fillId="0" borderId="2" xfId="3" applyFont="1" applyBorder="1" applyAlignment="1">
      <alignment horizontal="center" vertical="center"/>
    </xf>
    <xf numFmtId="38" fontId="3" fillId="0" borderId="9" xfId="3" applyFont="1" applyBorder="1" applyAlignment="1">
      <alignment horizontal="center" vertical="center"/>
    </xf>
    <xf numFmtId="38" fontId="3" fillId="4" borderId="10" xfId="3" applyFont="1" applyFill="1" applyBorder="1" applyAlignment="1">
      <alignment horizontal="center" vertical="center"/>
    </xf>
    <xf numFmtId="38" fontId="3" fillId="4" borderId="11" xfId="3" applyFont="1" applyFill="1" applyBorder="1" applyAlignment="1">
      <alignment horizontal="center" vertical="center"/>
    </xf>
    <xf numFmtId="38" fontId="3" fillId="6" borderId="0" xfId="3" applyFont="1" applyFill="1" applyAlignment="1">
      <alignment horizontal="center" vertical="center"/>
    </xf>
    <xf numFmtId="38" fontId="3" fillId="0" borderId="12" xfId="3" applyFont="1" applyBorder="1" applyAlignment="1">
      <alignment horizontal="center" vertical="center"/>
    </xf>
    <xf numFmtId="38" fontId="3" fillId="0" borderId="13" xfId="3" applyFont="1" applyBorder="1" applyAlignment="1">
      <alignment horizontal="center" vertical="center"/>
    </xf>
    <xf numFmtId="38" fontId="3" fillId="5" borderId="14" xfId="3" applyFont="1" applyFill="1" applyBorder="1" applyAlignment="1">
      <alignment horizontal="center" vertical="center"/>
    </xf>
    <xf numFmtId="38" fontId="3" fillId="5" borderId="15" xfId="3" applyFont="1" applyFill="1" applyBorder="1" applyAlignment="1">
      <alignment horizontal="center" vertical="center"/>
    </xf>
    <xf numFmtId="38" fontId="3" fillId="5" borderId="16" xfId="3" applyFont="1" applyFill="1" applyBorder="1" applyAlignment="1">
      <alignment horizontal="center" vertical="center"/>
    </xf>
    <xf numFmtId="38" fontId="7" fillId="4" borderId="17" xfId="3" applyFont="1" applyFill="1" applyBorder="1" applyAlignment="1">
      <alignment horizontal="center" vertical="center"/>
    </xf>
    <xf numFmtId="38" fontId="3" fillId="5" borderId="18" xfId="3" applyFont="1" applyFill="1" applyBorder="1" applyAlignment="1">
      <alignment horizontal="center" vertical="center"/>
    </xf>
    <xf numFmtId="38" fontId="3" fillId="5" borderId="19" xfId="3" applyFont="1" applyFill="1" applyBorder="1" applyAlignment="1">
      <alignment horizontal="center" vertical="center"/>
    </xf>
    <xf numFmtId="38" fontId="3" fillId="6" borderId="14" xfId="3" applyFont="1" applyFill="1" applyBorder="1" applyAlignment="1">
      <alignment horizontal="center" vertical="center"/>
    </xf>
    <xf numFmtId="38" fontId="3" fillId="2" borderId="14" xfId="3" applyFont="1" applyFill="1" applyBorder="1" applyAlignment="1">
      <alignment horizontal="center" vertical="center"/>
    </xf>
    <xf numFmtId="38" fontId="3" fillId="2" borderId="19" xfId="3" applyFont="1" applyFill="1" applyBorder="1" applyAlignment="1">
      <alignment horizontal="center" vertical="center"/>
    </xf>
    <xf numFmtId="38" fontId="3" fillId="4" borderId="20" xfId="3" applyFont="1" applyFill="1" applyBorder="1" applyAlignment="1">
      <alignment horizontal="center" vertical="center"/>
    </xf>
    <xf numFmtId="38" fontId="3" fillId="0" borderId="21" xfId="3" applyFont="1" applyBorder="1" applyAlignment="1">
      <alignment horizontal="center" vertical="center"/>
    </xf>
    <xf numFmtId="0" fontId="4" fillId="0" borderId="21" xfId="3" applyNumberFormat="1" applyFont="1" applyBorder="1" applyAlignment="1">
      <alignment horizontal="center" vertical="center"/>
    </xf>
    <xf numFmtId="38" fontId="5" fillId="5" borderId="22" xfId="3" applyFont="1" applyFill="1" applyBorder="1" applyAlignment="1">
      <alignment horizontal="center" vertical="center"/>
    </xf>
    <xf numFmtId="38" fontId="3" fillId="5" borderId="23" xfId="3" applyFont="1" applyFill="1" applyBorder="1" applyAlignment="1">
      <alignment horizontal="center" vertical="center"/>
    </xf>
    <xf numFmtId="38" fontId="3" fillId="5" borderId="24" xfId="3" applyFont="1" applyFill="1" applyBorder="1" applyAlignment="1">
      <alignment horizontal="center" vertical="center"/>
    </xf>
    <xf numFmtId="38" fontId="3" fillId="5" borderId="25" xfId="3" applyFont="1" applyFill="1" applyBorder="1" applyAlignment="1">
      <alignment horizontal="center" vertical="center"/>
    </xf>
    <xf numFmtId="38" fontId="3" fillId="5" borderId="22" xfId="3" applyFont="1" applyFill="1" applyBorder="1" applyAlignment="1">
      <alignment horizontal="center" vertical="center"/>
    </xf>
    <xf numFmtId="38" fontId="3" fillId="2" borderId="29" xfId="3" applyFont="1" applyFill="1" applyBorder="1" applyAlignment="1">
      <alignment horizontal="center" vertical="center"/>
    </xf>
    <xf numFmtId="38" fontId="3" fillId="0" borderId="30" xfId="3" applyFont="1" applyBorder="1" applyAlignment="1">
      <alignment horizontal="center" vertical="center"/>
    </xf>
    <xf numFmtId="38" fontId="3" fillId="2" borderId="30" xfId="3" applyFont="1" applyFill="1" applyBorder="1" applyAlignment="1">
      <alignment horizontal="center" vertical="center"/>
    </xf>
    <xf numFmtId="38" fontId="3" fillId="4" borderId="32" xfId="3" applyFont="1" applyFill="1" applyBorder="1" applyAlignment="1">
      <alignment horizontal="center" vertical="center"/>
    </xf>
    <xf numFmtId="38" fontId="3" fillId="5" borderId="33" xfId="3" applyFont="1" applyFill="1" applyBorder="1" applyAlignment="1">
      <alignment horizontal="center" vertical="center"/>
    </xf>
    <xf numFmtId="38" fontId="3" fillId="4" borderId="35" xfId="3" applyFont="1" applyFill="1" applyBorder="1" applyAlignment="1">
      <alignment horizontal="center" vertical="center"/>
    </xf>
    <xf numFmtId="38" fontId="3" fillId="4" borderId="37" xfId="3" applyFont="1" applyFill="1" applyBorder="1" applyAlignment="1">
      <alignment horizontal="center" vertical="center"/>
    </xf>
    <xf numFmtId="38" fontId="3" fillId="4" borderId="38" xfId="3" applyFont="1" applyFill="1" applyBorder="1" applyAlignment="1">
      <alignment horizontal="center" vertical="center"/>
    </xf>
    <xf numFmtId="38" fontId="3" fillId="4" borderId="39" xfId="3" applyFont="1" applyFill="1" applyBorder="1" applyAlignment="1">
      <alignment horizontal="center" vertical="center"/>
    </xf>
    <xf numFmtId="38" fontId="7" fillId="4" borderId="40" xfId="3" applyFont="1" applyFill="1" applyBorder="1" applyAlignment="1">
      <alignment horizontal="center" vertical="center"/>
    </xf>
    <xf numFmtId="38" fontId="3" fillId="4" borderId="41" xfId="3" applyFont="1" applyFill="1" applyBorder="1" applyAlignment="1">
      <alignment horizontal="center" vertical="center"/>
    </xf>
    <xf numFmtId="38" fontId="3" fillId="4" borderId="40" xfId="3" applyFont="1" applyFill="1" applyBorder="1" applyAlignment="1">
      <alignment horizontal="center" vertical="center"/>
    </xf>
    <xf numFmtId="38" fontId="3" fillId="4" borderId="43" xfId="3" applyFont="1" applyFill="1" applyBorder="1" applyAlignment="1">
      <alignment horizontal="center" vertical="center"/>
    </xf>
    <xf numFmtId="38" fontId="3" fillId="4" borderId="44" xfId="3" applyFont="1" applyFill="1" applyBorder="1" applyAlignment="1">
      <alignment horizontal="center" vertical="center"/>
    </xf>
    <xf numFmtId="38" fontId="3" fillId="4" borderId="45" xfId="3" applyFont="1" applyFill="1" applyBorder="1" applyAlignment="1">
      <alignment horizontal="center" vertical="center"/>
    </xf>
    <xf numFmtId="38" fontId="3" fillId="4" borderId="46" xfId="3" applyFont="1" applyFill="1" applyBorder="1" applyAlignment="1">
      <alignment horizontal="center" vertical="center"/>
    </xf>
    <xf numFmtId="38" fontId="3" fillId="4" borderId="47" xfId="3" applyFont="1" applyFill="1" applyBorder="1" applyAlignment="1">
      <alignment horizontal="center" vertical="center"/>
    </xf>
    <xf numFmtId="38" fontId="3" fillId="4" borderId="48" xfId="3" applyFont="1" applyFill="1" applyBorder="1" applyAlignment="1">
      <alignment horizontal="center" vertical="center"/>
    </xf>
    <xf numFmtId="38" fontId="3" fillId="0" borderId="49" xfId="3" applyFont="1" applyBorder="1" applyAlignment="1">
      <alignment horizontal="center" vertical="center"/>
    </xf>
    <xf numFmtId="38" fontId="3" fillId="8" borderId="0" xfId="3" applyFont="1" applyFill="1" applyBorder="1" applyAlignment="1">
      <alignment horizontal="center" vertical="center"/>
    </xf>
    <xf numFmtId="38" fontId="3" fillId="2" borderId="50" xfId="3" applyFont="1" applyFill="1" applyBorder="1" applyAlignment="1">
      <alignment horizontal="center" vertical="center"/>
    </xf>
    <xf numFmtId="38" fontId="3" fillId="0" borderId="0" xfId="3" applyFont="1" applyFill="1" applyAlignment="1">
      <alignment horizontal="center" vertical="center"/>
    </xf>
    <xf numFmtId="38" fontId="3" fillId="0" borderId="0" xfId="3" applyFont="1" applyFill="1" applyBorder="1" applyAlignment="1">
      <alignment horizontal="center" vertical="center"/>
    </xf>
    <xf numFmtId="38" fontId="3" fillId="0" borderId="50" xfId="3" applyFont="1" applyFill="1" applyBorder="1" applyAlignment="1">
      <alignment horizontal="center" vertical="center"/>
    </xf>
    <xf numFmtId="38" fontId="3" fillId="0" borderId="52" xfId="3" applyFont="1" applyFill="1" applyBorder="1" applyAlignment="1">
      <alignment horizontal="center" vertical="center"/>
    </xf>
    <xf numFmtId="38" fontId="3" fillId="0" borderId="53" xfId="3" applyFont="1" applyFill="1" applyBorder="1" applyAlignment="1">
      <alignment horizontal="center" vertical="center"/>
    </xf>
    <xf numFmtId="38" fontId="3" fillId="9" borderId="0" xfId="3" applyFont="1" applyFill="1" applyAlignment="1">
      <alignment horizontal="center" vertical="center"/>
    </xf>
    <xf numFmtId="9" fontId="3" fillId="0" borderId="0" xfId="2" applyFont="1" applyAlignment="1">
      <alignment horizontal="center" vertical="center"/>
    </xf>
    <xf numFmtId="38" fontId="3" fillId="10" borderId="55" xfId="3" applyFont="1" applyFill="1" applyBorder="1" applyAlignment="1">
      <alignment horizontal="center" vertical="center"/>
    </xf>
    <xf numFmtId="38" fontId="3" fillId="10" borderId="19" xfId="3" applyFont="1" applyFill="1" applyBorder="1" applyAlignment="1">
      <alignment horizontal="center" vertical="center"/>
    </xf>
    <xf numFmtId="38" fontId="3" fillId="10" borderId="50" xfId="3" applyFont="1" applyFill="1" applyBorder="1" applyAlignment="1">
      <alignment horizontal="center" vertical="center"/>
    </xf>
    <xf numFmtId="38" fontId="3" fillId="10" borderId="5" xfId="3" applyFont="1" applyFill="1" applyBorder="1" applyAlignment="1">
      <alignment horizontal="center" vertical="center"/>
    </xf>
    <xf numFmtId="38" fontId="3" fillId="10" borderId="15" xfId="3" applyFont="1" applyFill="1" applyBorder="1" applyAlignment="1">
      <alignment horizontal="center" vertical="center"/>
    </xf>
    <xf numFmtId="38" fontId="3" fillId="10" borderId="56" xfId="3" applyFont="1" applyFill="1" applyBorder="1" applyAlignment="1">
      <alignment horizontal="center" vertical="center"/>
    </xf>
    <xf numFmtId="38" fontId="3" fillId="10" borderId="33" xfId="3" applyFont="1" applyFill="1" applyBorder="1" applyAlignment="1">
      <alignment horizontal="center" vertical="center"/>
    </xf>
    <xf numFmtId="38" fontId="3" fillId="11" borderId="5" xfId="3" applyFont="1" applyFill="1" applyBorder="1" applyAlignment="1">
      <alignment horizontal="center" vertical="center"/>
    </xf>
    <xf numFmtId="38" fontId="3" fillId="11" borderId="1" xfId="3" applyFont="1" applyFill="1" applyBorder="1" applyAlignment="1">
      <alignment horizontal="center" vertical="center"/>
    </xf>
    <xf numFmtId="38" fontId="3" fillId="11" borderId="57" xfId="3" applyFont="1" applyFill="1" applyBorder="1" applyAlignment="1">
      <alignment horizontal="center" vertical="center"/>
    </xf>
    <xf numFmtId="38" fontId="3" fillId="11" borderId="15" xfId="3" applyFont="1" applyFill="1" applyBorder="1" applyAlignment="1">
      <alignment horizontal="center" vertical="center"/>
    </xf>
    <xf numFmtId="38" fontId="3" fillId="11" borderId="58" xfId="3" applyFont="1" applyFill="1" applyBorder="1" applyAlignment="1">
      <alignment horizontal="center" vertical="center"/>
    </xf>
    <xf numFmtId="38" fontId="3" fillId="11" borderId="59" xfId="3" applyFont="1" applyFill="1" applyBorder="1" applyAlignment="1">
      <alignment horizontal="center" vertical="center"/>
    </xf>
    <xf numFmtId="38" fontId="3" fillId="11" borderId="60" xfId="3" applyFont="1" applyFill="1" applyBorder="1" applyAlignment="1">
      <alignment horizontal="center" vertical="center"/>
    </xf>
    <xf numFmtId="38" fontId="3" fillId="2" borderId="18" xfId="3" applyFont="1" applyFill="1" applyBorder="1" applyAlignment="1">
      <alignment horizontal="center" vertical="center"/>
    </xf>
    <xf numFmtId="38" fontId="3" fillId="2" borderId="61" xfId="3" applyFont="1" applyFill="1" applyBorder="1" applyAlignment="1">
      <alignment horizontal="center" vertical="center"/>
    </xf>
    <xf numFmtId="38" fontId="3" fillId="11" borderId="62" xfId="3" applyFont="1" applyFill="1" applyBorder="1" applyAlignment="1">
      <alignment horizontal="center" vertical="center"/>
    </xf>
    <xf numFmtId="38" fontId="3" fillId="11" borderId="63" xfId="3" applyFont="1" applyFill="1" applyBorder="1" applyAlignment="1">
      <alignment horizontal="center" vertical="center"/>
    </xf>
    <xf numFmtId="38" fontId="3" fillId="0" borderId="64" xfId="3" applyFont="1" applyBorder="1" applyAlignment="1">
      <alignment horizontal="center" vertical="center"/>
    </xf>
    <xf numFmtId="38" fontId="3" fillId="11" borderId="65" xfId="3" applyFont="1" applyFill="1" applyBorder="1" applyAlignment="1">
      <alignment horizontal="center" vertical="center"/>
    </xf>
    <xf numFmtId="38" fontId="3" fillId="4" borderId="17" xfId="3" applyFont="1" applyFill="1" applyBorder="1" applyAlignment="1">
      <alignment horizontal="center" vertical="center"/>
    </xf>
    <xf numFmtId="38" fontId="3" fillId="0" borderId="61" xfId="3" applyFont="1" applyBorder="1" applyAlignment="1">
      <alignment horizontal="center" vertical="center"/>
    </xf>
    <xf numFmtId="38" fontId="3" fillId="0" borderId="67" xfId="3" applyFont="1" applyBorder="1" applyAlignment="1">
      <alignment horizontal="center" vertical="center"/>
    </xf>
    <xf numFmtId="38" fontId="3" fillId="4" borderId="68" xfId="3" applyFont="1" applyFill="1" applyBorder="1" applyAlignment="1">
      <alignment horizontal="center" vertical="center"/>
    </xf>
    <xf numFmtId="38" fontId="3" fillId="10" borderId="18" xfId="3" applyFont="1" applyFill="1" applyBorder="1" applyAlignment="1">
      <alignment horizontal="center" vertical="center"/>
    </xf>
    <xf numFmtId="38" fontId="3" fillId="4" borderId="70" xfId="3" applyFont="1" applyFill="1" applyBorder="1" applyAlignment="1">
      <alignment horizontal="center" vertical="center"/>
    </xf>
    <xf numFmtId="38" fontId="3" fillId="0" borderId="71" xfId="3" applyFont="1" applyBorder="1" applyAlignment="1">
      <alignment horizontal="center" vertical="center"/>
    </xf>
    <xf numFmtId="38" fontId="3" fillId="6" borderId="15" xfId="3" applyFont="1" applyFill="1" applyBorder="1" applyAlignment="1">
      <alignment horizontal="center" vertical="center"/>
    </xf>
    <xf numFmtId="38" fontId="3" fillId="4" borderId="72" xfId="3" applyFont="1" applyFill="1" applyBorder="1" applyAlignment="1">
      <alignment horizontal="center" vertical="center"/>
    </xf>
    <xf numFmtId="38" fontId="3" fillId="11" borderId="74" xfId="3" applyFont="1" applyFill="1" applyBorder="1" applyAlignment="1">
      <alignment horizontal="center" vertical="center"/>
    </xf>
    <xf numFmtId="38" fontId="3" fillId="11" borderId="75" xfId="3" applyFont="1" applyFill="1" applyBorder="1" applyAlignment="1">
      <alignment horizontal="center" vertical="center"/>
    </xf>
    <xf numFmtId="38" fontId="3" fillId="11" borderId="76" xfId="3" applyFont="1" applyFill="1" applyBorder="1" applyAlignment="1">
      <alignment horizontal="center" vertical="center"/>
    </xf>
    <xf numFmtId="38" fontId="3" fillId="11" borderId="77" xfId="3" applyFont="1" applyFill="1" applyBorder="1" applyAlignment="1">
      <alignment horizontal="center" vertical="center"/>
    </xf>
    <xf numFmtId="38" fontId="3" fillId="11" borderId="78" xfId="3" applyFont="1" applyFill="1" applyBorder="1" applyAlignment="1">
      <alignment horizontal="center" vertical="center"/>
    </xf>
    <xf numFmtId="38" fontId="3" fillId="11" borderId="79" xfId="3" applyFont="1" applyFill="1" applyBorder="1" applyAlignment="1">
      <alignment horizontal="center" vertical="center"/>
    </xf>
    <xf numFmtId="38" fontId="3" fillId="11" borderId="14" xfId="3" applyFont="1" applyFill="1" applyBorder="1" applyAlignment="1">
      <alignment horizontal="center" vertical="center"/>
    </xf>
    <xf numFmtId="38" fontId="3" fillId="11" borderId="80" xfId="3" applyFont="1" applyFill="1" applyBorder="1" applyAlignment="1">
      <alignment horizontal="center" vertical="center"/>
    </xf>
    <xf numFmtId="38" fontId="3" fillId="11" borderId="56" xfId="3" applyFont="1" applyFill="1" applyBorder="1" applyAlignment="1">
      <alignment horizontal="center" vertical="center"/>
    </xf>
    <xf numFmtId="38" fontId="3" fillId="11" borderId="81" xfId="3" applyFont="1" applyFill="1" applyBorder="1" applyAlignment="1">
      <alignment horizontal="center" vertical="center"/>
    </xf>
    <xf numFmtId="38" fontId="3" fillId="11" borderId="82" xfId="3" applyFont="1" applyFill="1" applyBorder="1" applyAlignment="1">
      <alignment horizontal="center" vertical="center"/>
    </xf>
    <xf numFmtId="38" fontId="3" fillId="11" borderId="83" xfId="3" applyFont="1" applyFill="1" applyBorder="1" applyAlignment="1">
      <alignment horizontal="center" vertical="center"/>
    </xf>
    <xf numFmtId="38" fontId="3" fillId="11" borderId="84" xfId="3" applyFont="1" applyFill="1" applyBorder="1" applyAlignment="1">
      <alignment horizontal="center" vertical="center"/>
    </xf>
    <xf numFmtId="38" fontId="3" fillId="0" borderId="2" xfId="3" applyFont="1" applyFill="1" applyBorder="1" applyAlignment="1">
      <alignment horizontal="center" vertical="center"/>
    </xf>
    <xf numFmtId="38" fontId="3" fillId="0" borderId="8" xfId="3" applyFont="1" applyFill="1" applyBorder="1" applyAlignment="1">
      <alignment horizontal="center" vertical="center"/>
    </xf>
    <xf numFmtId="38" fontId="3" fillId="0" borderId="1" xfId="3" applyFont="1" applyFill="1" applyBorder="1" applyAlignment="1">
      <alignment horizontal="center" vertical="center"/>
    </xf>
    <xf numFmtId="38" fontId="3" fillId="0" borderId="49" xfId="3" applyFont="1" applyFill="1" applyBorder="1" applyAlignment="1">
      <alignment horizontal="center" vertical="center"/>
    </xf>
    <xf numFmtId="38" fontId="3" fillId="0" borderId="57" xfId="3" applyFont="1" applyFill="1" applyBorder="1" applyAlignment="1">
      <alignment horizontal="center" vertical="center"/>
    </xf>
    <xf numFmtId="38" fontId="3" fillId="10" borderId="85" xfId="3" applyFont="1" applyFill="1" applyBorder="1" applyAlignment="1">
      <alignment horizontal="center" vertical="center"/>
    </xf>
    <xf numFmtId="38" fontId="3" fillId="10" borderId="10" xfId="3" applyFont="1" applyFill="1" applyBorder="1" applyAlignment="1">
      <alignment horizontal="center" vertical="center"/>
    </xf>
    <xf numFmtId="38" fontId="3" fillId="10" borderId="11" xfId="3" applyFont="1" applyFill="1" applyBorder="1" applyAlignment="1">
      <alignment horizontal="center" vertical="center"/>
    </xf>
    <xf numFmtId="38" fontId="3" fillId="10" borderId="7" xfId="3" applyFont="1" applyFill="1" applyBorder="1" applyAlignment="1">
      <alignment horizontal="center" vertical="center"/>
    </xf>
    <xf numFmtId="38" fontId="3" fillId="10" borderId="4" xfId="3" applyFont="1" applyFill="1" applyBorder="1" applyAlignment="1">
      <alignment horizontal="center" vertical="center"/>
    </xf>
    <xf numFmtId="38" fontId="3" fillId="10" borderId="70" xfId="3" applyFont="1" applyFill="1" applyBorder="1" applyAlignment="1">
      <alignment horizontal="center" vertical="center"/>
    </xf>
    <xf numFmtId="38" fontId="3" fillId="10" borderId="32" xfId="3" applyFont="1" applyFill="1" applyBorder="1" applyAlignment="1">
      <alignment horizontal="center" vertical="center"/>
    </xf>
    <xf numFmtId="38" fontId="3" fillId="0" borderId="61" xfId="3" applyFont="1" applyFill="1" applyBorder="1" applyAlignment="1">
      <alignment horizontal="center" vertical="center"/>
    </xf>
    <xf numFmtId="38" fontId="3" fillId="0" borderId="62" xfId="3" applyFont="1" applyFill="1" applyBorder="1" applyAlignment="1">
      <alignment horizontal="center" vertical="center"/>
    </xf>
    <xf numFmtId="38" fontId="3" fillId="11" borderId="86" xfId="3" applyFont="1" applyFill="1" applyBorder="1" applyAlignment="1">
      <alignment horizontal="center" vertical="center"/>
    </xf>
    <xf numFmtId="38" fontId="3" fillId="0" borderId="6" xfId="3" applyFont="1" applyBorder="1" applyAlignment="1">
      <alignment horizontal="center" vertical="center"/>
    </xf>
    <xf numFmtId="38" fontId="3" fillId="0" borderId="87" xfId="3" applyFont="1" applyFill="1" applyBorder="1" applyAlignment="1">
      <alignment horizontal="center" vertical="center"/>
    </xf>
    <xf numFmtId="38" fontId="3" fillId="0" borderId="6" xfId="3" applyFont="1" applyFill="1" applyBorder="1" applyAlignment="1">
      <alignment horizontal="center" vertical="center"/>
    </xf>
    <xf numFmtId="38" fontId="3" fillId="11" borderId="16" xfId="3" applyFont="1" applyFill="1" applyBorder="1" applyAlignment="1">
      <alignment horizontal="center" vertical="center"/>
    </xf>
    <xf numFmtId="38" fontId="3" fillId="11" borderId="88" xfId="3" applyFont="1" applyFill="1" applyBorder="1" applyAlignment="1">
      <alignment horizontal="center" vertical="center"/>
    </xf>
    <xf numFmtId="38" fontId="3" fillId="5" borderId="88" xfId="3" applyFont="1" applyFill="1" applyBorder="1" applyAlignment="1">
      <alignment horizontal="center" vertical="center"/>
    </xf>
    <xf numFmtId="38" fontId="3" fillId="10" borderId="72" xfId="3" applyFont="1" applyFill="1" applyBorder="1" applyAlignment="1">
      <alignment horizontal="center" vertical="center"/>
    </xf>
    <xf numFmtId="38" fontId="9" fillId="0" borderId="16" xfId="3" applyFont="1" applyFill="1" applyBorder="1" applyAlignment="1">
      <alignment horizontal="center" vertical="center"/>
    </xf>
    <xf numFmtId="38" fontId="9" fillId="0" borderId="0" xfId="3" applyFont="1" applyFill="1" applyBorder="1" applyAlignment="1">
      <alignment horizontal="center" vertical="center"/>
    </xf>
    <xf numFmtId="38" fontId="9" fillId="0" borderId="88" xfId="3" applyFont="1" applyFill="1" applyBorder="1" applyAlignment="1">
      <alignment horizontal="center" vertical="center"/>
    </xf>
    <xf numFmtId="38" fontId="9" fillId="0" borderId="90" xfId="3" applyFont="1" applyFill="1" applyBorder="1" applyAlignment="1">
      <alignment horizontal="center" vertical="center"/>
    </xf>
    <xf numFmtId="38" fontId="3" fillId="0" borderId="89" xfId="3" applyFont="1" applyFill="1" applyBorder="1" applyAlignment="1">
      <alignment horizontal="center" vertical="center"/>
    </xf>
    <xf numFmtId="38" fontId="3" fillId="0" borderId="91" xfId="3" applyFont="1" applyFill="1" applyBorder="1" applyAlignment="1">
      <alignment horizontal="center" vertical="center"/>
    </xf>
    <xf numFmtId="38" fontId="3" fillId="0" borderId="90" xfId="3" applyFont="1" applyFill="1" applyBorder="1" applyAlignment="1">
      <alignment horizontal="center" vertical="center"/>
    </xf>
    <xf numFmtId="38" fontId="3" fillId="0" borderId="31" xfId="3" applyFont="1" applyFill="1" applyBorder="1" applyAlignment="1">
      <alignment horizontal="center" vertical="center"/>
    </xf>
    <xf numFmtId="38" fontId="3" fillId="0" borderId="92" xfId="3" applyFont="1" applyFill="1" applyBorder="1" applyAlignment="1">
      <alignment horizontal="center" vertical="center"/>
    </xf>
    <xf numFmtId="38" fontId="3" fillId="0" borderId="93" xfId="3" applyFont="1" applyFill="1" applyBorder="1" applyAlignment="1">
      <alignment horizontal="center" vertical="center"/>
    </xf>
    <xf numFmtId="38" fontId="3" fillId="0" borderId="94" xfId="3" applyFont="1" applyFill="1" applyBorder="1" applyAlignment="1">
      <alignment horizontal="center" vertical="center"/>
    </xf>
    <xf numFmtId="38" fontId="3" fillId="0" borderId="95" xfId="3" applyFont="1" applyFill="1" applyBorder="1" applyAlignment="1">
      <alignment horizontal="center" vertical="center"/>
    </xf>
    <xf numFmtId="38" fontId="3" fillId="0" borderId="96" xfId="3" applyFont="1" applyFill="1" applyBorder="1" applyAlignment="1">
      <alignment horizontal="center" vertical="center"/>
    </xf>
    <xf numFmtId="38" fontId="3" fillId="0" borderId="97" xfId="3" applyFont="1" applyFill="1" applyBorder="1" applyAlignment="1">
      <alignment horizontal="center" vertical="center"/>
    </xf>
    <xf numFmtId="38" fontId="3" fillId="0" borderId="98" xfId="3" applyFont="1" applyFill="1" applyBorder="1" applyAlignment="1">
      <alignment horizontal="center" vertical="center"/>
    </xf>
    <xf numFmtId="38" fontId="3" fillId="10" borderId="99" xfId="3" applyFont="1" applyFill="1" applyBorder="1" applyAlignment="1">
      <alignment horizontal="center" vertical="center"/>
    </xf>
    <xf numFmtId="38" fontId="3" fillId="10" borderId="91" xfId="3" applyFont="1" applyFill="1" applyBorder="1" applyAlignment="1">
      <alignment horizontal="center" vertical="center"/>
    </xf>
    <xf numFmtId="38" fontId="3" fillId="10" borderId="100" xfId="3" applyFont="1" applyFill="1" applyBorder="1" applyAlignment="1">
      <alignment horizontal="center" vertical="center"/>
    </xf>
    <xf numFmtId="38" fontId="12" fillId="0" borderId="0" xfId="3" applyFont="1" applyAlignment="1">
      <alignment horizontal="left" vertical="center"/>
    </xf>
    <xf numFmtId="38" fontId="6" fillId="0" borderId="0" xfId="3" applyFont="1" applyAlignment="1">
      <alignment horizontal="center" vertical="center"/>
    </xf>
    <xf numFmtId="38" fontId="3" fillId="8" borderId="101" xfId="3" applyFont="1" applyFill="1" applyBorder="1" applyAlignment="1">
      <alignment horizontal="center" vertical="center"/>
    </xf>
    <xf numFmtId="38" fontId="9" fillId="0" borderId="94" xfId="3" applyFont="1" applyFill="1" applyBorder="1" applyAlignment="1">
      <alignment horizontal="center" vertical="center"/>
    </xf>
    <xf numFmtId="38" fontId="5" fillId="6" borderId="102" xfId="3" applyFont="1" applyFill="1" applyBorder="1" applyAlignment="1">
      <alignment horizontal="center" vertical="center"/>
    </xf>
    <xf numFmtId="38" fontId="12" fillId="6" borderId="103" xfId="3" applyFont="1" applyFill="1" applyBorder="1" applyAlignment="1">
      <alignment horizontal="center" vertical="center"/>
    </xf>
    <xf numFmtId="38" fontId="5" fillId="6" borderId="0" xfId="3" applyFont="1" applyFill="1" applyAlignment="1">
      <alignment horizontal="center" vertical="center"/>
    </xf>
    <xf numFmtId="38" fontId="9" fillId="0" borderId="93" xfId="3" applyFont="1" applyFill="1" applyBorder="1" applyAlignment="1">
      <alignment horizontal="center" vertical="center"/>
    </xf>
    <xf numFmtId="38" fontId="3" fillId="12" borderId="22" xfId="3" applyFont="1" applyFill="1" applyBorder="1" applyAlignment="1">
      <alignment horizontal="center" vertical="center"/>
    </xf>
    <xf numFmtId="38" fontId="3" fillId="12" borderId="104" xfId="3" applyFont="1" applyFill="1" applyBorder="1" applyAlignment="1">
      <alignment horizontal="center" vertical="center"/>
    </xf>
    <xf numFmtId="38" fontId="3" fillId="12" borderId="0" xfId="3" applyFont="1" applyFill="1" applyBorder="1" applyAlignment="1">
      <alignment horizontal="center" vertical="center"/>
    </xf>
    <xf numFmtId="38" fontId="3" fillId="12" borderId="50" xfId="3" applyFont="1" applyFill="1" applyBorder="1" applyAlignment="1">
      <alignment horizontal="center" vertical="center"/>
    </xf>
    <xf numFmtId="38" fontId="5" fillId="12" borderId="16" xfId="3" applyFont="1" applyFill="1" applyBorder="1" applyAlignment="1">
      <alignment horizontal="center" vertical="center"/>
    </xf>
    <xf numFmtId="38" fontId="5" fillId="12" borderId="89" xfId="3" applyFont="1" applyFill="1" applyBorder="1" applyAlignment="1">
      <alignment horizontal="center" vertical="center"/>
    </xf>
    <xf numFmtId="38" fontId="5" fillId="12" borderId="0" xfId="3" applyFont="1" applyFill="1" applyBorder="1" applyAlignment="1">
      <alignment horizontal="center" vertical="center"/>
    </xf>
    <xf numFmtId="38" fontId="3" fillId="12" borderId="19" xfId="3" applyFont="1" applyFill="1" applyBorder="1" applyAlignment="1">
      <alignment horizontal="center" vertical="center"/>
    </xf>
    <xf numFmtId="38" fontId="8" fillId="12" borderId="16" xfId="3" applyFont="1" applyFill="1" applyBorder="1" applyAlignment="1">
      <alignment horizontal="center" vertical="center"/>
    </xf>
    <xf numFmtId="38" fontId="8" fillId="12" borderId="89" xfId="3" applyFont="1" applyFill="1" applyBorder="1" applyAlignment="1">
      <alignment horizontal="center" vertical="center"/>
    </xf>
    <xf numFmtId="38" fontId="8" fillId="12" borderId="0" xfId="3" applyFont="1" applyFill="1" applyBorder="1" applyAlignment="1">
      <alignment horizontal="center" vertical="center"/>
    </xf>
    <xf numFmtId="38" fontId="3" fillId="12" borderId="18" xfId="3" applyFont="1" applyFill="1" applyBorder="1" applyAlignment="1">
      <alignment horizontal="center" vertical="center"/>
    </xf>
    <xf numFmtId="38" fontId="3" fillId="12" borderId="105" xfId="3" applyFont="1" applyFill="1" applyBorder="1" applyAlignment="1">
      <alignment horizontal="center" vertical="center"/>
    </xf>
    <xf numFmtId="38" fontId="3" fillId="12" borderId="106" xfId="3" applyFont="1" applyFill="1" applyBorder="1" applyAlignment="1">
      <alignment horizontal="center" vertical="center"/>
    </xf>
    <xf numFmtId="38" fontId="3" fillId="12" borderId="107" xfId="3" applyFont="1" applyFill="1" applyBorder="1" applyAlignment="1">
      <alignment horizontal="center" vertical="center"/>
    </xf>
    <xf numFmtId="38" fontId="3" fillId="12" borderId="108" xfId="3" applyFont="1" applyFill="1" applyBorder="1" applyAlignment="1">
      <alignment horizontal="center" vertical="center"/>
    </xf>
    <xf numFmtId="38" fontId="3" fillId="12" borderId="52" xfId="3" applyFont="1" applyFill="1" applyBorder="1" applyAlignment="1">
      <alignment horizontal="center" vertical="center"/>
    </xf>
    <xf numFmtId="38" fontId="3" fillId="12" borderId="109" xfId="3" applyFont="1" applyFill="1" applyBorder="1" applyAlignment="1">
      <alignment horizontal="center" vertical="center"/>
    </xf>
    <xf numFmtId="38" fontId="3" fillId="12" borderId="110" xfId="3" applyFont="1" applyFill="1" applyBorder="1" applyAlignment="1">
      <alignment horizontal="center" vertical="center"/>
    </xf>
    <xf numFmtId="38" fontId="3" fillId="12" borderId="111" xfId="3" applyFont="1" applyFill="1" applyBorder="1" applyAlignment="1">
      <alignment horizontal="center" vertical="center"/>
    </xf>
    <xf numFmtId="38" fontId="3" fillId="12" borderId="112" xfId="3" applyFont="1" applyFill="1" applyBorder="1" applyAlignment="1">
      <alignment horizontal="center" vertical="center"/>
    </xf>
    <xf numFmtId="38" fontId="7" fillId="12" borderId="0" xfId="3" applyFont="1" applyFill="1" applyBorder="1" applyAlignment="1">
      <alignment horizontal="center" vertical="center"/>
    </xf>
    <xf numFmtId="38" fontId="3" fillId="12" borderId="113" xfId="3" applyFont="1" applyFill="1" applyBorder="1" applyAlignment="1">
      <alignment horizontal="center" vertical="center"/>
    </xf>
    <xf numFmtId="38" fontId="3" fillId="12" borderId="114" xfId="3" applyFont="1" applyFill="1" applyBorder="1" applyAlignment="1">
      <alignment horizontal="center" vertical="center"/>
    </xf>
    <xf numFmtId="38" fontId="3" fillId="12" borderId="115" xfId="3" applyFont="1" applyFill="1" applyBorder="1" applyAlignment="1">
      <alignment horizontal="center" vertical="center"/>
    </xf>
    <xf numFmtId="38" fontId="3" fillId="12" borderId="116" xfId="3" applyFont="1" applyFill="1" applyBorder="1" applyAlignment="1">
      <alignment horizontal="center" vertical="center"/>
    </xf>
    <xf numFmtId="38" fontId="3" fillId="12" borderId="117" xfId="3" applyFont="1" applyFill="1" applyBorder="1" applyAlignment="1">
      <alignment horizontal="center" vertical="center"/>
    </xf>
    <xf numFmtId="38" fontId="3" fillId="12" borderId="87" xfId="3" applyFont="1" applyFill="1" applyBorder="1" applyAlignment="1">
      <alignment horizontal="center" vertical="center"/>
    </xf>
    <xf numFmtId="38" fontId="3" fillId="12" borderId="118" xfId="3" applyFont="1" applyFill="1" applyBorder="1" applyAlignment="1">
      <alignment horizontal="center" vertical="center"/>
    </xf>
    <xf numFmtId="38" fontId="3" fillId="12" borderId="9" xfId="3" applyFont="1" applyFill="1" applyBorder="1" applyAlignment="1">
      <alignment horizontal="center" vertical="center"/>
    </xf>
    <xf numFmtId="38" fontId="3" fillId="12" borderId="119" xfId="3" applyFont="1" applyFill="1" applyBorder="1" applyAlignment="1">
      <alignment horizontal="center" vertical="center"/>
    </xf>
    <xf numFmtId="38" fontId="3" fillId="9" borderId="108" xfId="3" applyFont="1" applyFill="1" applyBorder="1" applyAlignment="1">
      <alignment horizontal="center" vertical="center"/>
    </xf>
    <xf numFmtId="38" fontId="3" fillId="9" borderId="107" xfId="3" applyFont="1" applyFill="1" applyBorder="1" applyAlignment="1">
      <alignment horizontal="center" vertical="center"/>
    </xf>
    <xf numFmtId="38" fontId="3" fillId="11" borderId="6" xfId="3" applyFont="1" applyFill="1" applyBorder="1" applyAlignment="1">
      <alignment horizontal="center" vertical="center"/>
    </xf>
    <xf numFmtId="38" fontId="3" fillId="0" borderId="96" xfId="3" applyFont="1" applyBorder="1" applyAlignment="1">
      <alignment horizontal="center" vertical="center"/>
    </xf>
    <xf numFmtId="38" fontId="3" fillId="0" borderId="120" xfId="3" applyFont="1" applyFill="1" applyBorder="1" applyAlignment="1">
      <alignment horizontal="center" vertical="center"/>
    </xf>
    <xf numFmtId="38" fontId="3" fillId="4" borderId="123" xfId="3" applyFont="1" applyFill="1" applyBorder="1" applyAlignment="1">
      <alignment horizontal="center" vertical="center"/>
    </xf>
    <xf numFmtId="38" fontId="3" fillId="10" borderId="124" xfId="3" applyFont="1" applyFill="1" applyBorder="1" applyAlignment="1">
      <alignment horizontal="center" vertical="center"/>
    </xf>
    <xf numFmtId="38" fontId="3" fillId="10" borderId="125" xfId="3" applyFont="1" applyFill="1" applyBorder="1" applyAlignment="1">
      <alignment horizontal="center" vertical="center"/>
    </xf>
    <xf numFmtId="38" fontId="3" fillId="10" borderId="126" xfId="3" applyFont="1" applyFill="1" applyBorder="1" applyAlignment="1">
      <alignment horizontal="center" vertical="center"/>
    </xf>
    <xf numFmtId="38" fontId="3" fillId="2" borderId="57" xfId="3" applyFont="1" applyFill="1" applyBorder="1" applyAlignment="1">
      <alignment horizontal="center" vertical="center"/>
    </xf>
    <xf numFmtId="38" fontId="3" fillId="12" borderId="1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 shrinkToFit="1"/>
    </xf>
    <xf numFmtId="38" fontId="3" fillId="0" borderId="58" xfId="3" applyFont="1" applyBorder="1" applyAlignment="1">
      <alignment horizontal="center" vertical="center"/>
    </xf>
    <xf numFmtId="38" fontId="3" fillId="0" borderId="58" xfId="3" applyFont="1" applyFill="1" applyBorder="1" applyAlignment="1">
      <alignment horizontal="center" vertical="center"/>
    </xf>
    <xf numFmtId="38" fontId="3" fillId="9" borderId="109" xfId="3" applyFont="1" applyFill="1" applyBorder="1" applyAlignment="1">
      <alignment horizontal="center" vertical="center" shrinkToFit="1"/>
    </xf>
    <xf numFmtId="38" fontId="3" fillId="9" borderId="117" xfId="3" applyFont="1" applyFill="1" applyBorder="1" applyAlignment="1">
      <alignment horizontal="center" vertical="center"/>
    </xf>
    <xf numFmtId="38" fontId="3" fillId="9" borderId="119" xfId="3" applyFont="1" applyFill="1" applyBorder="1" applyAlignment="1">
      <alignment horizontal="center" vertical="center"/>
    </xf>
    <xf numFmtId="38" fontId="3" fillId="9" borderId="115" xfId="3" applyFont="1" applyFill="1" applyBorder="1" applyAlignment="1">
      <alignment horizontal="center" vertical="center"/>
    </xf>
    <xf numFmtId="38" fontId="3" fillId="12" borderId="18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6" xfId="3" applyFont="1" applyFill="1" applyBorder="1" applyAlignment="1">
      <alignment horizontal="center" vertical="center"/>
    </xf>
    <xf numFmtId="38" fontId="3" fillId="12" borderId="96" xfId="3" applyFont="1" applyFill="1" applyBorder="1" applyAlignment="1">
      <alignment horizontal="center" vertical="center"/>
    </xf>
    <xf numFmtId="38" fontId="13" fillId="9" borderId="108" xfId="3" applyFont="1" applyFill="1" applyBorder="1" applyAlignment="1">
      <alignment horizontal="center" vertical="center"/>
    </xf>
    <xf numFmtId="38" fontId="13" fillId="9" borderId="115" xfId="3" applyFont="1" applyFill="1" applyBorder="1" applyAlignment="1">
      <alignment horizontal="center" vertical="center"/>
    </xf>
    <xf numFmtId="38" fontId="3" fillId="0" borderId="51" xfId="3" applyFont="1" applyFill="1" applyBorder="1" applyAlignment="1">
      <alignment horizontal="center" vertical="center"/>
    </xf>
    <xf numFmtId="38" fontId="3" fillId="0" borderId="128" xfId="3" applyFont="1" applyFill="1" applyBorder="1" applyAlignment="1">
      <alignment horizontal="center" vertical="center"/>
    </xf>
    <xf numFmtId="38" fontId="3" fillId="0" borderId="129" xfId="3" applyFont="1" applyFill="1" applyBorder="1" applyAlignment="1">
      <alignment horizontal="center" vertical="center"/>
    </xf>
    <xf numFmtId="38" fontId="3" fillId="11" borderId="130" xfId="3" applyFont="1" applyFill="1" applyBorder="1" applyAlignment="1">
      <alignment horizontal="center" vertical="center"/>
    </xf>
    <xf numFmtId="38" fontId="3" fillId="11" borderId="50" xfId="3" applyFont="1" applyFill="1" applyBorder="1" applyAlignment="1">
      <alignment horizontal="center" vertical="center"/>
    </xf>
    <xf numFmtId="38" fontId="3" fillId="0" borderId="131" xfId="3" applyFont="1" applyFill="1" applyBorder="1" applyAlignment="1">
      <alignment horizontal="center" vertical="center"/>
    </xf>
    <xf numFmtId="38" fontId="3" fillId="0" borderId="132" xfId="3" applyFont="1" applyFill="1" applyBorder="1" applyAlignment="1">
      <alignment horizontal="center" vertical="center"/>
    </xf>
    <xf numFmtId="38" fontId="3" fillId="0" borderId="10" xfId="3" applyFont="1" applyFill="1" applyBorder="1" applyAlignment="1">
      <alignment horizontal="center" vertical="center"/>
    </xf>
    <xf numFmtId="38" fontId="3" fillId="12" borderId="52" xfId="3" applyFont="1" applyFill="1" applyBorder="1" applyAlignment="1">
      <alignment horizontal="center" vertical="center"/>
    </xf>
    <xf numFmtId="38" fontId="3" fillId="12" borderId="50" xfId="3" applyFont="1" applyFill="1" applyBorder="1" applyAlignment="1">
      <alignment horizontal="center" vertical="center"/>
    </xf>
    <xf numFmtId="38" fontId="3" fillId="12" borderId="140" xfId="3" applyFont="1" applyFill="1" applyBorder="1" applyAlignment="1">
      <alignment horizontal="center" vertical="center"/>
    </xf>
    <xf numFmtId="38" fontId="3" fillId="9" borderId="109" xfId="3" applyFont="1" applyFill="1" applyBorder="1" applyAlignment="1">
      <alignment horizontal="center" vertical="center"/>
    </xf>
    <xf numFmtId="38" fontId="13" fillId="9" borderId="119" xfId="3" applyFont="1" applyFill="1" applyBorder="1" applyAlignment="1">
      <alignment horizontal="center" vertical="center"/>
    </xf>
    <xf numFmtId="38" fontId="3" fillId="12" borderId="85" xfId="3" applyFont="1" applyFill="1" applyBorder="1" applyAlignment="1">
      <alignment horizontal="center" vertical="center"/>
    </xf>
    <xf numFmtId="38" fontId="3" fillId="12" borderId="7" xfId="3" applyFont="1" applyFill="1" applyBorder="1" applyAlignment="1">
      <alignment horizontal="center" vertical="center"/>
    </xf>
    <xf numFmtId="38" fontId="3" fillId="12" borderId="11" xfId="3" applyFont="1" applyFill="1" applyBorder="1" applyAlignment="1">
      <alignment horizontal="center" vertical="center"/>
    </xf>
    <xf numFmtId="38" fontId="3" fillId="12" borderId="17" xfId="3" applyFont="1" applyFill="1" applyBorder="1" applyAlignment="1">
      <alignment horizontal="center" vertical="center"/>
    </xf>
    <xf numFmtId="38" fontId="3" fillId="9" borderId="20" xfId="3" applyFont="1" applyFill="1" applyBorder="1" applyAlignment="1">
      <alignment horizontal="center" vertical="center"/>
    </xf>
    <xf numFmtId="38" fontId="3" fillId="0" borderId="11" xfId="3" applyFont="1" applyFill="1" applyBorder="1" applyAlignment="1">
      <alignment horizontal="center" vertical="center"/>
    </xf>
    <xf numFmtId="38" fontId="3" fillId="0" borderId="7" xfId="3" applyFont="1" applyFill="1" applyBorder="1" applyAlignment="1">
      <alignment horizontal="center" vertical="center"/>
    </xf>
    <xf numFmtId="38" fontId="3" fillId="11" borderId="4" xfId="3" applyFont="1" applyFill="1" applyBorder="1" applyAlignment="1">
      <alignment horizontal="center" vertical="center"/>
    </xf>
    <xf numFmtId="38" fontId="3" fillId="11" borderId="70" xfId="3" applyFont="1" applyFill="1" applyBorder="1" applyAlignment="1">
      <alignment horizontal="center" vertical="center"/>
    </xf>
    <xf numFmtId="38" fontId="3" fillId="11" borderId="32" xfId="3" applyFont="1" applyFill="1" applyBorder="1" applyAlignment="1">
      <alignment horizontal="center" vertical="center"/>
    </xf>
    <xf numFmtId="38" fontId="3" fillId="0" borderId="17" xfId="3" applyFont="1" applyFill="1" applyBorder="1" applyAlignment="1">
      <alignment horizontal="center" vertical="center"/>
    </xf>
    <xf numFmtId="38" fontId="3" fillId="0" borderId="72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13" fillId="12" borderId="108" xfId="3" applyFont="1" applyFill="1" applyBorder="1" applyAlignment="1">
      <alignment horizontal="center" vertical="center"/>
    </xf>
    <xf numFmtId="38" fontId="3" fillId="0" borderId="118" xfId="3" applyFont="1" applyFill="1" applyBorder="1" applyAlignment="1">
      <alignment horizontal="center" vertical="center"/>
    </xf>
    <xf numFmtId="40" fontId="3" fillId="2" borderId="1" xfId="3" applyNumberFormat="1" applyFont="1" applyFill="1" applyBorder="1" applyAlignment="1">
      <alignment horizontal="center" vertical="center"/>
    </xf>
    <xf numFmtId="40" fontId="3" fillId="2" borderId="50" xfId="3" applyNumberFormat="1" applyFont="1" applyFill="1" applyBorder="1" applyAlignment="1">
      <alignment horizontal="center" vertical="center"/>
    </xf>
    <xf numFmtId="38" fontId="14" fillId="12" borderId="0" xfId="3" applyFont="1" applyFill="1" applyBorder="1" applyAlignment="1">
      <alignment horizontal="center" vertical="center" shrinkToFit="1"/>
    </xf>
    <xf numFmtId="38" fontId="15" fillId="12" borderId="89" xfId="3" applyFont="1" applyFill="1" applyBorder="1" applyAlignment="1">
      <alignment horizontal="center" vertical="center" shrinkToFit="1"/>
    </xf>
    <xf numFmtId="38" fontId="15" fillId="12" borderId="21" xfId="3" applyFont="1" applyFill="1" applyBorder="1" applyAlignment="1">
      <alignment horizontal="center" vertical="center" shrinkToFit="1"/>
    </xf>
    <xf numFmtId="40" fontId="3" fillId="0" borderId="1" xfId="3" applyNumberFormat="1" applyFont="1" applyFill="1" applyBorder="1" applyAlignment="1">
      <alignment horizontal="center" vertical="center"/>
    </xf>
    <xf numFmtId="40" fontId="13" fillId="0" borderId="1" xfId="3" applyNumberFormat="1" applyFont="1" applyFill="1" applyBorder="1" applyAlignment="1">
      <alignment horizontal="center" vertical="center"/>
    </xf>
    <xf numFmtId="38" fontId="13" fillId="0" borderId="2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 shrinkToFit="1"/>
    </xf>
    <xf numFmtId="38" fontId="3" fillId="12" borderId="1" xfId="3" applyFont="1" applyFill="1" applyBorder="1" applyAlignment="1">
      <alignment horizontal="center" vertical="center" shrinkToFit="1"/>
    </xf>
    <xf numFmtId="38" fontId="3" fillId="12" borderId="61" xfId="3" applyFont="1" applyFill="1" applyBorder="1" applyAlignment="1">
      <alignment horizontal="center" vertical="center"/>
    </xf>
    <xf numFmtId="38" fontId="3" fillId="12" borderId="1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6" xfId="3" applyFont="1" applyFill="1" applyBorder="1" applyAlignment="1">
      <alignment horizontal="center" vertical="center"/>
    </xf>
    <xf numFmtId="38" fontId="3" fillId="12" borderId="19" xfId="3" applyFont="1" applyFill="1" applyBorder="1" applyAlignment="1">
      <alignment horizontal="center" vertical="center"/>
    </xf>
    <xf numFmtId="38" fontId="3" fillId="12" borderId="113" xfId="3" applyFont="1" applyFill="1" applyBorder="1" applyAlignment="1">
      <alignment horizontal="center" vertical="center"/>
    </xf>
    <xf numFmtId="38" fontId="3" fillId="12" borderId="52" xfId="3" applyFont="1" applyFill="1" applyBorder="1" applyAlignment="1">
      <alignment horizontal="center" vertical="center"/>
    </xf>
    <xf numFmtId="38" fontId="3" fillId="12" borderId="50" xfId="3" applyFont="1" applyFill="1" applyBorder="1" applyAlignment="1">
      <alignment horizontal="center" vertical="center"/>
    </xf>
    <xf numFmtId="38" fontId="3" fillId="12" borderId="96" xfId="3" applyFont="1" applyFill="1" applyBorder="1" applyAlignment="1">
      <alignment horizontal="center" vertical="center"/>
    </xf>
    <xf numFmtId="38" fontId="3" fillId="0" borderId="141" xfId="3" applyFont="1" applyBorder="1" applyAlignment="1">
      <alignment horizontal="center" vertical="center"/>
    </xf>
    <xf numFmtId="38" fontId="4" fillId="0" borderId="0" xfId="3" applyFont="1" applyAlignment="1">
      <alignment horizontal="left" vertical="center"/>
    </xf>
    <xf numFmtId="38" fontId="4" fillId="0" borderId="0" xfId="3" applyFont="1" applyAlignment="1">
      <alignment horizontal="center" vertical="center"/>
    </xf>
    <xf numFmtId="38" fontId="3" fillId="12" borderId="161" xfId="3" applyFont="1" applyFill="1" applyBorder="1" applyAlignment="1">
      <alignment horizontal="center" vertical="center"/>
    </xf>
    <xf numFmtId="38" fontId="3" fillId="12" borderId="162" xfId="3" applyFont="1" applyFill="1" applyBorder="1" applyAlignment="1">
      <alignment horizontal="center" vertical="center"/>
    </xf>
    <xf numFmtId="38" fontId="3" fillId="12" borderId="163" xfId="3" applyFont="1" applyFill="1" applyBorder="1" applyAlignment="1">
      <alignment horizontal="center" vertical="center"/>
    </xf>
    <xf numFmtId="38" fontId="5" fillId="12" borderId="111" xfId="3" applyFont="1" applyFill="1" applyBorder="1" applyAlignment="1">
      <alignment horizontal="center" vertical="center"/>
    </xf>
    <xf numFmtId="38" fontId="5" fillId="12" borderId="118" xfId="3" applyFont="1" applyFill="1" applyBorder="1" applyAlignment="1">
      <alignment horizontal="center" vertical="center"/>
    </xf>
    <xf numFmtId="38" fontId="3" fillId="12" borderId="55" xfId="3" applyFont="1" applyFill="1" applyBorder="1" applyAlignment="1">
      <alignment horizontal="center" vertical="center"/>
    </xf>
    <xf numFmtId="38" fontId="3" fillId="4" borderId="85" xfId="3" applyFont="1" applyFill="1" applyBorder="1" applyAlignment="1">
      <alignment horizontal="center" vertical="center"/>
    </xf>
    <xf numFmtId="38" fontId="3" fillId="4" borderId="164" xfId="3" applyFont="1" applyFill="1" applyBorder="1" applyAlignment="1">
      <alignment horizontal="center" vertical="center"/>
    </xf>
    <xf numFmtId="38" fontId="3" fillId="0" borderId="163" xfId="3" applyFont="1" applyBorder="1" applyAlignment="1">
      <alignment horizontal="center" vertical="center"/>
    </xf>
    <xf numFmtId="38" fontId="4" fillId="0" borderId="0" xfId="3" applyFont="1" applyAlignment="1">
      <alignment horizontal="left" vertical="center"/>
    </xf>
    <xf numFmtId="38" fontId="5" fillId="3" borderId="141" xfId="3" applyFont="1" applyFill="1" applyBorder="1" applyAlignment="1">
      <alignment horizontal="center" vertical="center"/>
    </xf>
    <xf numFmtId="38" fontId="3" fillId="12" borderId="165" xfId="3" applyFont="1" applyFill="1" applyBorder="1" applyAlignment="1">
      <alignment horizontal="center" vertical="center"/>
    </xf>
    <xf numFmtId="38" fontId="5" fillId="12" borderId="166" xfId="3" applyFont="1" applyFill="1" applyBorder="1" applyAlignment="1">
      <alignment horizontal="center" vertical="center"/>
    </xf>
    <xf numFmtId="38" fontId="8" fillId="12" borderId="166" xfId="3" applyFont="1" applyFill="1" applyBorder="1" applyAlignment="1">
      <alignment horizontal="center" vertical="center"/>
    </xf>
    <xf numFmtId="38" fontId="3" fillId="12" borderId="167" xfId="3" applyFont="1" applyFill="1" applyBorder="1" applyAlignment="1">
      <alignment horizontal="center" vertical="center"/>
    </xf>
    <xf numFmtId="38" fontId="9" fillId="0" borderId="166" xfId="3" applyFont="1" applyFill="1" applyBorder="1" applyAlignment="1">
      <alignment horizontal="center" vertical="center"/>
    </xf>
    <xf numFmtId="38" fontId="9" fillId="0" borderId="171" xfId="3" applyFont="1" applyFill="1" applyBorder="1" applyAlignment="1">
      <alignment horizontal="center" vertical="center"/>
    </xf>
    <xf numFmtId="38" fontId="3" fillId="12" borderId="173" xfId="3" applyFont="1" applyFill="1" applyBorder="1" applyAlignment="1">
      <alignment horizontal="center" vertical="center"/>
    </xf>
    <xf numFmtId="38" fontId="5" fillId="12" borderId="174" xfId="3" applyFont="1" applyFill="1" applyBorder="1" applyAlignment="1">
      <alignment horizontal="center" vertical="center"/>
    </xf>
    <xf numFmtId="38" fontId="8" fillId="12" borderId="174" xfId="3" applyFont="1" applyFill="1" applyBorder="1" applyAlignment="1">
      <alignment horizontal="center" vertical="center"/>
    </xf>
    <xf numFmtId="38" fontId="3" fillId="12" borderId="175" xfId="3" applyFont="1" applyFill="1" applyBorder="1" applyAlignment="1">
      <alignment horizontal="center" vertical="center"/>
    </xf>
    <xf numFmtId="38" fontId="9" fillId="0" borderId="54" xfId="3" applyFont="1" applyFill="1" applyBorder="1" applyAlignment="1">
      <alignment horizontal="center" vertical="center"/>
    </xf>
    <xf numFmtId="38" fontId="9" fillId="0" borderId="73" xfId="3" applyFont="1" applyFill="1" applyBorder="1" applyAlignment="1">
      <alignment horizontal="center" vertical="center"/>
    </xf>
    <xf numFmtId="38" fontId="3" fillId="12" borderId="21" xfId="3" applyFont="1" applyFill="1" applyBorder="1" applyAlignment="1">
      <alignment horizontal="center" vertical="center" shrinkToFit="1"/>
    </xf>
    <xf numFmtId="38" fontId="4" fillId="0" borderId="0" xfId="3" applyFont="1" applyAlignment="1">
      <alignment vertical="center"/>
    </xf>
    <xf numFmtId="38" fontId="3" fillId="2" borderId="5" xfId="3" applyFont="1" applyFill="1" applyBorder="1" applyAlignment="1">
      <alignment horizontal="center" vertical="center"/>
    </xf>
    <xf numFmtId="38" fontId="3" fillId="2" borderId="15" xfId="3" applyFont="1" applyFill="1" applyBorder="1" applyAlignment="1">
      <alignment horizontal="center" vertical="center"/>
    </xf>
    <xf numFmtId="38" fontId="3" fillId="11" borderId="33" xfId="3" applyFont="1" applyFill="1" applyBorder="1" applyAlignment="1">
      <alignment horizontal="center" vertical="center"/>
    </xf>
    <xf numFmtId="38" fontId="3" fillId="12" borderId="180" xfId="3" applyFont="1" applyFill="1" applyBorder="1" applyAlignment="1">
      <alignment horizontal="center" vertical="center"/>
    </xf>
    <xf numFmtId="38" fontId="5" fillId="12" borderId="102" xfId="3" applyFont="1" applyFill="1" applyBorder="1" applyAlignment="1">
      <alignment horizontal="center" vertical="center"/>
    </xf>
    <xf numFmtId="38" fontId="8" fillId="12" borderId="102" xfId="3" applyFont="1" applyFill="1" applyBorder="1" applyAlignment="1">
      <alignment horizontal="center" vertical="center"/>
    </xf>
    <xf numFmtId="38" fontId="15" fillId="12" borderId="174" xfId="3" applyFont="1" applyFill="1" applyBorder="1" applyAlignment="1">
      <alignment horizontal="center" vertical="center" shrinkToFit="1"/>
    </xf>
    <xf numFmtId="38" fontId="3" fillId="12" borderId="103" xfId="3" applyFont="1" applyFill="1" applyBorder="1" applyAlignment="1">
      <alignment horizontal="center" vertical="center" shrinkToFit="1"/>
    </xf>
    <xf numFmtId="38" fontId="15" fillId="12" borderId="175" xfId="3" applyFont="1" applyFill="1" applyBorder="1" applyAlignment="1">
      <alignment horizontal="center" vertical="center" shrinkToFit="1"/>
    </xf>
    <xf numFmtId="38" fontId="9" fillId="0" borderId="102" xfId="3" applyFont="1" applyFill="1" applyBorder="1" applyAlignment="1">
      <alignment horizontal="center" vertical="center"/>
    </xf>
    <xf numFmtId="38" fontId="9" fillId="0" borderId="174" xfId="3" applyFont="1" applyFill="1" applyBorder="1" applyAlignment="1">
      <alignment horizontal="center" vertical="center"/>
    </xf>
    <xf numFmtId="38" fontId="9" fillId="0" borderId="151" xfId="3" applyFont="1" applyFill="1" applyBorder="1" applyAlignment="1">
      <alignment horizontal="center" vertical="center"/>
    </xf>
    <xf numFmtId="38" fontId="9" fillId="0" borderId="179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/>
    </xf>
    <xf numFmtId="38" fontId="3" fillId="12" borderId="1" xfId="3" applyFont="1" applyFill="1" applyBorder="1" applyAlignment="1">
      <alignment horizontal="center" vertical="center"/>
    </xf>
    <xf numFmtId="38" fontId="3" fillId="12" borderId="8" xfId="3" applyFont="1" applyFill="1" applyBorder="1" applyAlignment="1">
      <alignment horizontal="center" vertical="center"/>
    </xf>
    <xf numFmtId="38" fontId="17" fillId="12" borderId="108" xfId="3" applyFont="1" applyFill="1" applyBorder="1" applyAlignment="1">
      <alignment horizontal="center" vertical="center"/>
    </xf>
    <xf numFmtId="38" fontId="17" fillId="12" borderId="61" xfId="3" applyFont="1" applyFill="1" applyBorder="1" applyAlignment="1">
      <alignment horizontal="center" vertical="center"/>
    </xf>
    <xf numFmtId="38" fontId="13" fillId="12" borderId="118" xfId="3" applyFont="1" applyFill="1" applyBorder="1" applyAlignment="1">
      <alignment horizontal="center" vertical="center"/>
    </xf>
    <xf numFmtId="38" fontId="13" fillId="12" borderId="1" xfId="3" applyFont="1" applyFill="1" applyBorder="1" applyAlignment="1">
      <alignment horizontal="center" vertical="center"/>
    </xf>
    <xf numFmtId="38" fontId="13" fillId="12" borderId="89" xfId="3" applyFont="1" applyFill="1" applyBorder="1" applyAlignment="1">
      <alignment horizontal="center" vertical="center"/>
    </xf>
    <xf numFmtId="38" fontId="3" fillId="13" borderId="184" xfId="3" applyFont="1" applyFill="1" applyBorder="1" applyAlignment="1">
      <alignment horizontal="center" vertical="center"/>
    </xf>
    <xf numFmtId="38" fontId="3" fillId="13" borderId="184" xfId="3" applyFont="1" applyFill="1" applyBorder="1" applyAlignment="1">
      <alignment vertical="center" shrinkToFit="1"/>
    </xf>
    <xf numFmtId="38" fontId="3" fillId="13" borderId="184" xfId="3" applyFont="1" applyFill="1" applyBorder="1" applyAlignment="1">
      <alignment horizontal="center" vertical="center" shrinkToFit="1"/>
    </xf>
    <xf numFmtId="38" fontId="3" fillId="0" borderId="0" xfId="3" applyFont="1" applyAlignment="1">
      <alignment vertical="center"/>
    </xf>
    <xf numFmtId="38" fontId="3" fillId="0" borderId="184" xfId="3" applyFont="1" applyBorder="1" applyAlignment="1">
      <alignment horizontal="right" vertical="center" shrinkToFit="1"/>
    </xf>
    <xf numFmtId="38" fontId="3" fillId="14" borderId="184" xfId="3" applyFont="1" applyFill="1" applyBorder="1" applyAlignment="1">
      <alignment horizontal="right" vertical="center" shrinkToFit="1"/>
    </xf>
    <xf numFmtId="38" fontId="3" fillId="0" borderId="3" xfId="3" applyFont="1" applyFill="1" applyBorder="1" applyAlignment="1">
      <alignment horizontal="right" vertical="center" shrinkToFit="1"/>
    </xf>
    <xf numFmtId="38" fontId="3" fillId="0" borderId="3" xfId="3" applyFont="1" applyBorder="1" applyAlignment="1">
      <alignment horizontal="right" vertical="center" shrinkToFit="1"/>
    </xf>
    <xf numFmtId="38" fontId="3" fillId="0" borderId="184" xfId="3" applyFont="1" applyFill="1" applyBorder="1" applyAlignment="1">
      <alignment horizontal="right" vertical="center" shrinkToFit="1"/>
    </xf>
    <xf numFmtId="38" fontId="3" fillId="0" borderId="13" xfId="3" applyFont="1" applyBorder="1" applyAlignment="1">
      <alignment vertical="center"/>
    </xf>
    <xf numFmtId="38" fontId="3" fillId="0" borderId="13" xfId="3" applyFont="1" applyBorder="1" applyAlignment="1">
      <alignment vertical="center" shrinkToFit="1"/>
    </xf>
    <xf numFmtId="38" fontId="3" fillId="0" borderId="0" xfId="3" applyFont="1" applyAlignment="1">
      <alignment vertical="center" shrinkToFit="1"/>
    </xf>
    <xf numFmtId="38" fontId="3" fillId="0" borderId="0" xfId="3" applyFont="1" applyBorder="1" applyAlignment="1">
      <alignment vertical="center"/>
    </xf>
    <xf numFmtId="38" fontId="3" fillId="0" borderId="0" xfId="3" applyFont="1" applyBorder="1" applyAlignment="1">
      <alignment vertical="center" shrinkToFit="1"/>
    </xf>
    <xf numFmtId="38" fontId="3" fillId="0" borderId="0" xfId="3" applyFont="1" applyBorder="1" applyAlignment="1">
      <alignment horizontal="center" vertical="center" shrinkToFit="1"/>
    </xf>
    <xf numFmtId="38" fontId="3" fillId="0" borderId="184" xfId="3" applyFont="1" applyFill="1" applyBorder="1" applyAlignment="1">
      <alignment horizontal="center" vertical="center" shrinkToFit="1"/>
    </xf>
    <xf numFmtId="38" fontId="3" fillId="9" borderId="184" xfId="3" applyFont="1" applyFill="1" applyBorder="1" applyAlignment="1">
      <alignment horizontal="right" vertical="center" shrinkToFit="1"/>
    </xf>
    <xf numFmtId="178" fontId="3" fillId="13" borderId="184" xfId="3" applyNumberFormat="1" applyFont="1" applyFill="1" applyBorder="1" applyAlignment="1">
      <alignment horizontal="center" vertical="center"/>
    </xf>
    <xf numFmtId="38" fontId="3" fillId="9" borderId="184" xfId="3" applyFont="1" applyFill="1" applyBorder="1" applyAlignment="1">
      <alignment horizontal="center" vertical="center" shrinkToFit="1"/>
    </xf>
    <xf numFmtId="14" fontId="3" fillId="13" borderId="184" xfId="3" applyNumberFormat="1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19" xfId="3" applyFont="1" applyFill="1" applyBorder="1" applyAlignment="1">
      <alignment horizontal="center" vertical="center"/>
    </xf>
    <xf numFmtId="38" fontId="3" fillId="12" borderId="102" xfId="3" applyFont="1" applyFill="1" applyBorder="1" applyAlignment="1">
      <alignment horizontal="center" vertical="center"/>
    </xf>
    <xf numFmtId="38" fontId="3" fillId="12" borderId="103" xfId="3" applyFont="1" applyFill="1" applyBorder="1" applyAlignment="1">
      <alignment horizontal="center" vertical="center"/>
    </xf>
    <xf numFmtId="38" fontId="3" fillId="5" borderId="102" xfId="3" applyFont="1" applyFill="1" applyBorder="1" applyAlignment="1">
      <alignment horizontal="center" vertical="center"/>
    </xf>
    <xf numFmtId="38" fontId="3" fillId="5" borderId="185" xfId="3" applyFont="1" applyFill="1" applyBorder="1" applyAlignment="1">
      <alignment horizontal="center" vertical="center"/>
    </xf>
    <xf numFmtId="38" fontId="3" fillId="5" borderId="186" xfId="3" applyFont="1" applyFill="1" applyBorder="1" applyAlignment="1">
      <alignment horizontal="center" vertical="center"/>
    </xf>
    <xf numFmtId="38" fontId="3" fillId="5" borderId="152" xfId="3" applyFont="1" applyFill="1" applyBorder="1" applyAlignment="1">
      <alignment horizontal="center" vertical="center"/>
    </xf>
    <xf numFmtId="38" fontId="5" fillId="5" borderId="102" xfId="3" applyFont="1" applyFill="1" applyBorder="1" applyAlignment="1">
      <alignment horizontal="center" vertical="center"/>
    </xf>
    <xf numFmtId="38" fontId="14" fillId="12" borderId="54" xfId="3" applyFont="1" applyFill="1" applyBorder="1" applyAlignment="1">
      <alignment horizontal="center" vertical="center" shrinkToFit="1"/>
    </xf>
    <xf numFmtId="38" fontId="15" fillId="12" borderId="160" xfId="3" applyFont="1" applyFill="1" applyBorder="1" applyAlignment="1">
      <alignment horizontal="center" vertical="center" shrinkToFit="1"/>
    </xf>
    <xf numFmtId="38" fontId="3" fillId="2" borderId="53" xfId="3" applyFont="1" applyFill="1" applyBorder="1" applyAlignment="1">
      <alignment horizontal="center" vertical="center"/>
    </xf>
    <xf numFmtId="38" fontId="3" fillId="0" borderId="78" xfId="3" applyFont="1" applyFill="1" applyBorder="1" applyAlignment="1">
      <alignment horizontal="center" vertical="center"/>
    </xf>
    <xf numFmtId="38" fontId="3" fillId="2" borderId="59" xfId="3" applyFont="1" applyFill="1" applyBorder="1" applyAlignment="1">
      <alignment horizontal="center" vertical="center"/>
    </xf>
    <xf numFmtId="38" fontId="3" fillId="0" borderId="116" xfId="3" applyFont="1" applyFill="1" applyBorder="1" applyAlignment="1">
      <alignment horizontal="center" vertical="center"/>
    </xf>
    <xf numFmtId="38" fontId="3" fillId="15" borderId="164" xfId="3" applyFont="1" applyFill="1" applyBorder="1" applyAlignment="1">
      <alignment horizontal="center" vertical="center"/>
    </xf>
    <xf numFmtId="38" fontId="7" fillId="15" borderId="40" xfId="3" applyFont="1" applyFill="1" applyBorder="1" applyAlignment="1">
      <alignment horizontal="center" vertical="center"/>
    </xf>
    <xf numFmtId="38" fontId="3" fillId="15" borderId="41" xfId="3" applyFont="1" applyFill="1" applyBorder="1" applyAlignment="1">
      <alignment horizontal="center" vertical="center"/>
    </xf>
    <xf numFmtId="38" fontId="3" fillId="15" borderId="39" xfId="3" applyFont="1" applyFill="1" applyBorder="1" applyAlignment="1">
      <alignment horizontal="center" vertical="center"/>
    </xf>
    <xf numFmtId="38" fontId="3" fillId="15" borderId="42" xfId="3" applyFont="1" applyFill="1" applyBorder="1" applyAlignment="1">
      <alignment horizontal="center" vertical="center"/>
    </xf>
    <xf numFmtId="38" fontId="3" fillId="15" borderId="35" xfId="3" applyFont="1" applyFill="1" applyBorder="1" applyAlignment="1">
      <alignment horizontal="center" vertical="center"/>
    </xf>
    <xf numFmtId="38" fontId="3" fillId="15" borderId="36" xfId="3" applyFont="1" applyFill="1" applyBorder="1" applyAlignment="1">
      <alignment horizontal="center" vertical="center"/>
    </xf>
    <xf numFmtId="38" fontId="3" fillId="15" borderId="38" xfId="3" applyFont="1" applyFill="1" applyBorder="1" applyAlignment="1">
      <alignment horizontal="center" vertical="center"/>
    </xf>
    <xf numFmtId="38" fontId="3" fillId="15" borderId="40" xfId="3" applyFont="1" applyFill="1" applyBorder="1" applyAlignment="1">
      <alignment horizontal="center" vertical="center"/>
    </xf>
    <xf numFmtId="38" fontId="3" fillId="15" borderId="37" xfId="3" applyFont="1" applyFill="1" applyBorder="1" applyAlignment="1">
      <alignment horizontal="center" vertical="center"/>
    </xf>
    <xf numFmtId="38" fontId="3" fillId="15" borderId="26" xfId="3" applyFont="1" applyFill="1" applyBorder="1" applyAlignment="1">
      <alignment horizontal="center" vertical="center"/>
    </xf>
    <xf numFmtId="38" fontId="3" fillId="15" borderId="28" xfId="3" applyFont="1" applyFill="1" applyBorder="1" applyAlignment="1">
      <alignment horizontal="center" vertical="center"/>
    </xf>
    <xf numFmtId="38" fontId="3" fillId="15" borderId="27" xfId="3" applyFont="1" applyFill="1" applyBorder="1" applyAlignment="1">
      <alignment horizontal="center" vertical="center"/>
    </xf>
    <xf numFmtId="38" fontId="3" fillId="15" borderId="54" xfId="3" applyFont="1" applyFill="1" applyBorder="1" applyAlignment="1">
      <alignment horizontal="center" vertical="center"/>
    </xf>
    <xf numFmtId="38" fontId="3" fillId="15" borderId="34" xfId="3" applyFont="1" applyFill="1" applyBorder="1" applyAlignment="1">
      <alignment horizontal="center" vertical="center"/>
    </xf>
    <xf numFmtId="38" fontId="3" fillId="15" borderId="69" xfId="3" applyFont="1" applyFill="1" applyBorder="1" applyAlignment="1">
      <alignment horizontal="center" vertical="center"/>
    </xf>
    <xf numFmtId="38" fontId="3" fillId="15" borderId="73" xfId="3" applyFont="1" applyFill="1" applyBorder="1" applyAlignment="1">
      <alignment horizontal="center" vertical="center"/>
    </xf>
    <xf numFmtId="38" fontId="3" fillId="15" borderId="48" xfId="3" applyFont="1" applyFill="1" applyBorder="1" applyAlignment="1">
      <alignment horizontal="center" vertical="center"/>
    </xf>
    <xf numFmtId="38" fontId="3" fillId="15" borderId="123" xfId="3" applyFont="1" applyFill="1" applyBorder="1" applyAlignment="1">
      <alignment horizontal="center" vertical="center"/>
    </xf>
    <xf numFmtId="38" fontId="3" fillId="4" borderId="190" xfId="3" applyFont="1" applyFill="1" applyBorder="1" applyAlignment="1">
      <alignment horizontal="center" vertical="center"/>
    </xf>
    <xf numFmtId="38" fontId="3" fillId="15" borderId="81" xfId="3" applyFont="1" applyFill="1" applyBorder="1" applyAlignment="1">
      <alignment horizontal="center" vertical="center"/>
    </xf>
    <xf numFmtId="38" fontId="3" fillId="15" borderId="133" xfId="3" applyFont="1" applyFill="1" applyBorder="1" applyAlignment="1">
      <alignment horizontal="center" vertical="center"/>
    </xf>
    <xf numFmtId="38" fontId="3" fillId="15" borderId="134" xfId="3" applyFont="1" applyFill="1" applyBorder="1" applyAlignment="1">
      <alignment horizontal="center" vertical="center"/>
    </xf>
    <xf numFmtId="38" fontId="3" fillId="15" borderId="135" xfId="3" applyFont="1" applyFill="1" applyBorder="1" applyAlignment="1">
      <alignment horizontal="center" vertical="center"/>
    </xf>
    <xf numFmtId="38" fontId="3" fillId="15" borderId="136" xfId="3" applyFont="1" applyFill="1" applyBorder="1" applyAlignment="1">
      <alignment horizontal="center" vertical="center"/>
    </xf>
    <xf numFmtId="38" fontId="3" fillId="15" borderId="137" xfId="3" applyFont="1" applyFill="1" applyBorder="1" applyAlignment="1">
      <alignment horizontal="center" vertical="center"/>
    </xf>
    <xf numFmtId="38" fontId="3" fillId="15" borderId="138" xfId="3" applyFont="1" applyFill="1" applyBorder="1" applyAlignment="1">
      <alignment horizontal="center" vertical="center"/>
    </xf>
    <xf numFmtId="38" fontId="3" fillId="15" borderId="139" xfId="3" applyFont="1" applyFill="1" applyBorder="1" applyAlignment="1">
      <alignment horizontal="center" vertical="center"/>
    </xf>
    <xf numFmtId="38" fontId="7" fillId="12" borderId="67" xfId="3" applyFont="1" applyFill="1" applyBorder="1" applyAlignment="1">
      <alignment horizontal="center" vertical="center"/>
    </xf>
    <xf numFmtId="38" fontId="3" fillId="9" borderId="117" xfId="3" applyFont="1" applyFill="1" applyBorder="1" applyAlignment="1">
      <alignment horizontal="center" vertical="center" shrinkToFit="1"/>
    </xf>
    <xf numFmtId="38" fontId="7" fillId="12" borderId="49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/>
    </xf>
    <xf numFmtId="38" fontId="3" fillId="12" borderId="1" xfId="3" applyFont="1" applyFill="1" applyBorder="1" applyAlignment="1">
      <alignment horizontal="center" vertical="center"/>
    </xf>
    <xf numFmtId="38" fontId="13" fillId="12" borderId="61" xfId="3" applyFont="1" applyFill="1" applyBorder="1" applyAlignment="1">
      <alignment horizontal="center" vertical="center"/>
    </xf>
    <xf numFmtId="38" fontId="13" fillId="12" borderId="109" xfId="3" applyFont="1" applyFill="1" applyBorder="1" applyAlignment="1">
      <alignment horizontal="center" vertical="center"/>
    </xf>
    <xf numFmtId="38" fontId="17" fillId="12" borderId="115" xfId="3" applyFont="1" applyFill="1" applyBorder="1" applyAlignment="1">
      <alignment horizontal="center" vertical="center"/>
    </xf>
    <xf numFmtId="38" fontId="17" fillId="12" borderId="117" xfId="3" applyFont="1" applyFill="1" applyBorder="1" applyAlignment="1">
      <alignment horizontal="center" vertical="center"/>
    </xf>
    <xf numFmtId="38" fontId="17" fillId="12" borderId="109" xfId="3" applyFont="1" applyFill="1" applyBorder="1" applyAlignment="1">
      <alignment horizontal="center" vertical="center"/>
    </xf>
    <xf numFmtId="38" fontId="3" fillId="11" borderId="61" xfId="3" applyFont="1" applyFill="1" applyBorder="1" applyAlignment="1">
      <alignment horizontal="center" vertical="center"/>
    </xf>
    <xf numFmtId="38" fontId="3" fillId="15" borderId="191" xfId="3" applyFont="1" applyFill="1" applyBorder="1" applyAlignment="1">
      <alignment horizontal="center" vertical="center"/>
    </xf>
    <xf numFmtId="38" fontId="3" fillId="0" borderId="1" xfId="3" applyNumberFormat="1" applyFont="1" applyFill="1" applyBorder="1" applyAlignment="1">
      <alignment horizontal="center" vertical="center"/>
    </xf>
    <xf numFmtId="38" fontId="3" fillId="2" borderId="1" xfId="3" applyNumberFormat="1" applyFont="1" applyFill="1" applyBorder="1" applyAlignment="1">
      <alignment horizontal="center" vertical="center"/>
    </xf>
    <xf numFmtId="38" fontId="3" fillId="2" borderId="50" xfId="3" applyNumberFormat="1" applyFont="1" applyFill="1" applyBorder="1" applyAlignment="1">
      <alignment horizontal="center" vertical="center"/>
    </xf>
    <xf numFmtId="0" fontId="0" fillId="9" borderId="0" xfId="0" applyFill="1"/>
    <xf numFmtId="38" fontId="4" fillId="0" borderId="0" xfId="3" applyFont="1" applyFill="1" applyAlignment="1">
      <alignment horizontal="left" vertical="center"/>
    </xf>
    <xf numFmtId="38" fontId="3" fillId="12" borderId="2" xfId="3" applyFont="1" applyFill="1" applyBorder="1" applyAlignment="1">
      <alignment horizontal="center" vertical="center"/>
    </xf>
    <xf numFmtId="9" fontId="16" fillId="0" borderId="0" xfId="2" applyFont="1" applyFill="1" applyAlignment="1">
      <alignment horizontal="center" vertical="center"/>
    </xf>
    <xf numFmtId="0" fontId="16" fillId="0" borderId="0" xfId="3" applyNumberFormat="1" applyFont="1" applyFill="1" applyBorder="1" applyAlignment="1">
      <alignment horizontal="center" vertical="center"/>
    </xf>
    <xf numFmtId="40" fontId="3" fillId="15" borderId="1" xfId="3" applyNumberFormat="1" applyFont="1" applyFill="1" applyBorder="1" applyAlignment="1">
      <alignment horizontal="center" vertical="center"/>
    </xf>
    <xf numFmtId="38" fontId="3" fillId="15" borderId="2" xfId="3" applyFont="1" applyFill="1" applyBorder="1" applyAlignment="1">
      <alignment horizontal="center" vertical="center"/>
    </xf>
    <xf numFmtId="38" fontId="14" fillId="12" borderId="102" xfId="3" applyFont="1" applyFill="1" applyBorder="1" applyAlignment="1">
      <alignment horizontal="center" vertical="center" shrinkToFit="1"/>
    </xf>
    <xf numFmtId="38" fontId="15" fillId="12" borderId="103" xfId="3" applyFont="1" applyFill="1" applyBorder="1" applyAlignment="1">
      <alignment horizontal="center" vertical="center" shrinkToFit="1"/>
    </xf>
    <xf numFmtId="38" fontId="3" fillId="2" borderId="52" xfId="3" applyFont="1" applyFill="1" applyBorder="1" applyAlignment="1">
      <alignment horizontal="center" vertical="center"/>
    </xf>
    <xf numFmtId="38" fontId="3" fillId="0" borderId="67" xfId="3" applyFont="1" applyFill="1" applyBorder="1" applyAlignment="1">
      <alignment horizontal="center" vertical="center"/>
    </xf>
    <xf numFmtId="38" fontId="3" fillId="11" borderId="120" xfId="3" applyFont="1" applyFill="1" applyBorder="1" applyAlignment="1">
      <alignment horizontal="center" vertical="center"/>
    </xf>
    <xf numFmtId="38" fontId="3" fillId="11" borderId="195" xfId="3" applyFont="1" applyFill="1" applyBorder="1" applyAlignment="1">
      <alignment horizontal="center" vertical="center"/>
    </xf>
    <xf numFmtId="38" fontId="3" fillId="4" borderId="126" xfId="3" applyFont="1" applyFill="1" applyBorder="1" applyAlignment="1">
      <alignment horizontal="center" vertical="center"/>
    </xf>
    <xf numFmtId="38" fontId="3" fillId="11" borderId="196" xfId="3" applyFont="1" applyFill="1" applyBorder="1" applyAlignment="1">
      <alignment horizontal="center" vertical="center"/>
    </xf>
    <xf numFmtId="38" fontId="3" fillId="0" borderId="89" xfId="3" applyFont="1" applyBorder="1" applyAlignment="1">
      <alignment horizontal="center" vertical="center"/>
    </xf>
    <xf numFmtId="38" fontId="3" fillId="11" borderId="197" xfId="3" applyFont="1" applyFill="1" applyBorder="1" applyAlignment="1">
      <alignment horizontal="center" vertical="center"/>
    </xf>
    <xf numFmtId="40" fontId="13" fillId="2" borderId="1" xfId="3" applyNumberFormat="1" applyFont="1" applyFill="1" applyBorder="1" applyAlignment="1">
      <alignment horizontal="center" vertical="center"/>
    </xf>
    <xf numFmtId="38" fontId="13" fillId="2" borderId="2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9" borderId="2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3" fillId="12" borderId="19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38" fontId="16" fillId="0" borderId="0" xfId="3" applyFont="1" applyFill="1" applyAlignment="1">
      <alignment horizontal="center" vertical="center"/>
    </xf>
    <xf numFmtId="176" fontId="16" fillId="0" borderId="0" xfId="3" applyNumberFormat="1" applyFont="1" applyFill="1" applyAlignment="1">
      <alignment horizontal="center" vertical="center"/>
    </xf>
    <xf numFmtId="176" fontId="16" fillId="0" borderId="0" xfId="2" applyNumberFormat="1" applyFont="1" applyFill="1" applyAlignment="1">
      <alignment horizontal="center" vertical="center"/>
    </xf>
    <xf numFmtId="179" fontId="16" fillId="0" borderId="0" xfId="2" applyNumberFormat="1" applyFont="1" applyFill="1" applyAlignment="1">
      <alignment horizontal="center" vertical="center"/>
    </xf>
    <xf numFmtId="0" fontId="13" fillId="0" borderId="0" xfId="2" applyNumberFormat="1" applyFont="1" applyFill="1" applyAlignment="1">
      <alignment horizontal="center" vertical="center"/>
    </xf>
    <xf numFmtId="0" fontId="3" fillId="0" borderId="0" xfId="2" applyNumberFormat="1" applyFont="1" applyFill="1" applyAlignment="1">
      <alignment horizontal="center" vertical="center"/>
    </xf>
    <xf numFmtId="0" fontId="16" fillId="0" borderId="21" xfId="3" applyNumberFormat="1" applyFont="1" applyFill="1" applyBorder="1" applyAlignment="1">
      <alignment horizontal="center" vertical="center"/>
    </xf>
    <xf numFmtId="40" fontId="3" fillId="2" borderId="2" xfId="3" applyNumberFormat="1" applyFont="1" applyFill="1" applyBorder="1" applyAlignment="1">
      <alignment horizontal="center" vertical="center"/>
    </xf>
    <xf numFmtId="40" fontId="3" fillId="2" borderId="57" xfId="3" applyNumberFormat="1" applyFont="1" applyFill="1" applyBorder="1" applyAlignment="1">
      <alignment horizontal="center" vertical="center"/>
    </xf>
    <xf numFmtId="38" fontId="13" fillId="12" borderId="18" xfId="3" applyFont="1" applyFill="1" applyBorder="1" applyAlignment="1">
      <alignment horizontal="center" vertical="center"/>
    </xf>
    <xf numFmtId="40" fontId="3" fillId="11" borderId="1" xfId="3" applyNumberFormat="1" applyFont="1" applyFill="1" applyBorder="1" applyAlignment="1">
      <alignment horizontal="center" vertical="center"/>
    </xf>
    <xf numFmtId="40" fontId="3" fillId="11" borderId="57" xfId="3" applyNumberFormat="1" applyFont="1" applyFill="1" applyBorder="1" applyAlignment="1">
      <alignment horizontal="center" vertical="center"/>
    </xf>
    <xf numFmtId="38" fontId="3" fillId="11" borderId="59" xfId="3" applyNumberFormat="1" applyFont="1" applyFill="1" applyBorder="1" applyAlignment="1">
      <alignment horizontal="center" vertical="center"/>
    </xf>
    <xf numFmtId="38" fontId="3" fillId="11" borderId="57" xfId="3" applyNumberFormat="1" applyFont="1" applyFill="1" applyBorder="1" applyAlignment="1">
      <alignment horizontal="center" vertical="center"/>
    </xf>
    <xf numFmtId="38" fontId="3" fillId="11" borderId="14" xfId="3" applyNumberFormat="1" applyFont="1" applyFill="1" applyBorder="1" applyAlignment="1">
      <alignment horizontal="center" vertical="center"/>
    </xf>
    <xf numFmtId="38" fontId="3" fillId="11" borderId="1" xfId="3" applyNumberFormat="1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/>
    </xf>
    <xf numFmtId="0" fontId="19" fillId="0" borderId="0" xfId="0" applyFont="1" applyFill="1"/>
    <xf numFmtId="0" fontId="19" fillId="14" borderId="184" xfId="0" applyFont="1" applyFill="1" applyBorder="1"/>
    <xf numFmtId="0" fontId="19" fillId="0" borderId="0" xfId="0" applyFont="1"/>
    <xf numFmtId="0" fontId="19" fillId="0" borderId="184" xfId="0" applyFont="1" applyBorder="1"/>
    <xf numFmtId="0" fontId="19" fillId="0" borderId="0" xfId="0" applyFont="1" applyBorder="1"/>
    <xf numFmtId="2" fontId="19" fillId="0" borderId="184" xfId="0" applyNumberFormat="1" applyFont="1" applyBorder="1"/>
    <xf numFmtId="0" fontId="19" fillId="0" borderId="0" xfId="0" applyFont="1" applyFill="1" applyBorder="1"/>
    <xf numFmtId="38" fontId="19" fillId="0" borderId="184" xfId="3" applyFont="1" applyBorder="1"/>
    <xf numFmtId="14" fontId="19" fillId="0" borderId="184" xfId="0" applyNumberFormat="1" applyFont="1" applyBorder="1"/>
    <xf numFmtId="38" fontId="3" fillId="9" borderId="61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/>
    </xf>
    <xf numFmtId="38" fontId="3" fillId="12" borderId="1" xfId="3" applyFont="1" applyFill="1" applyBorder="1" applyAlignment="1">
      <alignment horizontal="center" vertical="center"/>
    </xf>
    <xf numFmtId="38" fontId="17" fillId="12" borderId="118" xfId="3" applyFont="1" applyFill="1" applyBorder="1" applyAlignment="1">
      <alignment horizontal="center" vertical="center"/>
    </xf>
    <xf numFmtId="38" fontId="3" fillId="13" borderId="198" xfId="3" applyFont="1" applyFill="1" applyBorder="1" applyAlignment="1">
      <alignment vertical="center" shrinkToFit="1"/>
    </xf>
    <xf numFmtId="38" fontId="3" fillId="13" borderId="96" xfId="3" applyFont="1" applyFill="1" applyBorder="1" applyAlignment="1">
      <alignment vertical="center" shrinkToFit="1"/>
    </xf>
    <xf numFmtId="38" fontId="3" fillId="13" borderId="199" xfId="3" applyFont="1" applyFill="1" applyBorder="1" applyAlignment="1">
      <alignment vertical="center" shrinkToFit="1"/>
    </xf>
    <xf numFmtId="38" fontId="3" fillId="13" borderId="0" xfId="3" applyFont="1" applyFill="1" applyBorder="1" applyAlignment="1">
      <alignment vertical="center" shrinkToFit="1"/>
    </xf>
    <xf numFmtId="38" fontId="3" fillId="13" borderId="200" xfId="3" applyFont="1" applyFill="1" applyBorder="1" applyAlignment="1">
      <alignment vertical="center" shrinkToFit="1"/>
    </xf>
    <xf numFmtId="38" fontId="3" fillId="13" borderId="201" xfId="3" applyFont="1" applyFill="1" applyBorder="1" applyAlignment="1">
      <alignment vertical="center" shrinkToFit="1"/>
    </xf>
    <xf numFmtId="38" fontId="3" fillId="13" borderId="0" xfId="3" applyFont="1" applyFill="1" applyAlignment="1">
      <alignment vertical="center"/>
    </xf>
    <xf numFmtId="38" fontId="3" fillId="0" borderId="198" xfId="3" applyFont="1" applyFill="1" applyBorder="1" applyAlignment="1">
      <alignment horizontal="right" vertical="center" shrinkToFit="1"/>
    </xf>
    <xf numFmtId="38" fontId="3" fillId="0" borderId="200" xfId="3" applyFont="1" applyFill="1" applyBorder="1" applyAlignment="1">
      <alignment horizontal="right" vertical="center" shrinkToFit="1"/>
    </xf>
    <xf numFmtId="40" fontId="3" fillId="0" borderId="120" xfId="3" applyNumberFormat="1" applyFont="1" applyFill="1" applyBorder="1" applyAlignment="1">
      <alignment horizontal="center" vertical="center"/>
    </xf>
    <xf numFmtId="38" fontId="3" fillId="0" borderId="197" xfId="3" applyFont="1" applyFill="1" applyBorder="1" applyAlignment="1">
      <alignment horizontal="center" vertical="center"/>
    </xf>
    <xf numFmtId="38" fontId="3" fillId="0" borderId="79" xfId="3" applyFont="1" applyFill="1" applyBorder="1" applyAlignment="1">
      <alignment horizontal="center" vertical="center"/>
    </xf>
    <xf numFmtId="38" fontId="3" fillId="0" borderId="83" xfId="3" applyFont="1" applyFill="1" applyBorder="1" applyAlignment="1">
      <alignment horizontal="center" vertical="center"/>
    </xf>
    <xf numFmtId="38" fontId="3" fillId="2" borderId="120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/>
    </xf>
    <xf numFmtId="38" fontId="3" fillId="12" borderId="1" xfId="3" applyFont="1" applyFill="1" applyBorder="1" applyAlignment="1">
      <alignment horizontal="center" vertical="center"/>
    </xf>
    <xf numFmtId="38" fontId="3" fillId="12" borderId="61" xfId="3" applyFont="1" applyFill="1" applyBorder="1" applyAlignment="1">
      <alignment horizontal="center" vertical="center" wrapText="1"/>
    </xf>
    <xf numFmtId="38" fontId="9" fillId="11" borderId="150" xfId="3" applyFont="1" applyFill="1" applyBorder="1" applyAlignment="1">
      <alignment horizontal="center" vertical="center"/>
    </xf>
    <xf numFmtId="38" fontId="9" fillId="11" borderId="152" xfId="3" applyFont="1" applyFill="1" applyBorder="1" applyAlignment="1">
      <alignment horizontal="center" vertical="center"/>
    </xf>
    <xf numFmtId="38" fontId="7" fillId="12" borderId="67" xfId="3" applyFont="1" applyFill="1" applyBorder="1" applyAlignment="1">
      <alignment horizontal="center" vertical="center" shrinkToFit="1"/>
    </xf>
    <xf numFmtId="38" fontId="7" fillId="12" borderId="49" xfId="3" applyFont="1" applyFill="1" applyBorder="1" applyAlignment="1">
      <alignment horizontal="center" vertical="center" shrinkToFit="1"/>
    </xf>
    <xf numFmtId="38" fontId="9" fillId="0" borderId="181" xfId="3" applyFont="1" applyBorder="1" applyAlignment="1">
      <alignment horizontal="center" vertical="center"/>
    </xf>
    <xf numFmtId="38" fontId="9" fillId="0" borderId="182" xfId="3" applyFont="1" applyBorder="1" applyAlignment="1">
      <alignment horizontal="center" vertical="center"/>
    </xf>
    <xf numFmtId="38" fontId="9" fillId="0" borderId="26" xfId="3" applyFont="1" applyBorder="1" applyAlignment="1">
      <alignment horizontal="center" vertical="center"/>
    </xf>
    <xf numFmtId="38" fontId="9" fillId="0" borderId="176" xfId="3" applyFont="1" applyBorder="1" applyAlignment="1">
      <alignment horizontal="center" vertical="center"/>
    </xf>
    <xf numFmtId="38" fontId="3" fillId="12" borderId="71" xfId="3" applyFont="1" applyFill="1" applyBorder="1" applyAlignment="1">
      <alignment horizontal="center" vertical="center"/>
    </xf>
    <xf numFmtId="38" fontId="3" fillId="12" borderId="6" xfId="3" applyFont="1" applyFill="1" applyBorder="1" applyAlignment="1">
      <alignment horizontal="center" vertical="center"/>
    </xf>
    <xf numFmtId="38" fontId="3" fillId="12" borderId="2" xfId="3" applyFont="1" applyFill="1" applyBorder="1" applyAlignment="1">
      <alignment horizontal="center" vertical="center" wrapText="1"/>
    </xf>
    <xf numFmtId="38" fontId="3" fillId="12" borderId="2" xfId="3" applyFont="1" applyFill="1" applyBorder="1" applyAlignment="1">
      <alignment horizontal="center" vertical="center"/>
    </xf>
    <xf numFmtId="38" fontId="3" fillId="12" borderId="113" xfId="3" applyFont="1" applyFill="1" applyBorder="1" applyAlignment="1">
      <alignment horizontal="center" vertical="center"/>
    </xf>
    <xf numFmtId="38" fontId="3" fillId="12" borderId="29" xfId="3" applyFont="1" applyFill="1" applyBorder="1" applyAlignment="1">
      <alignment horizontal="center" vertical="center"/>
    </xf>
    <xf numFmtId="38" fontId="3" fillId="15" borderId="54" xfId="3" applyFont="1" applyFill="1" applyBorder="1" applyAlignment="1">
      <alignment horizontal="center" vertical="center" wrapText="1"/>
    </xf>
    <xf numFmtId="38" fontId="3" fillId="15" borderId="160" xfId="3" applyFont="1" applyFill="1" applyBorder="1" applyAlignment="1">
      <alignment horizontal="center" vertical="center" wrapText="1"/>
    </xf>
    <xf numFmtId="38" fontId="7" fillId="4" borderId="154" xfId="3" applyFont="1" applyFill="1" applyBorder="1" applyAlignment="1">
      <alignment horizontal="center" vertical="center" wrapText="1"/>
    </xf>
    <xf numFmtId="38" fontId="7" fillId="4" borderId="17" xfId="3" applyFont="1" applyFill="1" applyBorder="1" applyAlignment="1">
      <alignment horizontal="center" vertical="center"/>
    </xf>
    <xf numFmtId="38" fontId="7" fillId="4" borderId="155" xfId="3" applyFont="1" applyFill="1" applyBorder="1" applyAlignment="1">
      <alignment horizontal="center" vertical="center"/>
    </xf>
    <xf numFmtId="38" fontId="7" fillId="4" borderId="42" xfId="3" applyFont="1" applyFill="1" applyBorder="1" applyAlignment="1">
      <alignment horizontal="center" vertical="center" wrapText="1"/>
    </xf>
    <xf numFmtId="38" fontId="7" fillId="4" borderId="40" xfId="3" applyFont="1" applyFill="1" applyBorder="1" applyAlignment="1">
      <alignment horizontal="center" vertical="center"/>
    </xf>
    <xf numFmtId="38" fontId="7" fillId="15" borderId="188" xfId="3" applyFont="1" applyFill="1" applyBorder="1" applyAlignment="1">
      <alignment horizontal="center" vertical="center" wrapText="1"/>
    </xf>
    <xf numFmtId="38" fontId="7" fillId="15" borderId="189" xfId="3" applyFont="1" applyFill="1" applyBorder="1" applyAlignment="1">
      <alignment horizontal="center" vertical="center"/>
    </xf>
    <xf numFmtId="38" fontId="18" fillId="12" borderId="61" xfId="3" applyFont="1" applyFill="1" applyBorder="1" applyAlignment="1">
      <alignment horizontal="center" vertical="center" wrapText="1" shrinkToFit="1"/>
    </xf>
    <xf numFmtId="38" fontId="18" fillId="12" borderId="1" xfId="3" applyFont="1" applyFill="1" applyBorder="1" applyAlignment="1">
      <alignment horizontal="center" vertical="center" wrapText="1" shrinkToFit="1"/>
    </xf>
    <xf numFmtId="0" fontId="3" fillId="12" borderId="1" xfId="0" applyFont="1" applyFill="1" applyBorder="1" applyAlignment="1">
      <alignment horizontal="center" vertical="center"/>
    </xf>
    <xf numFmtId="38" fontId="9" fillId="11" borderId="151" xfId="3" applyFont="1" applyFill="1" applyBorder="1" applyAlignment="1">
      <alignment horizontal="center" vertical="center"/>
    </xf>
    <xf numFmtId="38" fontId="9" fillId="0" borderId="14" xfId="3" applyFont="1" applyBorder="1" applyAlignment="1">
      <alignment horizontal="center" vertical="center"/>
    </xf>
    <xf numFmtId="38" fontId="9" fillId="0" borderId="19" xfId="3" applyFont="1" applyBorder="1" applyAlignment="1">
      <alignment horizontal="center" vertical="center"/>
    </xf>
    <xf numFmtId="38" fontId="9" fillId="0" borderId="168" xfId="3" applyFont="1" applyBorder="1" applyAlignment="1">
      <alignment horizontal="center" vertical="center"/>
    </xf>
    <xf numFmtId="38" fontId="9" fillId="0" borderId="122" xfId="3" applyFont="1" applyBorder="1" applyAlignment="1">
      <alignment horizontal="center" vertical="center"/>
    </xf>
    <xf numFmtId="38" fontId="9" fillId="0" borderId="50" xfId="3" applyFont="1" applyBorder="1" applyAlignment="1">
      <alignment horizontal="center" vertical="center"/>
    </xf>
    <xf numFmtId="38" fontId="9" fillId="0" borderId="53" xfId="3" applyFont="1" applyBorder="1" applyAlignment="1">
      <alignment horizontal="center" vertical="center"/>
    </xf>
    <xf numFmtId="38" fontId="9" fillId="11" borderId="143" xfId="3" applyFont="1" applyFill="1" applyBorder="1" applyAlignment="1">
      <alignment horizontal="center" vertical="center"/>
    </xf>
    <xf numFmtId="38" fontId="9" fillId="11" borderId="144" xfId="3" applyFont="1" applyFill="1" applyBorder="1" applyAlignment="1">
      <alignment horizontal="center" vertical="center"/>
    </xf>
    <xf numFmtId="38" fontId="9" fillId="0" borderId="89" xfId="3" applyFont="1" applyBorder="1" applyAlignment="1">
      <alignment horizontal="center" vertical="center"/>
    </xf>
    <xf numFmtId="38" fontId="9" fillId="0" borderId="1" xfId="3" applyFont="1" applyBorder="1" applyAlignment="1">
      <alignment horizontal="center" vertical="center"/>
    </xf>
    <xf numFmtId="38" fontId="9" fillId="0" borderId="96" xfId="3" applyFont="1" applyBorder="1" applyAlignment="1">
      <alignment horizontal="center" vertical="center"/>
    </xf>
    <xf numFmtId="38" fontId="9" fillId="0" borderId="6" xfId="3" applyFont="1" applyBorder="1" applyAlignment="1">
      <alignment horizontal="center" vertical="center"/>
    </xf>
    <xf numFmtId="38" fontId="9" fillId="0" borderId="61" xfId="3" applyFont="1" applyBorder="1" applyAlignment="1">
      <alignment horizontal="center" vertical="center"/>
    </xf>
    <xf numFmtId="38" fontId="6" fillId="15" borderId="145" xfId="3" applyFont="1" applyFill="1" applyBorder="1" applyAlignment="1">
      <alignment horizontal="center" vertical="center" wrapText="1" shrinkToFit="1"/>
    </xf>
    <xf numFmtId="0" fontId="6" fillId="15" borderId="146" xfId="0" applyFont="1" applyFill="1" applyBorder="1" applyAlignment="1">
      <alignment horizontal="center" vertical="center" shrinkToFit="1"/>
    </xf>
    <xf numFmtId="0" fontId="6" fillId="15" borderId="147" xfId="0" applyFont="1" applyFill="1" applyBorder="1" applyAlignment="1">
      <alignment horizontal="center" vertical="center" shrinkToFit="1"/>
    </xf>
    <xf numFmtId="38" fontId="8" fillId="5" borderId="148" xfId="3" applyFont="1" applyFill="1" applyBorder="1" applyAlignment="1">
      <alignment horizontal="center" vertical="center"/>
    </xf>
    <xf numFmtId="38" fontId="8" fillId="5" borderId="149" xfId="3" applyFont="1" applyFill="1" applyBorder="1" applyAlignment="1">
      <alignment horizontal="center" vertical="center"/>
    </xf>
    <xf numFmtId="38" fontId="8" fillId="5" borderId="150" xfId="3" applyFont="1" applyFill="1" applyBorder="1" applyAlignment="1">
      <alignment horizontal="center" vertical="center"/>
    </xf>
    <xf numFmtId="38" fontId="8" fillId="5" borderId="151" xfId="3" applyFont="1" applyFill="1" applyBorder="1" applyAlignment="1">
      <alignment horizontal="center" vertical="center"/>
    </xf>
    <xf numFmtId="38" fontId="8" fillId="5" borderId="152" xfId="3" applyFont="1" applyFill="1" applyBorder="1" applyAlignment="1">
      <alignment horizontal="center" vertical="center"/>
    </xf>
    <xf numFmtId="38" fontId="3" fillId="12" borderId="67" xfId="3" applyFont="1" applyFill="1" applyBorder="1" applyAlignment="1">
      <alignment horizontal="center" vertical="center"/>
    </xf>
    <xf numFmtId="38" fontId="3" fillId="12" borderId="49" xfId="3" applyFont="1" applyFill="1" applyBorder="1" applyAlignment="1">
      <alignment horizontal="center" vertical="center"/>
    </xf>
    <xf numFmtId="38" fontId="9" fillId="11" borderId="153" xfId="3" applyFont="1" applyFill="1" applyBorder="1" applyAlignment="1">
      <alignment horizontal="center" vertical="center"/>
    </xf>
    <xf numFmtId="38" fontId="9" fillId="11" borderId="94" xfId="3" applyFont="1" applyFill="1" applyBorder="1" applyAlignment="1">
      <alignment horizontal="center" vertical="center"/>
    </xf>
    <xf numFmtId="38" fontId="3" fillId="12" borderId="19" xfId="3" applyFont="1" applyFill="1" applyBorder="1" applyAlignment="1">
      <alignment horizontal="center" vertical="center"/>
    </xf>
    <xf numFmtId="38" fontId="9" fillId="11" borderId="177" xfId="3" applyFont="1" applyFill="1" applyBorder="1" applyAlignment="1">
      <alignment horizontal="center" vertical="center"/>
    </xf>
    <xf numFmtId="38" fontId="9" fillId="11" borderId="178" xfId="3" applyFont="1" applyFill="1" applyBorder="1" applyAlignment="1">
      <alignment horizontal="center" vertical="center"/>
    </xf>
    <xf numFmtId="38" fontId="9" fillId="11" borderId="179" xfId="3" applyFont="1" applyFill="1" applyBorder="1" applyAlignment="1">
      <alignment horizontal="center" vertical="center"/>
    </xf>
    <xf numFmtId="38" fontId="6" fillId="0" borderId="0" xfId="3" applyFont="1" applyBorder="1" applyAlignment="1">
      <alignment horizontal="center" vertical="center" wrapText="1"/>
    </xf>
    <xf numFmtId="38" fontId="6" fillId="7" borderId="0" xfId="3" applyFont="1" applyFill="1" applyBorder="1" applyAlignment="1">
      <alignment horizontal="center" vertical="center" wrapText="1" shrinkToFit="1"/>
    </xf>
    <xf numFmtId="0" fontId="6" fillId="7" borderId="0" xfId="0" applyFont="1" applyFill="1" applyBorder="1" applyAlignment="1">
      <alignment horizontal="center" vertical="center" shrinkToFit="1"/>
    </xf>
    <xf numFmtId="0" fontId="6" fillId="7" borderId="21" xfId="0" applyFont="1" applyFill="1" applyBorder="1" applyAlignment="1">
      <alignment horizontal="center" vertical="center" shrinkToFit="1"/>
    </xf>
    <xf numFmtId="38" fontId="6" fillId="7" borderId="154" xfId="3" applyFont="1" applyFill="1" applyBorder="1" applyAlignment="1">
      <alignment horizontal="center" vertical="center" wrapText="1" shrinkToFit="1"/>
    </xf>
    <xf numFmtId="0" fontId="6" fillId="7" borderId="17" xfId="0" applyFont="1" applyFill="1" applyBorder="1" applyAlignment="1">
      <alignment horizontal="center" vertical="center" shrinkToFit="1"/>
    </xf>
    <xf numFmtId="0" fontId="6" fillId="7" borderId="155" xfId="0" applyFont="1" applyFill="1" applyBorder="1" applyAlignment="1">
      <alignment horizontal="center" vertical="center" shrinkToFit="1"/>
    </xf>
    <xf numFmtId="38" fontId="3" fillId="4" borderId="156" xfId="3" applyFont="1" applyFill="1" applyBorder="1" applyAlignment="1">
      <alignment horizontal="center" vertical="center" wrapText="1"/>
    </xf>
    <xf numFmtId="0" fontId="3" fillId="4" borderId="157" xfId="0" applyFont="1" applyFill="1" applyBorder="1" applyAlignment="1">
      <alignment horizontal="center" vertical="center" wrapText="1"/>
    </xf>
    <xf numFmtId="0" fontId="3" fillId="4" borderId="158" xfId="0" applyFont="1" applyFill="1" applyBorder="1" applyAlignment="1">
      <alignment horizontal="center" vertical="center" wrapText="1"/>
    </xf>
    <xf numFmtId="38" fontId="3" fillId="12" borderId="52" xfId="3" applyFont="1" applyFill="1" applyBorder="1" applyAlignment="1">
      <alignment horizontal="center" vertical="center"/>
    </xf>
    <xf numFmtId="38" fontId="3" fillId="12" borderId="50" xfId="3" applyFont="1" applyFill="1" applyBorder="1" applyAlignment="1">
      <alignment horizontal="center" vertical="center"/>
    </xf>
    <xf numFmtId="38" fontId="3" fillId="12" borderId="71" xfId="3" applyFont="1" applyFill="1" applyBorder="1" applyAlignment="1">
      <alignment horizontal="center" vertical="center" shrinkToFit="1"/>
    </xf>
    <xf numFmtId="38" fontId="3" fillId="12" borderId="6" xfId="3" applyFont="1" applyFill="1" applyBorder="1" applyAlignment="1">
      <alignment horizontal="center" vertical="center" shrinkToFit="1"/>
    </xf>
    <xf numFmtId="38" fontId="9" fillId="11" borderId="166" xfId="3" applyFont="1" applyFill="1" applyBorder="1" applyAlignment="1">
      <alignment horizontal="center" vertical="center"/>
    </xf>
    <xf numFmtId="38" fontId="9" fillId="11" borderId="167" xfId="3" applyFont="1" applyFill="1" applyBorder="1" applyAlignment="1">
      <alignment horizontal="center" vertical="center"/>
    </xf>
    <xf numFmtId="38" fontId="9" fillId="11" borderId="174" xfId="3" applyFont="1" applyFill="1" applyBorder="1" applyAlignment="1">
      <alignment horizontal="center" vertical="center"/>
    </xf>
    <xf numFmtId="38" fontId="9" fillId="11" borderId="175" xfId="3" applyFont="1" applyFill="1" applyBorder="1" applyAlignment="1">
      <alignment horizontal="center" vertical="center"/>
    </xf>
    <xf numFmtId="38" fontId="9" fillId="11" borderId="54" xfId="3" applyFont="1" applyFill="1" applyBorder="1" applyAlignment="1">
      <alignment horizontal="center" vertical="center"/>
    </xf>
    <xf numFmtId="38" fontId="9" fillId="11" borderId="160" xfId="3" applyFont="1" applyFill="1" applyBorder="1" applyAlignment="1">
      <alignment horizontal="center" vertical="center"/>
    </xf>
    <xf numFmtId="38" fontId="9" fillId="11" borderId="65" xfId="3" applyFont="1" applyFill="1" applyBorder="1" applyAlignment="1">
      <alignment horizontal="center" vertical="center"/>
    </xf>
    <xf numFmtId="38" fontId="9" fillId="11" borderId="66" xfId="3" applyFont="1" applyFill="1" applyBorder="1" applyAlignment="1">
      <alignment horizontal="center" vertical="center"/>
    </xf>
    <xf numFmtId="38" fontId="9" fillId="11" borderId="28" xfId="3" applyFont="1" applyFill="1" applyBorder="1" applyAlignment="1">
      <alignment horizontal="center" vertical="center"/>
    </xf>
    <xf numFmtId="38" fontId="9" fillId="11" borderId="27" xfId="3" applyFont="1" applyFill="1" applyBorder="1" applyAlignment="1">
      <alignment horizontal="center" vertical="center"/>
    </xf>
    <xf numFmtId="38" fontId="9" fillId="11" borderId="121" xfId="3" applyFont="1" applyFill="1" applyBorder="1" applyAlignment="1">
      <alignment horizontal="center" vertical="center"/>
    </xf>
    <xf numFmtId="38" fontId="9" fillId="11" borderId="127" xfId="3" applyFont="1" applyFill="1" applyBorder="1" applyAlignment="1">
      <alignment horizontal="center" vertical="center"/>
    </xf>
    <xf numFmtId="38" fontId="9" fillId="0" borderId="165" xfId="3" applyFont="1" applyBorder="1" applyAlignment="1">
      <alignment horizontal="center" vertical="center"/>
    </xf>
    <xf numFmtId="38" fontId="9" fillId="0" borderId="104" xfId="3" applyFont="1" applyBorder="1" applyAlignment="1">
      <alignment horizontal="center" vertical="center"/>
    </xf>
    <xf numFmtId="38" fontId="9" fillId="11" borderId="93" xfId="3" applyFont="1" applyFill="1" applyBorder="1" applyAlignment="1">
      <alignment horizontal="center" vertical="center"/>
    </xf>
    <xf numFmtId="38" fontId="9" fillId="11" borderId="172" xfId="3" applyFont="1" applyFill="1" applyBorder="1" applyAlignment="1">
      <alignment horizontal="center" vertical="center"/>
    </xf>
    <xf numFmtId="38" fontId="9" fillId="11" borderId="159" xfId="3" applyFont="1" applyFill="1" applyBorder="1" applyAlignment="1">
      <alignment horizontal="center" vertical="center"/>
    </xf>
    <xf numFmtId="38" fontId="9" fillId="0" borderId="192" xfId="3" applyFont="1" applyBorder="1" applyAlignment="1">
      <alignment horizontal="center" vertical="center"/>
    </xf>
    <xf numFmtId="38" fontId="9" fillId="0" borderId="71" xfId="3" applyFont="1" applyBorder="1" applyAlignment="1">
      <alignment horizontal="center" vertical="center"/>
    </xf>
    <xf numFmtId="38" fontId="9" fillId="11" borderId="5" xfId="3" applyFont="1" applyFill="1" applyBorder="1" applyAlignment="1">
      <alignment horizontal="center" vertical="center"/>
    </xf>
    <xf numFmtId="38" fontId="9" fillId="11" borderId="18" xfId="3" applyFont="1" applyFill="1" applyBorder="1" applyAlignment="1">
      <alignment horizontal="center" vertical="center"/>
    </xf>
    <xf numFmtId="38" fontId="9" fillId="11" borderId="59" xfId="3" applyFont="1" applyFill="1" applyBorder="1" applyAlignment="1">
      <alignment horizontal="center" vertical="center"/>
    </xf>
    <xf numFmtId="38" fontId="9" fillId="11" borderId="52" xfId="3" applyFont="1" applyFill="1" applyBorder="1" applyAlignment="1">
      <alignment horizontal="center" vertical="center"/>
    </xf>
    <xf numFmtId="38" fontId="9" fillId="0" borderId="143" xfId="3" applyFont="1" applyBorder="1" applyAlignment="1">
      <alignment horizontal="center" vertical="center"/>
    </xf>
    <xf numFmtId="38" fontId="9" fillId="0" borderId="193" xfId="3" applyFont="1" applyBorder="1" applyAlignment="1">
      <alignment horizontal="center" vertical="center"/>
    </xf>
    <xf numFmtId="38" fontId="9" fillId="11" borderId="193" xfId="3" applyFont="1" applyFill="1" applyBorder="1" applyAlignment="1">
      <alignment horizontal="center" vertical="center"/>
    </xf>
    <xf numFmtId="38" fontId="9" fillId="11" borderId="194" xfId="3" applyFont="1" applyFill="1" applyBorder="1" applyAlignment="1">
      <alignment horizontal="center" vertical="center"/>
    </xf>
    <xf numFmtId="38" fontId="9" fillId="11" borderId="16" xfId="3" applyFont="1" applyFill="1" applyBorder="1" applyAlignment="1">
      <alignment horizontal="center" vertical="center"/>
    </xf>
    <xf numFmtId="38" fontId="9" fillId="11" borderId="106" xfId="3" applyFont="1" applyFill="1" applyBorder="1" applyAlignment="1">
      <alignment horizontal="center" vertical="center"/>
    </xf>
    <xf numFmtId="38" fontId="9" fillId="11" borderId="0" xfId="3" applyFont="1" applyFill="1" applyBorder="1" applyAlignment="1">
      <alignment horizontal="center" vertical="center"/>
    </xf>
    <xf numFmtId="38" fontId="9" fillId="11" borderId="21" xfId="3" applyFont="1" applyFill="1" applyBorder="1" applyAlignment="1">
      <alignment horizontal="center" vertical="center"/>
    </xf>
    <xf numFmtId="38" fontId="9" fillId="11" borderId="91" xfId="3" applyFont="1" applyFill="1" applyBorder="1" applyAlignment="1">
      <alignment horizontal="center" vertical="center"/>
    </xf>
    <xf numFmtId="38" fontId="9" fillId="11" borderId="98" xfId="3" applyFont="1" applyFill="1" applyBorder="1" applyAlignment="1">
      <alignment horizontal="center" vertical="center"/>
    </xf>
    <xf numFmtId="38" fontId="9" fillId="0" borderId="183" xfId="3" applyFont="1" applyBorder="1" applyAlignment="1">
      <alignment horizontal="center" vertical="center"/>
    </xf>
    <xf numFmtId="38" fontId="9" fillId="11" borderId="183" xfId="3" applyFont="1" applyFill="1" applyBorder="1" applyAlignment="1">
      <alignment horizontal="center" vertical="center"/>
    </xf>
    <xf numFmtId="38" fontId="9" fillId="0" borderId="169" xfId="3" applyFont="1" applyBorder="1" applyAlignment="1">
      <alignment horizontal="center" vertical="center"/>
    </xf>
    <xf numFmtId="38" fontId="9" fillId="11" borderId="169" xfId="3" applyFont="1" applyFill="1" applyBorder="1" applyAlignment="1">
      <alignment horizontal="center" vertical="center"/>
    </xf>
    <xf numFmtId="38" fontId="9" fillId="11" borderId="170" xfId="3" applyFont="1" applyFill="1" applyBorder="1" applyAlignment="1">
      <alignment horizontal="center" vertical="center"/>
    </xf>
    <xf numFmtId="38" fontId="9" fillId="0" borderId="166" xfId="3" applyFont="1" applyBorder="1" applyAlignment="1">
      <alignment horizontal="center" vertical="center"/>
    </xf>
    <xf numFmtId="38" fontId="9" fillId="11" borderId="171" xfId="3" applyFont="1" applyFill="1" applyBorder="1" applyAlignment="1">
      <alignment horizontal="center" vertical="center"/>
    </xf>
    <xf numFmtId="38" fontId="4" fillId="0" borderId="0" xfId="3" applyFont="1" applyAlignment="1">
      <alignment horizontal="center" vertical="center"/>
    </xf>
    <xf numFmtId="38" fontId="9" fillId="0" borderId="144" xfId="3" applyFont="1" applyBorder="1" applyAlignment="1">
      <alignment horizontal="center" vertical="center"/>
    </xf>
    <xf numFmtId="38" fontId="9" fillId="11" borderId="15" xfId="3" applyFont="1" applyFill="1" applyBorder="1" applyAlignment="1">
      <alignment horizontal="center" vertical="center"/>
    </xf>
    <xf numFmtId="38" fontId="9" fillId="11" borderId="13" xfId="3" applyFont="1" applyFill="1" applyBorder="1" applyAlignment="1">
      <alignment horizontal="center" vertical="center"/>
    </xf>
    <xf numFmtId="38" fontId="9" fillId="11" borderId="142" xfId="3" applyFont="1" applyFill="1" applyBorder="1" applyAlignment="1">
      <alignment horizontal="center" vertical="center"/>
    </xf>
    <xf numFmtId="38" fontId="7" fillId="4" borderId="7" xfId="3" applyFont="1" applyFill="1" applyBorder="1" applyAlignment="1">
      <alignment horizontal="center" vertical="center" wrapText="1"/>
    </xf>
    <xf numFmtId="38" fontId="8" fillId="5" borderId="187" xfId="3" applyFont="1" applyFill="1" applyBorder="1" applyAlignment="1">
      <alignment horizontal="center" vertical="center"/>
    </xf>
    <xf numFmtId="38" fontId="9" fillId="11" borderId="90" xfId="3" applyFont="1" applyFill="1" applyBorder="1" applyAlignment="1">
      <alignment horizontal="center" vertical="center"/>
    </xf>
  </cellXfs>
  <cellStyles count="4">
    <cellStyle name="Excel Built-in Comma [0]" xfId="1" xr:uid="{00000000-0005-0000-0000-000000000000}"/>
    <cellStyle name="パーセント" xfId="2" builtinId="5"/>
    <cellStyle name="桁区切り" xfId="3" builtinId="6"/>
    <cellStyle name="標準" xfId="0" builtinId="0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5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1C38C-1D40-491B-8A35-B9F43ED6F217}">
  <sheetPr>
    <tabColor rgb="FF00FFFF"/>
  </sheetPr>
  <dimension ref="A1:M46"/>
  <sheetViews>
    <sheetView view="pageBreakPreview" zoomScale="70" zoomScaleNormal="100" zoomScaleSheetLayoutView="70" workbookViewId="0">
      <selection activeCell="A3" sqref="A3:M4"/>
    </sheetView>
  </sheetViews>
  <sheetFormatPr defaultRowHeight="12.6" x14ac:dyDescent="0.15"/>
  <cols>
    <col min="1" max="1" width="22.44140625" style="431" customWidth="1"/>
    <col min="2" max="13" width="9.88671875" style="431" customWidth="1"/>
    <col min="14" max="16384" width="8.88671875" style="431"/>
  </cols>
  <sheetData>
    <row r="1" spans="1:13" s="429" customFormat="1" x14ac:dyDescent="0.15">
      <c r="A1" s="429" t="s">
        <v>85</v>
      </c>
    </row>
    <row r="2" spans="1:13" x14ac:dyDescent="0.15">
      <c r="A2" s="430" t="s">
        <v>235</v>
      </c>
      <c r="B2" s="430" t="s">
        <v>236</v>
      </c>
      <c r="C2" s="430" t="s">
        <v>237</v>
      </c>
      <c r="D2" s="430" t="s">
        <v>238</v>
      </c>
      <c r="E2" s="430" t="s">
        <v>239</v>
      </c>
      <c r="F2" s="430" t="s">
        <v>240</v>
      </c>
      <c r="G2" s="430" t="s">
        <v>242</v>
      </c>
      <c r="H2" s="430" t="s">
        <v>243</v>
      </c>
      <c r="I2" s="430" t="s">
        <v>244</v>
      </c>
      <c r="J2" s="430" t="s">
        <v>245</v>
      </c>
      <c r="K2" s="430" t="s">
        <v>246</v>
      </c>
      <c r="L2" s="430" t="s">
        <v>247</v>
      </c>
      <c r="M2" s="430" t="s">
        <v>248</v>
      </c>
    </row>
    <row r="3" spans="1:13" x14ac:dyDescent="0.15">
      <c r="A3" s="437"/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</row>
    <row r="4" spans="1:13" x14ac:dyDescent="0.15">
      <c r="A4" s="437"/>
      <c r="B4" s="432"/>
      <c r="C4" s="432"/>
      <c r="D4" s="432"/>
      <c r="E4" s="432"/>
      <c r="F4" s="432"/>
      <c r="G4" s="432"/>
      <c r="H4" s="432"/>
      <c r="I4" s="432"/>
      <c r="J4" s="432"/>
      <c r="K4" s="432"/>
      <c r="L4" s="432"/>
      <c r="M4" s="432"/>
    </row>
    <row r="5" spans="1:13" x14ac:dyDescent="0.15">
      <c r="A5" s="437"/>
      <c r="B5" s="432"/>
      <c r="C5" s="432"/>
      <c r="D5" s="432"/>
      <c r="E5" s="432"/>
      <c r="F5" s="432"/>
      <c r="G5" s="432"/>
      <c r="H5" s="432"/>
      <c r="I5" s="432"/>
      <c r="J5" s="432"/>
      <c r="K5" s="432"/>
      <c r="L5" s="432"/>
      <c r="M5" s="432"/>
    </row>
    <row r="7" spans="1:13" x14ac:dyDescent="0.15">
      <c r="A7" s="431" t="s">
        <v>231</v>
      </c>
    </row>
    <row r="8" spans="1:13" x14ac:dyDescent="0.15">
      <c r="A8" s="430" t="s">
        <v>235</v>
      </c>
      <c r="B8" s="430" t="s">
        <v>236</v>
      </c>
      <c r="C8" s="430" t="s">
        <v>237</v>
      </c>
      <c r="D8" s="430" t="s">
        <v>238</v>
      </c>
      <c r="E8" s="430" t="s">
        <v>239</v>
      </c>
      <c r="F8" s="430" t="s">
        <v>240</v>
      </c>
      <c r="G8" s="430" t="s">
        <v>242</v>
      </c>
      <c r="H8" s="430" t="s">
        <v>243</v>
      </c>
      <c r="I8" s="430" t="s">
        <v>244</v>
      </c>
      <c r="J8" s="430" t="s">
        <v>245</v>
      </c>
      <c r="K8" s="430" t="s">
        <v>246</v>
      </c>
      <c r="L8" s="430" t="s">
        <v>247</v>
      </c>
      <c r="M8" s="430" t="s">
        <v>248</v>
      </c>
    </row>
    <row r="9" spans="1:13" x14ac:dyDescent="0.15">
      <c r="A9" s="437"/>
      <c r="B9" s="432"/>
      <c r="C9" s="432"/>
      <c r="D9" s="432"/>
      <c r="E9" s="432"/>
      <c r="F9" s="432"/>
      <c r="G9" s="432"/>
      <c r="H9" s="432"/>
      <c r="I9" s="432"/>
      <c r="J9" s="432"/>
      <c r="K9" s="432"/>
      <c r="L9" s="432"/>
      <c r="M9" s="432"/>
    </row>
    <row r="10" spans="1:13" x14ac:dyDescent="0.15">
      <c r="A10" s="437"/>
      <c r="B10" s="432"/>
      <c r="C10" s="432"/>
      <c r="D10" s="432"/>
      <c r="E10" s="432"/>
      <c r="F10" s="432"/>
      <c r="G10" s="432"/>
      <c r="H10" s="432"/>
      <c r="I10" s="432"/>
      <c r="J10" s="432"/>
      <c r="K10" s="432"/>
      <c r="L10" s="432"/>
      <c r="M10" s="432"/>
    </row>
    <row r="11" spans="1:13" x14ac:dyDescent="0.15">
      <c r="A11" s="437"/>
      <c r="B11" s="432"/>
      <c r="C11" s="432"/>
      <c r="D11" s="432"/>
      <c r="E11" s="432"/>
      <c r="F11" s="432"/>
      <c r="G11" s="432"/>
      <c r="H11" s="432"/>
      <c r="I11" s="432"/>
      <c r="J11" s="432"/>
      <c r="K11" s="432"/>
      <c r="L11" s="432"/>
      <c r="M11" s="432"/>
    </row>
    <row r="13" spans="1:13" x14ac:dyDescent="0.15">
      <c r="A13" s="431" t="s">
        <v>232</v>
      </c>
    </row>
    <row r="14" spans="1:13" x14ac:dyDescent="0.15">
      <c r="A14" s="430" t="s">
        <v>235</v>
      </c>
      <c r="B14" s="430" t="s">
        <v>236</v>
      </c>
      <c r="C14" s="430" t="s">
        <v>237</v>
      </c>
      <c r="D14" s="430" t="s">
        <v>238</v>
      </c>
      <c r="E14" s="430" t="s">
        <v>239</v>
      </c>
      <c r="F14" s="430" t="s">
        <v>240</v>
      </c>
      <c r="G14" s="430" t="s">
        <v>242</v>
      </c>
      <c r="H14" s="430" t="s">
        <v>243</v>
      </c>
      <c r="I14" s="430" t="s">
        <v>244</v>
      </c>
      <c r="J14" s="430" t="s">
        <v>245</v>
      </c>
      <c r="K14" s="430" t="s">
        <v>246</v>
      </c>
      <c r="L14" s="430" t="s">
        <v>247</v>
      </c>
      <c r="M14" s="430" t="s">
        <v>248</v>
      </c>
    </row>
    <row r="15" spans="1:13" x14ac:dyDescent="0.15">
      <c r="A15" s="437"/>
      <c r="B15" s="432"/>
      <c r="C15" s="432"/>
      <c r="D15" s="432"/>
      <c r="E15" s="432"/>
      <c r="F15" s="432"/>
      <c r="G15" s="432"/>
      <c r="H15" s="432"/>
      <c r="I15" s="432"/>
      <c r="J15" s="432"/>
      <c r="K15" s="432"/>
      <c r="L15" s="432"/>
      <c r="M15" s="432"/>
    </row>
    <row r="16" spans="1:13" x14ac:dyDescent="0.15">
      <c r="A16" s="437"/>
      <c r="B16" s="432"/>
      <c r="C16" s="432"/>
      <c r="D16" s="432"/>
      <c r="E16" s="432"/>
      <c r="F16" s="432"/>
      <c r="G16" s="432"/>
      <c r="H16" s="432"/>
      <c r="I16" s="432"/>
      <c r="J16" s="432"/>
      <c r="K16" s="432"/>
      <c r="L16" s="432"/>
      <c r="M16" s="432"/>
    </row>
    <row r="17" spans="1:13" x14ac:dyDescent="0.15">
      <c r="A17" s="437"/>
      <c r="B17" s="432"/>
      <c r="C17" s="432"/>
      <c r="D17" s="432"/>
      <c r="E17" s="432"/>
      <c r="F17" s="432"/>
      <c r="G17" s="432"/>
      <c r="H17" s="432"/>
      <c r="I17" s="432"/>
      <c r="J17" s="432"/>
      <c r="K17" s="432"/>
      <c r="L17" s="432"/>
      <c r="M17" s="432"/>
    </row>
    <row r="18" spans="1:13" x14ac:dyDescent="0.15">
      <c r="A18" s="433"/>
      <c r="B18" s="433"/>
      <c r="C18" s="433"/>
      <c r="D18" s="433"/>
      <c r="E18" s="433"/>
      <c r="F18" s="433"/>
      <c r="G18" s="433"/>
      <c r="H18" s="433"/>
      <c r="I18" s="433"/>
      <c r="J18" s="433"/>
      <c r="K18" s="433"/>
      <c r="L18" s="433"/>
      <c r="M18" s="433"/>
    </row>
    <row r="19" spans="1:13" x14ac:dyDescent="0.15">
      <c r="A19" s="431" t="s">
        <v>62</v>
      </c>
    </row>
    <row r="20" spans="1:13" x14ac:dyDescent="0.15">
      <c r="A20" s="430" t="s">
        <v>235</v>
      </c>
      <c r="B20" s="430" t="s">
        <v>236</v>
      </c>
      <c r="C20" s="430" t="s">
        <v>237</v>
      </c>
      <c r="D20" s="430" t="s">
        <v>238</v>
      </c>
      <c r="E20" s="430" t="s">
        <v>239</v>
      </c>
      <c r="F20" s="430" t="s">
        <v>240</v>
      </c>
      <c r="G20" s="430" t="s">
        <v>242</v>
      </c>
      <c r="H20" s="430" t="s">
        <v>243</v>
      </c>
      <c r="I20" s="430" t="s">
        <v>244</v>
      </c>
      <c r="J20" s="430" t="s">
        <v>245</v>
      </c>
      <c r="K20" s="430" t="s">
        <v>246</v>
      </c>
      <c r="L20" s="430" t="s">
        <v>247</v>
      </c>
      <c r="M20" s="430" t="s">
        <v>248</v>
      </c>
    </row>
    <row r="21" spans="1:13" x14ac:dyDescent="0.15">
      <c r="A21" s="437"/>
      <c r="B21" s="432"/>
      <c r="C21" s="432"/>
      <c r="D21" s="432"/>
      <c r="E21" s="432"/>
      <c r="F21" s="432"/>
      <c r="G21" s="432"/>
      <c r="H21" s="432"/>
      <c r="I21" s="432"/>
      <c r="J21" s="432"/>
      <c r="K21" s="432"/>
      <c r="L21" s="432"/>
      <c r="M21" s="432"/>
    </row>
    <row r="22" spans="1:13" x14ac:dyDescent="0.15">
      <c r="A22" s="437"/>
      <c r="B22" s="432"/>
      <c r="C22" s="432"/>
      <c r="D22" s="432"/>
      <c r="E22" s="432"/>
      <c r="F22" s="432"/>
      <c r="G22" s="432"/>
      <c r="H22" s="432"/>
      <c r="I22" s="432"/>
      <c r="J22" s="432"/>
      <c r="K22" s="432"/>
      <c r="L22" s="432"/>
      <c r="M22" s="432"/>
    </row>
    <row r="23" spans="1:13" x14ac:dyDescent="0.15">
      <c r="A23" s="437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</row>
    <row r="24" spans="1:13" x14ac:dyDescent="0.15">
      <c r="A24" s="433"/>
      <c r="B24" s="433"/>
      <c r="C24" s="433"/>
      <c r="D24" s="433"/>
      <c r="E24" s="433"/>
      <c r="F24" s="433"/>
      <c r="G24" s="433"/>
      <c r="H24" s="433"/>
      <c r="I24" s="433"/>
      <c r="J24" s="433"/>
      <c r="K24" s="433"/>
      <c r="L24" s="433"/>
      <c r="M24" s="433"/>
    </row>
    <row r="25" spans="1:13" x14ac:dyDescent="0.15">
      <c r="A25" s="431" t="s">
        <v>63</v>
      </c>
    </row>
    <row r="26" spans="1:13" x14ac:dyDescent="0.15">
      <c r="A26" s="430" t="s">
        <v>235</v>
      </c>
      <c r="B26" s="430" t="s">
        <v>236</v>
      </c>
      <c r="C26" s="430" t="s">
        <v>237</v>
      </c>
      <c r="D26" s="430" t="s">
        <v>238</v>
      </c>
      <c r="E26" s="430" t="s">
        <v>239</v>
      </c>
      <c r="F26" s="430" t="s">
        <v>240</v>
      </c>
      <c r="G26" s="430" t="s">
        <v>242</v>
      </c>
      <c r="H26" s="430" t="s">
        <v>243</v>
      </c>
      <c r="I26" s="430" t="s">
        <v>244</v>
      </c>
      <c r="J26" s="430" t="s">
        <v>245</v>
      </c>
      <c r="K26" s="430" t="s">
        <v>246</v>
      </c>
      <c r="L26" s="430" t="s">
        <v>247</v>
      </c>
      <c r="M26" s="430" t="s">
        <v>248</v>
      </c>
    </row>
    <row r="27" spans="1:13" x14ac:dyDescent="0.15">
      <c r="A27" s="437"/>
      <c r="B27" s="432"/>
      <c r="C27" s="432"/>
      <c r="D27" s="432"/>
      <c r="E27" s="432"/>
      <c r="F27" s="432"/>
      <c r="G27" s="432"/>
      <c r="H27" s="432"/>
      <c r="I27" s="432"/>
      <c r="J27" s="432"/>
      <c r="K27" s="432"/>
      <c r="L27" s="432"/>
      <c r="M27" s="432"/>
    </row>
    <row r="28" spans="1:13" x14ac:dyDescent="0.15">
      <c r="A28" s="437"/>
      <c r="B28" s="432"/>
      <c r="C28" s="432"/>
      <c r="D28" s="432"/>
      <c r="E28" s="432"/>
      <c r="F28" s="432"/>
      <c r="G28" s="432"/>
      <c r="H28" s="432"/>
      <c r="I28" s="432"/>
      <c r="J28" s="432"/>
      <c r="K28" s="432"/>
      <c r="L28" s="432"/>
      <c r="M28" s="432"/>
    </row>
    <row r="29" spans="1:13" x14ac:dyDescent="0.15">
      <c r="A29" s="437"/>
      <c r="B29" s="432"/>
      <c r="C29" s="432"/>
      <c r="D29" s="432"/>
      <c r="E29" s="432"/>
      <c r="F29" s="432"/>
      <c r="G29" s="432"/>
      <c r="H29" s="432"/>
      <c r="I29" s="432"/>
      <c r="J29" s="432"/>
      <c r="K29" s="432"/>
      <c r="L29" s="432"/>
      <c r="M29" s="432"/>
    </row>
    <row r="31" spans="1:13" x14ac:dyDescent="0.15">
      <c r="A31" s="431" t="s">
        <v>241</v>
      </c>
    </row>
    <row r="32" spans="1:13" x14ac:dyDescent="0.15">
      <c r="A32" s="430" t="s">
        <v>235</v>
      </c>
      <c r="B32" s="430" t="s">
        <v>236</v>
      </c>
      <c r="C32" s="430" t="s">
        <v>237</v>
      </c>
      <c r="D32" s="430" t="s">
        <v>238</v>
      </c>
      <c r="E32" s="430" t="s">
        <v>239</v>
      </c>
      <c r="F32" s="430" t="s">
        <v>240</v>
      </c>
      <c r="G32" s="430" t="s">
        <v>242</v>
      </c>
      <c r="H32" s="430" t="s">
        <v>243</v>
      </c>
      <c r="I32" s="430" t="s">
        <v>244</v>
      </c>
      <c r="J32" s="430" t="s">
        <v>245</v>
      </c>
      <c r="K32" s="430" t="s">
        <v>246</v>
      </c>
      <c r="L32" s="430" t="s">
        <v>247</v>
      </c>
      <c r="M32" s="430" t="s">
        <v>248</v>
      </c>
    </row>
    <row r="33" spans="1:13" x14ac:dyDescent="0.15">
      <c r="A33" s="437"/>
      <c r="B33" s="434"/>
      <c r="C33" s="434"/>
      <c r="D33" s="434"/>
      <c r="E33" s="434"/>
      <c r="F33" s="434"/>
      <c r="G33" s="434"/>
      <c r="H33" s="434"/>
      <c r="I33" s="434"/>
      <c r="J33" s="434"/>
      <c r="K33" s="434"/>
      <c r="L33" s="434"/>
      <c r="M33" s="434"/>
    </row>
    <row r="34" spans="1:13" x14ac:dyDescent="0.15">
      <c r="A34" s="437"/>
      <c r="B34" s="434"/>
      <c r="C34" s="434"/>
      <c r="D34" s="434"/>
      <c r="E34" s="434"/>
      <c r="F34" s="434"/>
      <c r="G34" s="434"/>
      <c r="H34" s="434"/>
      <c r="I34" s="434"/>
      <c r="J34" s="434"/>
      <c r="K34" s="434"/>
      <c r="L34" s="434"/>
      <c r="M34" s="434"/>
    </row>
    <row r="35" spans="1:13" x14ac:dyDescent="0.15">
      <c r="A35" s="437"/>
      <c r="B35" s="434"/>
      <c r="C35" s="434"/>
      <c r="D35" s="434"/>
      <c r="E35" s="434"/>
      <c r="F35" s="434"/>
      <c r="G35" s="434"/>
      <c r="H35" s="434"/>
      <c r="I35" s="434"/>
      <c r="J35" s="434"/>
      <c r="K35" s="434"/>
      <c r="L35" s="434"/>
      <c r="M35" s="434"/>
    </row>
    <row r="36" spans="1:13" x14ac:dyDescent="0.15">
      <c r="A36" s="433"/>
      <c r="B36" s="433"/>
      <c r="C36" s="433"/>
      <c r="D36" s="433"/>
      <c r="E36" s="433"/>
      <c r="F36" s="433"/>
      <c r="G36" s="433"/>
      <c r="H36" s="433"/>
      <c r="I36" s="433"/>
      <c r="J36" s="433"/>
      <c r="K36" s="433"/>
      <c r="L36" s="433"/>
      <c r="M36" s="433"/>
    </row>
    <row r="37" spans="1:13" x14ac:dyDescent="0.15">
      <c r="A37" s="431" t="s">
        <v>233</v>
      </c>
    </row>
    <row r="38" spans="1:13" x14ac:dyDescent="0.15">
      <c r="A38" s="430" t="s">
        <v>235</v>
      </c>
      <c r="B38" s="430" t="s">
        <v>236</v>
      </c>
      <c r="C38" s="430" t="s">
        <v>237</v>
      </c>
      <c r="D38" s="430" t="s">
        <v>238</v>
      </c>
      <c r="E38" s="430" t="s">
        <v>239</v>
      </c>
      <c r="F38" s="430" t="s">
        <v>240</v>
      </c>
      <c r="G38" s="430" t="s">
        <v>242</v>
      </c>
      <c r="H38" s="430" t="s">
        <v>243</v>
      </c>
      <c r="I38" s="430" t="s">
        <v>244</v>
      </c>
      <c r="J38" s="430" t="s">
        <v>245</v>
      </c>
      <c r="K38" s="430" t="s">
        <v>246</v>
      </c>
      <c r="L38" s="430" t="s">
        <v>247</v>
      </c>
      <c r="M38" s="430" t="s">
        <v>248</v>
      </c>
    </row>
    <row r="39" spans="1:13" x14ac:dyDescent="0.15">
      <c r="A39" s="437"/>
      <c r="B39" s="434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</row>
    <row r="40" spans="1:13" x14ac:dyDescent="0.15">
      <c r="A40" s="437"/>
      <c r="B40" s="434"/>
      <c r="C40" s="434"/>
      <c r="D40" s="434"/>
      <c r="E40" s="434"/>
      <c r="F40" s="434"/>
      <c r="G40" s="434"/>
      <c r="H40" s="434"/>
      <c r="I40" s="434"/>
      <c r="J40" s="434"/>
      <c r="K40" s="434"/>
      <c r="L40" s="434"/>
      <c r="M40" s="434"/>
    </row>
    <row r="41" spans="1:13" x14ac:dyDescent="0.15">
      <c r="A41" s="437"/>
      <c r="B41" s="434"/>
      <c r="C41" s="434"/>
      <c r="D41" s="434"/>
      <c r="E41" s="434"/>
      <c r="F41" s="434"/>
      <c r="G41" s="434"/>
      <c r="H41" s="434"/>
      <c r="I41" s="434"/>
      <c r="J41" s="434"/>
      <c r="K41" s="434"/>
      <c r="L41" s="434"/>
      <c r="M41" s="434"/>
    </row>
    <row r="42" spans="1:13" x14ac:dyDescent="0.15">
      <c r="A42" s="433"/>
      <c r="B42" s="433"/>
      <c r="C42" s="433"/>
      <c r="D42" s="433"/>
      <c r="E42" s="433"/>
      <c r="F42" s="433"/>
      <c r="G42" s="433"/>
      <c r="H42" s="433"/>
      <c r="I42" s="433"/>
      <c r="J42" s="433"/>
      <c r="K42" s="433"/>
      <c r="L42" s="433"/>
      <c r="M42" s="433"/>
    </row>
    <row r="43" spans="1:13" x14ac:dyDescent="0.15">
      <c r="A43" s="431" t="s">
        <v>99</v>
      </c>
    </row>
    <row r="44" spans="1:13" x14ac:dyDescent="0.15">
      <c r="A44" s="430" t="s">
        <v>235</v>
      </c>
      <c r="B44" s="430" t="s">
        <v>249</v>
      </c>
      <c r="C44" s="435"/>
      <c r="D44" s="435"/>
      <c r="E44" s="435"/>
      <c r="F44" s="435"/>
      <c r="G44" s="435"/>
      <c r="H44" s="435"/>
      <c r="I44" s="435"/>
      <c r="J44" s="435"/>
      <c r="K44" s="435"/>
      <c r="L44" s="435"/>
      <c r="M44" s="435"/>
    </row>
    <row r="45" spans="1:13" x14ac:dyDescent="0.15">
      <c r="A45" s="437"/>
      <c r="B45" s="436"/>
      <c r="C45" s="435"/>
      <c r="D45" s="435"/>
      <c r="E45" s="435"/>
      <c r="F45" s="435"/>
      <c r="G45" s="435"/>
      <c r="H45" s="435"/>
      <c r="I45" s="435"/>
      <c r="J45" s="435"/>
      <c r="K45" s="435"/>
      <c r="L45" s="435"/>
      <c r="M45" s="435"/>
    </row>
    <row r="46" spans="1:13" x14ac:dyDescent="0.15">
      <c r="A46" s="437"/>
      <c r="B46" s="432"/>
      <c r="C46" s="435"/>
      <c r="D46" s="435"/>
      <c r="E46" s="435"/>
      <c r="F46" s="435"/>
      <c r="G46" s="435"/>
      <c r="H46" s="435"/>
      <c r="I46" s="435"/>
      <c r="J46" s="435"/>
      <c r="K46" s="435"/>
      <c r="L46" s="435"/>
      <c r="M46" s="435"/>
    </row>
  </sheetData>
  <phoneticPr fontId="11"/>
  <pageMargins left="0.7" right="0.7" top="0.75" bottom="0.75" header="0.3" footer="0.3"/>
  <pageSetup paperSize="9" scale="86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0000"/>
  </sheetPr>
  <dimension ref="A1:CZ47"/>
  <sheetViews>
    <sheetView tabSelected="1" zoomScale="50" zoomScaleNormal="50" zoomScaleSheetLayoutView="70" workbookViewId="0">
      <pane xSplit="20" ySplit="9" topLeftCell="U10" activePane="bottomRight" state="frozen"/>
      <selection activeCell="AA5" sqref="AA5"/>
      <selection pane="topRight" activeCell="AA5" sqref="AA5"/>
      <selection pane="bottomLeft" activeCell="AA5" sqref="AA5"/>
      <selection pane="bottomRight" activeCell="E3" sqref="E3"/>
    </sheetView>
  </sheetViews>
  <sheetFormatPr defaultColWidth="9" defaultRowHeight="13.2" outlineLevelCol="1" x14ac:dyDescent="0.2"/>
  <cols>
    <col min="1" max="1" width="8.109375" style="1" customWidth="1"/>
    <col min="2" max="5" width="10.109375" style="1" customWidth="1"/>
    <col min="6" max="18" width="10.109375" style="1" customWidth="1" outlineLevel="1"/>
    <col min="19" max="19" width="10.109375" style="1" customWidth="1"/>
    <col min="20" max="20" width="9.6640625" style="1" customWidth="1"/>
    <col min="21" max="21" width="11" style="1" customWidth="1"/>
    <col min="22" max="22" width="13.109375" style="1" bestFit="1" customWidth="1"/>
    <col min="23" max="23" width="11.88671875" style="1" bestFit="1" customWidth="1"/>
    <col min="24" max="24" width="18.77734375" style="1" customWidth="1"/>
    <col min="25" max="32" width="13.44140625" style="1" customWidth="1"/>
    <col min="33" max="33" width="10.44140625" style="1" customWidth="1"/>
    <col min="34" max="34" width="11.21875" style="58" customWidth="1"/>
    <col min="35" max="35" width="13.109375" style="1" bestFit="1" customWidth="1"/>
    <col min="36" max="36" width="10.6640625" style="1" customWidth="1"/>
    <col min="37" max="37" width="13.109375" style="1" customWidth="1"/>
    <col min="38" max="38" width="7.6640625" style="1" customWidth="1"/>
    <col min="39" max="39" width="12.33203125" style="1" bestFit="1" customWidth="1"/>
    <col min="40" max="52" width="10.44140625" style="1" customWidth="1"/>
    <col min="53" max="66" width="10.77734375" style="1" customWidth="1"/>
    <col min="67" max="67" width="10.44140625" style="1" customWidth="1"/>
    <col min="68" max="69" width="13.33203125" style="1" customWidth="1"/>
    <col min="70" max="74" width="10.44140625" style="1" customWidth="1"/>
    <col min="75" max="75" width="12.33203125" style="1" bestFit="1" customWidth="1"/>
    <col min="76" max="76" width="11.21875" style="1" bestFit="1" customWidth="1"/>
    <col min="77" max="77" width="11.21875" style="1" customWidth="1"/>
    <col min="78" max="78" width="16.77734375" style="1" customWidth="1"/>
    <col min="79" max="79" width="13.109375" style="1" customWidth="1"/>
    <col min="80" max="85" width="10.44140625" style="1" hidden="1" customWidth="1"/>
    <col min="86" max="86" width="13.33203125" style="1" hidden="1" customWidth="1"/>
    <col min="87" max="87" width="10.44140625" style="1" hidden="1" customWidth="1"/>
    <col min="88" max="94" width="10.77734375" style="1" hidden="1" customWidth="1"/>
    <col min="95" max="95" width="18.109375" style="1" hidden="1" customWidth="1"/>
    <col min="96" max="99" width="16.109375" style="1" hidden="1" customWidth="1"/>
    <col min="100" max="100" width="10.77734375" style="1" hidden="1" customWidth="1"/>
    <col min="101" max="101" width="14" style="1" customWidth="1"/>
    <col min="102" max="102" width="14.44140625" style="1" bestFit="1" customWidth="1"/>
    <col min="103" max="103" width="13.21875" style="1" bestFit="1" customWidth="1"/>
    <col min="104" max="105" width="10.6640625" style="1" bestFit="1" customWidth="1"/>
    <col min="106" max="16384" width="9" style="1"/>
  </cols>
  <sheetData>
    <row r="1" spans="1:104" ht="16.2" x14ac:dyDescent="0.2">
      <c r="A1" s="147" t="s">
        <v>210</v>
      </c>
      <c r="B1" s="147"/>
      <c r="C1" s="147"/>
      <c r="W1" s="64"/>
      <c r="Y1" s="390"/>
      <c r="Z1" s="390"/>
      <c r="AA1" s="412"/>
      <c r="AB1" s="390"/>
      <c r="AC1" s="390"/>
      <c r="AD1" s="390"/>
      <c r="AE1" s="390"/>
      <c r="AF1" s="64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CB1" s="6"/>
      <c r="CC1" s="6"/>
    </row>
    <row r="2" spans="1:104" ht="24" customHeight="1" x14ac:dyDescent="0.2">
      <c r="A2" s="1" t="s">
        <v>0</v>
      </c>
      <c r="C2" s="287" t="s">
        <v>39</v>
      </c>
      <c r="D2" s="287"/>
      <c r="E2" s="287"/>
      <c r="F2" s="287"/>
      <c r="G2" s="287"/>
      <c r="H2" s="287"/>
      <c r="I2" s="287"/>
      <c r="J2" s="287"/>
      <c r="K2" s="287"/>
      <c r="L2" s="287"/>
      <c r="M2" s="287"/>
      <c r="N2" s="287"/>
      <c r="O2" s="287"/>
      <c r="P2" s="287"/>
      <c r="Q2" s="287"/>
      <c r="R2" s="287"/>
      <c r="S2" s="287"/>
      <c r="W2" s="64"/>
      <c r="Y2" s="390"/>
      <c r="Z2" s="390"/>
      <c r="AA2" s="413"/>
      <c r="AB2" s="414"/>
      <c r="AC2" s="390"/>
      <c r="AD2" s="415"/>
      <c r="AE2" s="415"/>
      <c r="AF2" s="64"/>
      <c r="AI2" s="1" t="s">
        <v>32</v>
      </c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CB2" s="6"/>
      <c r="CC2" s="6"/>
      <c r="CW2" s="6"/>
    </row>
    <row r="3" spans="1:104" ht="24" customHeight="1" thickBot="1" x14ac:dyDescent="0.25">
      <c r="A3" s="1" t="s">
        <v>2</v>
      </c>
      <c r="C3" s="388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V3" s="30" t="s">
        <v>27</v>
      </c>
      <c r="W3" s="31" t="s">
        <v>61</v>
      </c>
      <c r="Y3" s="390"/>
      <c r="Z3" s="390"/>
      <c r="AA3" s="413"/>
      <c r="AB3" s="414"/>
      <c r="AC3" s="390"/>
      <c r="AD3" s="414"/>
      <c r="AE3" s="414"/>
      <c r="AF3" s="64"/>
      <c r="AK3" s="30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CB3" s="6"/>
      <c r="CC3" s="6"/>
      <c r="CW3" s="6"/>
    </row>
    <row r="4" spans="1:104" s="271" customFormat="1" ht="13.5" customHeight="1" x14ac:dyDescent="0.2">
      <c r="A4" s="263"/>
      <c r="B4" s="274"/>
      <c r="C4" s="264"/>
      <c r="D4" s="264" t="s">
        <v>135</v>
      </c>
      <c r="E4" s="280"/>
      <c r="F4" s="291"/>
      <c r="G4" s="265"/>
      <c r="H4" s="265"/>
      <c r="I4" s="265"/>
      <c r="J4" s="265"/>
      <c r="K4" s="265"/>
      <c r="L4" s="265"/>
      <c r="M4" s="265"/>
      <c r="N4" s="265"/>
      <c r="O4" s="265"/>
      <c r="P4" s="265"/>
      <c r="Q4" s="265"/>
      <c r="R4" s="265"/>
      <c r="S4" s="291"/>
      <c r="T4" s="280" t="s">
        <v>1</v>
      </c>
      <c r="U4" s="266" t="s">
        <v>3</v>
      </c>
      <c r="V4" s="267" t="s">
        <v>1</v>
      </c>
      <c r="W4" s="183"/>
      <c r="X4" s="183"/>
      <c r="Y4" s="183"/>
      <c r="Z4" s="183"/>
      <c r="AA4" s="267" t="s">
        <v>1</v>
      </c>
      <c r="AB4" s="183"/>
      <c r="AC4" s="183"/>
      <c r="AD4" s="183"/>
      <c r="AE4" s="183"/>
      <c r="AF4" s="183"/>
      <c r="AG4" s="268"/>
      <c r="AH4" s="180"/>
      <c r="AI4" s="475" t="s">
        <v>198</v>
      </c>
      <c r="AJ4" s="175"/>
      <c r="AK4" s="473" t="s">
        <v>44</v>
      </c>
      <c r="AL4" s="266" t="s">
        <v>4</v>
      </c>
      <c r="AM4" s="183"/>
      <c r="AN4" s="183"/>
      <c r="AO4" s="183"/>
      <c r="AP4" s="183"/>
      <c r="AQ4" s="183"/>
      <c r="AR4" s="183"/>
      <c r="AS4" s="183"/>
      <c r="AT4" s="183"/>
      <c r="AU4" s="306"/>
      <c r="AV4" s="306"/>
      <c r="AW4" s="183"/>
      <c r="AX4" s="183"/>
      <c r="AY4" s="183" t="s">
        <v>90</v>
      </c>
      <c r="AZ4" s="183" t="s">
        <v>90</v>
      </c>
      <c r="BA4" s="183" t="s">
        <v>90</v>
      </c>
      <c r="BB4" s="183" t="s">
        <v>90</v>
      </c>
      <c r="BC4" s="183"/>
      <c r="BD4" s="183" t="s">
        <v>90</v>
      </c>
      <c r="BE4" s="183" t="s">
        <v>90</v>
      </c>
      <c r="BF4" s="183" t="s">
        <v>90</v>
      </c>
      <c r="BG4" s="183" t="s">
        <v>90</v>
      </c>
      <c r="BH4" s="183" t="s">
        <v>199</v>
      </c>
      <c r="BI4" s="183" t="s">
        <v>200</v>
      </c>
      <c r="BJ4" s="183" t="s">
        <v>200</v>
      </c>
      <c r="BK4" s="268" t="s">
        <v>200</v>
      </c>
      <c r="BL4" s="183"/>
      <c r="BM4" s="174"/>
      <c r="BN4" s="174"/>
      <c r="BO4" s="174"/>
      <c r="BP4" s="174"/>
      <c r="BQ4" s="174"/>
      <c r="BR4" s="174" t="s">
        <v>59</v>
      </c>
      <c r="BS4" s="174" t="s">
        <v>60</v>
      </c>
      <c r="BT4" s="182" t="s">
        <v>59</v>
      </c>
      <c r="BU4" s="182" t="s">
        <v>60</v>
      </c>
      <c r="BV4" s="182" t="s">
        <v>90</v>
      </c>
      <c r="BW4" s="183" t="s">
        <v>90</v>
      </c>
      <c r="BX4" s="180"/>
      <c r="BY4" s="270"/>
      <c r="BZ4" s="344"/>
      <c r="CA4" s="522" t="s">
        <v>45</v>
      </c>
      <c r="CB4" s="183"/>
      <c r="CC4" s="182"/>
      <c r="CD4" s="174"/>
      <c r="CE4" s="156" t="s">
        <v>1</v>
      </c>
      <c r="CF4" s="156"/>
      <c r="CG4" s="156"/>
      <c r="CH4" s="183"/>
      <c r="CI4" s="174"/>
      <c r="CJ4" s="183"/>
      <c r="CK4" s="182"/>
      <c r="CL4" s="183"/>
      <c r="CM4" s="516" t="s">
        <v>65</v>
      </c>
      <c r="CN4" s="183"/>
      <c r="CO4" s="182"/>
      <c r="CP4" s="182"/>
      <c r="CQ4" s="183"/>
      <c r="CR4" s="182"/>
      <c r="CS4" s="182"/>
      <c r="CT4" s="226"/>
      <c r="CU4" s="223"/>
      <c r="CV4" s="519" t="s">
        <v>68</v>
      </c>
      <c r="CW4" s="499" t="s">
        <v>46</v>
      </c>
    </row>
    <row r="5" spans="1:104" ht="12.75" customHeight="1" thickBot="1" x14ac:dyDescent="0.25">
      <c r="A5" s="155"/>
      <c r="B5" s="275" t="s">
        <v>5</v>
      </c>
      <c r="C5" s="159" t="s">
        <v>136</v>
      </c>
      <c r="D5" s="159" t="s">
        <v>5</v>
      </c>
      <c r="E5" s="281" t="s">
        <v>48</v>
      </c>
      <c r="F5" s="292" t="s">
        <v>54</v>
      </c>
      <c r="G5" s="161" t="s">
        <v>54</v>
      </c>
      <c r="H5" s="161" t="s">
        <v>54</v>
      </c>
      <c r="I5" s="161" t="s">
        <v>54</v>
      </c>
      <c r="J5" s="161" t="s">
        <v>54</v>
      </c>
      <c r="K5" s="161" t="s">
        <v>54</v>
      </c>
      <c r="L5" s="161" t="s">
        <v>54</v>
      </c>
      <c r="M5" s="161" t="s">
        <v>54</v>
      </c>
      <c r="N5" s="161" t="s">
        <v>54</v>
      </c>
      <c r="O5" s="161" t="s">
        <v>54</v>
      </c>
      <c r="P5" s="161" t="s">
        <v>54</v>
      </c>
      <c r="Q5" s="161" t="s">
        <v>54</v>
      </c>
      <c r="R5" s="161" t="s">
        <v>54</v>
      </c>
      <c r="S5" s="292" t="s">
        <v>54</v>
      </c>
      <c r="T5" s="281" t="s">
        <v>54</v>
      </c>
      <c r="U5" s="162" t="s">
        <v>7</v>
      </c>
      <c r="V5" s="197" t="s">
        <v>8</v>
      </c>
      <c r="W5" s="197" t="s">
        <v>138</v>
      </c>
      <c r="X5" s="199" t="s">
        <v>85</v>
      </c>
      <c r="Y5" s="199" t="s">
        <v>231</v>
      </c>
      <c r="Z5" s="199" t="s">
        <v>232</v>
      </c>
      <c r="AA5" s="198" t="s">
        <v>62</v>
      </c>
      <c r="AB5" s="198" t="s">
        <v>63</v>
      </c>
      <c r="AC5" s="199" t="s">
        <v>212</v>
      </c>
      <c r="AD5" s="199" t="s">
        <v>98</v>
      </c>
      <c r="AE5" s="482" t="s">
        <v>234</v>
      </c>
      <c r="AF5" s="199" t="s">
        <v>99</v>
      </c>
      <c r="AG5" s="171" t="s">
        <v>55</v>
      </c>
      <c r="AH5" s="461" t="s">
        <v>57</v>
      </c>
      <c r="AI5" s="476"/>
      <c r="AJ5" s="471" t="s">
        <v>26</v>
      </c>
      <c r="AK5" s="473"/>
      <c r="AL5" s="511" t="s">
        <v>7</v>
      </c>
      <c r="AM5" s="470" t="s">
        <v>9</v>
      </c>
      <c r="AN5" s="469" t="s">
        <v>213</v>
      </c>
      <c r="AO5" s="439" t="s">
        <v>28</v>
      </c>
      <c r="AP5" s="249" t="s">
        <v>105</v>
      </c>
      <c r="AQ5" s="249" t="s">
        <v>107</v>
      </c>
      <c r="AR5" s="249" t="s">
        <v>107</v>
      </c>
      <c r="AS5" s="249" t="s">
        <v>107</v>
      </c>
      <c r="AT5" s="249" t="s">
        <v>107</v>
      </c>
      <c r="AU5" s="249" t="s">
        <v>107</v>
      </c>
      <c r="AV5" s="249" t="s">
        <v>107</v>
      </c>
      <c r="AW5" s="249" t="s">
        <v>139</v>
      </c>
      <c r="AX5" s="249" t="s">
        <v>140</v>
      </c>
      <c r="AY5" s="439" t="s">
        <v>10</v>
      </c>
      <c r="AZ5" s="439" t="s">
        <v>10</v>
      </c>
      <c r="BA5" s="439" t="s">
        <v>10</v>
      </c>
      <c r="BB5" s="439" t="s">
        <v>52</v>
      </c>
      <c r="BC5" s="456" t="s">
        <v>81</v>
      </c>
      <c r="BD5" s="439" t="s">
        <v>69</v>
      </c>
      <c r="BE5" s="439" t="s">
        <v>69</v>
      </c>
      <c r="BF5" s="439" t="s">
        <v>69</v>
      </c>
      <c r="BG5" s="439" t="s">
        <v>91</v>
      </c>
      <c r="BH5" s="439" t="s">
        <v>69</v>
      </c>
      <c r="BI5" s="439" t="s">
        <v>69</v>
      </c>
      <c r="BJ5" s="439" t="s">
        <v>69</v>
      </c>
      <c r="BK5" s="456" t="s">
        <v>215</v>
      </c>
      <c r="BL5" s="456" t="s">
        <v>50</v>
      </c>
      <c r="BM5" s="456" t="s">
        <v>101</v>
      </c>
      <c r="BN5" s="456" t="s">
        <v>260</v>
      </c>
      <c r="BO5" s="456" t="s">
        <v>261</v>
      </c>
      <c r="BP5" s="456" t="s">
        <v>82</v>
      </c>
      <c r="BQ5" s="456" t="s">
        <v>82</v>
      </c>
      <c r="BR5" s="467" t="s">
        <v>58</v>
      </c>
      <c r="BS5" s="467" t="s">
        <v>58</v>
      </c>
      <c r="BT5" s="467" t="s">
        <v>64</v>
      </c>
      <c r="BU5" s="467" t="s">
        <v>64</v>
      </c>
      <c r="BV5" s="467" t="s">
        <v>86</v>
      </c>
      <c r="BW5" s="467" t="s">
        <v>83</v>
      </c>
      <c r="BX5" s="507" t="s">
        <v>71</v>
      </c>
      <c r="BY5" s="478" t="s">
        <v>197</v>
      </c>
      <c r="BZ5" s="480" t="s">
        <v>202</v>
      </c>
      <c r="CA5" s="523"/>
      <c r="CB5" s="470" t="s">
        <v>9</v>
      </c>
      <c r="CC5" s="184" t="s">
        <v>10</v>
      </c>
      <c r="CD5" s="157" t="s">
        <v>10</v>
      </c>
      <c r="CE5" s="208" t="s">
        <v>52</v>
      </c>
      <c r="CF5" s="456" t="s">
        <v>69</v>
      </c>
      <c r="CG5" s="458" t="s">
        <v>84</v>
      </c>
      <c r="CH5" s="456" t="s">
        <v>70</v>
      </c>
      <c r="CI5" s="525" t="s">
        <v>58</v>
      </c>
      <c r="CJ5" s="467" t="s">
        <v>58</v>
      </c>
      <c r="CK5" s="467" t="s">
        <v>64</v>
      </c>
      <c r="CL5" s="467" t="s">
        <v>64</v>
      </c>
      <c r="CM5" s="517"/>
      <c r="CN5" s="467" t="s">
        <v>66</v>
      </c>
      <c r="CO5" s="467" t="s">
        <v>67</v>
      </c>
      <c r="CP5" s="467" t="s">
        <v>67</v>
      </c>
      <c r="CQ5" s="467" t="s">
        <v>70</v>
      </c>
      <c r="CR5" s="467" t="s">
        <v>70</v>
      </c>
      <c r="CS5" s="527" t="s">
        <v>93</v>
      </c>
      <c r="CT5" s="227" t="s">
        <v>58</v>
      </c>
      <c r="CU5" s="221" t="s">
        <v>58</v>
      </c>
      <c r="CV5" s="520"/>
      <c r="CW5" s="500"/>
      <c r="CX5" s="515" t="s">
        <v>31</v>
      </c>
      <c r="CY5" s="148" t="s">
        <v>37</v>
      </c>
    </row>
    <row r="6" spans="1:104" ht="14.25" customHeight="1" thickBot="1" x14ac:dyDescent="0.25">
      <c r="A6" s="155"/>
      <c r="B6" s="276"/>
      <c r="C6" s="163" t="s">
        <v>137</v>
      </c>
      <c r="D6" s="163"/>
      <c r="E6" s="282"/>
      <c r="F6" s="293" t="s">
        <v>49</v>
      </c>
      <c r="G6" s="165" t="s">
        <v>49</v>
      </c>
      <c r="H6" s="165" t="s">
        <v>49</v>
      </c>
      <c r="I6" s="165" t="s">
        <v>49</v>
      </c>
      <c r="J6" s="165" t="s">
        <v>49</v>
      </c>
      <c r="K6" s="165" t="s">
        <v>49</v>
      </c>
      <c r="L6" s="165" t="s">
        <v>49</v>
      </c>
      <c r="M6" s="165" t="s">
        <v>49</v>
      </c>
      <c r="N6" s="165" t="s">
        <v>49</v>
      </c>
      <c r="O6" s="165" t="s">
        <v>49</v>
      </c>
      <c r="P6" s="165" t="s">
        <v>49</v>
      </c>
      <c r="Q6" s="165" t="s">
        <v>49</v>
      </c>
      <c r="R6" s="165" t="s">
        <v>49</v>
      </c>
      <c r="S6" s="293" t="s">
        <v>49</v>
      </c>
      <c r="T6" s="281" t="s">
        <v>49</v>
      </c>
      <c r="U6" s="162"/>
      <c r="V6" s="197"/>
      <c r="W6" s="197"/>
      <c r="X6" s="198"/>
      <c r="Y6" s="389"/>
      <c r="Z6" s="389"/>
      <c r="AA6" s="198"/>
      <c r="AB6" s="198"/>
      <c r="AC6" s="238"/>
      <c r="AD6" s="238" t="s">
        <v>100</v>
      </c>
      <c r="AE6" s="483"/>
      <c r="AF6" s="238"/>
      <c r="AG6" s="158"/>
      <c r="AH6" s="462"/>
      <c r="AI6" s="476"/>
      <c r="AJ6" s="472"/>
      <c r="AK6" s="473"/>
      <c r="AL6" s="511"/>
      <c r="AM6" s="470"/>
      <c r="AN6" s="469"/>
      <c r="AO6" s="440" t="s">
        <v>29</v>
      </c>
      <c r="AP6" s="250" t="s">
        <v>106</v>
      </c>
      <c r="AQ6" s="250" t="s">
        <v>108</v>
      </c>
      <c r="AR6" s="250" t="s">
        <v>111</v>
      </c>
      <c r="AS6" s="250" t="s">
        <v>112</v>
      </c>
      <c r="AT6" s="250" t="s">
        <v>113</v>
      </c>
      <c r="AU6" s="250" t="s">
        <v>109</v>
      </c>
      <c r="AV6" s="250" t="s">
        <v>110</v>
      </c>
      <c r="AW6" s="250"/>
      <c r="AX6" s="250"/>
      <c r="AY6" s="440" t="s">
        <v>87</v>
      </c>
      <c r="AZ6" s="440" t="s">
        <v>88</v>
      </c>
      <c r="BA6" s="440" t="s">
        <v>12</v>
      </c>
      <c r="BB6" s="440" t="s">
        <v>53</v>
      </c>
      <c r="BC6" s="457"/>
      <c r="BD6" s="307" t="s">
        <v>79</v>
      </c>
      <c r="BE6" s="307" t="s">
        <v>80</v>
      </c>
      <c r="BF6" s="307" t="s">
        <v>78</v>
      </c>
      <c r="BG6" s="440" t="s">
        <v>92</v>
      </c>
      <c r="BH6" s="308" t="s">
        <v>79</v>
      </c>
      <c r="BI6" s="308" t="s">
        <v>80</v>
      </c>
      <c r="BJ6" s="307" t="s">
        <v>78</v>
      </c>
      <c r="BK6" s="457"/>
      <c r="BL6" s="484"/>
      <c r="BM6" s="457"/>
      <c r="BN6" s="484"/>
      <c r="BO6" s="484"/>
      <c r="BP6" s="457"/>
      <c r="BQ6" s="457"/>
      <c r="BR6" s="468"/>
      <c r="BS6" s="468"/>
      <c r="BT6" s="468"/>
      <c r="BU6" s="468"/>
      <c r="BV6" s="468"/>
      <c r="BW6" s="468"/>
      <c r="BX6" s="508"/>
      <c r="BY6" s="479"/>
      <c r="BZ6" s="481"/>
      <c r="CA6" s="523"/>
      <c r="CB6" s="470"/>
      <c r="CC6" s="184" t="s">
        <v>87</v>
      </c>
      <c r="CD6" s="208" t="s">
        <v>88</v>
      </c>
      <c r="CE6" s="208" t="s">
        <v>53</v>
      </c>
      <c r="CF6" s="457"/>
      <c r="CG6" s="457"/>
      <c r="CH6" s="457"/>
      <c r="CI6" s="526"/>
      <c r="CJ6" s="468"/>
      <c r="CK6" s="468"/>
      <c r="CL6" s="468"/>
      <c r="CM6" s="517"/>
      <c r="CN6" s="468"/>
      <c r="CO6" s="468"/>
      <c r="CP6" s="468"/>
      <c r="CQ6" s="468"/>
      <c r="CR6" s="468"/>
      <c r="CS6" s="528"/>
      <c r="CT6" s="228"/>
      <c r="CU6" s="222"/>
      <c r="CV6" s="520"/>
      <c r="CW6" s="500"/>
      <c r="CX6" s="515"/>
      <c r="CY6" s="149"/>
      <c r="CZ6" s="1" t="s">
        <v>95</v>
      </c>
    </row>
    <row r="7" spans="1:104" ht="14.25" customHeight="1" x14ac:dyDescent="0.2">
      <c r="A7" s="155"/>
      <c r="B7" s="276"/>
      <c r="C7" s="163"/>
      <c r="D7" s="163"/>
      <c r="E7" s="282"/>
      <c r="F7" s="293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293"/>
      <c r="T7" s="281"/>
      <c r="U7" s="421" t="s">
        <v>250</v>
      </c>
      <c r="V7" s="428">
        <f>V8</f>
        <v>0</v>
      </c>
      <c r="W7" s="428">
        <f t="shared" ref="W7:AB7" si="0">W8</f>
        <v>0</v>
      </c>
      <c r="X7" s="428">
        <f t="shared" si="0"/>
        <v>0</v>
      </c>
      <c r="Y7" s="428">
        <f t="shared" si="0"/>
        <v>0</v>
      </c>
      <c r="Z7" s="428">
        <f t="shared" si="0"/>
        <v>0</v>
      </c>
      <c r="AA7" s="428">
        <f t="shared" si="0"/>
        <v>6080</v>
      </c>
      <c r="AB7" s="428">
        <f t="shared" si="0"/>
        <v>6080</v>
      </c>
      <c r="AC7" s="409">
        <f>ROUNDDOWN(V7/2,0)</f>
        <v>0</v>
      </c>
      <c r="AD7" s="238">
        <f>AD8</f>
        <v>10950</v>
      </c>
      <c r="AE7" s="428">
        <f>AE8</f>
        <v>24342</v>
      </c>
      <c r="AF7" s="238"/>
      <c r="AG7" s="157"/>
      <c r="AH7" s="372"/>
      <c r="AI7" s="476"/>
      <c r="AJ7" s="177"/>
      <c r="AK7" s="473"/>
      <c r="AL7" s="166"/>
      <c r="AM7" s="439"/>
      <c r="AN7" s="439"/>
      <c r="AO7" s="439"/>
      <c r="AP7" s="439"/>
      <c r="AQ7" s="439"/>
      <c r="AR7" s="439"/>
      <c r="AS7" s="439"/>
      <c r="AT7" s="439"/>
      <c r="AU7" s="439"/>
      <c r="AV7" s="439"/>
      <c r="AW7" s="439"/>
      <c r="AX7" s="439"/>
      <c r="AY7" s="439"/>
      <c r="AZ7" s="439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79"/>
      <c r="BZ7" s="481"/>
      <c r="CA7" s="523"/>
      <c r="CB7" s="207"/>
      <c r="CC7" s="184"/>
      <c r="CD7" s="208"/>
      <c r="CE7" s="208"/>
      <c r="CF7" s="208"/>
      <c r="CG7" s="208"/>
      <c r="CH7" s="208"/>
      <c r="CI7" s="157"/>
      <c r="CJ7" s="210"/>
      <c r="CK7" s="210"/>
      <c r="CL7" s="210"/>
      <c r="CM7" s="517"/>
      <c r="CN7" s="210"/>
      <c r="CO7" s="210"/>
      <c r="CP7" s="210"/>
      <c r="CQ7" s="456" t="s">
        <v>73</v>
      </c>
      <c r="CR7" s="467" t="s">
        <v>72</v>
      </c>
      <c r="CS7" s="527" t="s">
        <v>94</v>
      </c>
      <c r="CT7" s="229"/>
      <c r="CU7" s="157"/>
      <c r="CV7" s="520"/>
      <c r="CW7" s="500"/>
      <c r="CX7" s="515"/>
      <c r="CY7" s="56"/>
      <c r="CZ7" s="1" t="s">
        <v>96</v>
      </c>
    </row>
    <row r="8" spans="1:104" ht="14.25" customHeight="1" x14ac:dyDescent="0.2">
      <c r="A8" s="155"/>
      <c r="B8" s="276"/>
      <c r="C8" s="163"/>
      <c r="D8" s="163"/>
      <c r="E8" s="282"/>
      <c r="F8" s="293" t="s">
        <v>115</v>
      </c>
      <c r="G8" s="165" t="s">
        <v>251</v>
      </c>
      <c r="H8" s="165" t="s">
        <v>252</v>
      </c>
      <c r="I8" s="165" t="s">
        <v>253</v>
      </c>
      <c r="J8" s="165" t="s">
        <v>116</v>
      </c>
      <c r="K8" s="165" t="s">
        <v>117</v>
      </c>
      <c r="L8" s="165" t="s">
        <v>256</v>
      </c>
      <c r="M8" s="165" t="s">
        <v>254</v>
      </c>
      <c r="N8" s="165" t="s">
        <v>257</v>
      </c>
      <c r="O8" s="165" t="s">
        <v>255</v>
      </c>
      <c r="P8" s="165" t="s">
        <v>119</v>
      </c>
      <c r="Q8" s="165" t="s">
        <v>258</v>
      </c>
      <c r="R8" s="165" t="s">
        <v>259</v>
      </c>
      <c r="S8" s="394" t="s">
        <v>114</v>
      </c>
      <c r="T8" s="294" t="s">
        <v>102</v>
      </c>
      <c r="U8" s="162" t="s">
        <v>196</v>
      </c>
      <c r="V8" s="196">
        <f>V9</f>
        <v>0</v>
      </c>
      <c r="W8" s="196">
        <f>W9</f>
        <v>0</v>
      </c>
      <c r="X8" s="408"/>
      <c r="Y8" s="408"/>
      <c r="Z8" s="408"/>
      <c r="AA8" s="198">
        <v>6080</v>
      </c>
      <c r="AB8" s="198">
        <v>6080</v>
      </c>
      <c r="AC8" s="406">
        <f>ROUNDDOWN(V8/2,0)</f>
        <v>0</v>
      </c>
      <c r="AD8" s="238">
        <v>10950</v>
      </c>
      <c r="AE8" s="407">
        <v>24342</v>
      </c>
      <c r="AF8" s="238"/>
      <c r="AG8" s="157" t="s">
        <v>51</v>
      </c>
      <c r="AH8" s="374"/>
      <c r="AI8" s="476"/>
      <c r="AJ8" s="177"/>
      <c r="AK8" s="473"/>
      <c r="AL8" s="166"/>
      <c r="AM8" s="377"/>
      <c r="AN8" s="377"/>
      <c r="AO8" s="439"/>
      <c r="AP8" s="377"/>
      <c r="AQ8" s="439"/>
      <c r="AR8" s="439"/>
      <c r="AS8" s="439"/>
      <c r="AT8" s="439"/>
      <c r="AU8" s="439"/>
      <c r="AV8" s="439"/>
      <c r="AW8" s="439"/>
      <c r="AX8" s="439"/>
      <c r="AY8" s="377"/>
      <c r="AZ8" s="377"/>
      <c r="BA8" s="439"/>
      <c r="BB8" s="439"/>
      <c r="BC8" s="439"/>
      <c r="BD8" s="439"/>
      <c r="BE8" s="439"/>
      <c r="BF8" s="439"/>
      <c r="BG8" s="377"/>
      <c r="BH8" s="439"/>
      <c r="BI8" s="439"/>
      <c r="BJ8" s="439"/>
      <c r="BK8" s="439"/>
      <c r="BL8" s="439"/>
      <c r="BM8" s="439"/>
      <c r="BN8" s="439"/>
      <c r="BO8" s="439"/>
      <c r="BP8" s="439"/>
      <c r="BQ8" s="439"/>
      <c r="BR8" s="439"/>
      <c r="BS8" s="377"/>
      <c r="BT8" s="439"/>
      <c r="BU8" s="377"/>
      <c r="BV8" s="439"/>
      <c r="BW8" s="439"/>
      <c r="BX8" s="303"/>
      <c r="BY8" s="46"/>
      <c r="BZ8" s="345"/>
      <c r="CA8" s="523"/>
      <c r="CB8" s="207"/>
      <c r="CC8" s="210"/>
      <c r="CD8" s="157"/>
      <c r="CE8" s="208"/>
      <c r="CF8" s="208"/>
      <c r="CG8" s="208"/>
      <c r="CH8" s="208"/>
      <c r="CI8" s="157" t="s">
        <v>59</v>
      </c>
      <c r="CJ8" s="210" t="s">
        <v>60</v>
      </c>
      <c r="CK8" s="210" t="s">
        <v>59</v>
      </c>
      <c r="CL8" s="209" t="s">
        <v>60</v>
      </c>
      <c r="CM8" s="517"/>
      <c r="CN8" s="210"/>
      <c r="CO8" s="210"/>
      <c r="CP8" s="209"/>
      <c r="CQ8" s="457"/>
      <c r="CR8" s="468"/>
      <c r="CS8" s="528"/>
      <c r="CT8" s="229" t="s">
        <v>59</v>
      </c>
      <c r="CU8" s="157" t="s">
        <v>60</v>
      </c>
      <c r="CV8" s="520"/>
      <c r="CW8" s="500"/>
      <c r="CX8" s="515"/>
      <c r="CY8" s="56"/>
      <c r="CZ8" s="1" t="s">
        <v>97</v>
      </c>
    </row>
    <row r="9" spans="1:104" ht="13.5" customHeight="1" thickBot="1" x14ac:dyDescent="0.25">
      <c r="A9" s="167"/>
      <c r="B9" s="277"/>
      <c r="C9" s="168"/>
      <c r="D9" s="168"/>
      <c r="E9" s="283"/>
      <c r="F9" s="295" t="s">
        <v>103</v>
      </c>
      <c r="G9" s="286" t="s">
        <v>103</v>
      </c>
      <c r="H9" s="286" t="s">
        <v>103</v>
      </c>
      <c r="I9" s="286" t="s">
        <v>103</v>
      </c>
      <c r="J9" s="286" t="s">
        <v>103</v>
      </c>
      <c r="K9" s="286" t="s">
        <v>103</v>
      </c>
      <c r="L9" s="286" t="s">
        <v>103</v>
      </c>
      <c r="M9" s="286" t="s">
        <v>103</v>
      </c>
      <c r="N9" s="286" t="s">
        <v>103</v>
      </c>
      <c r="O9" s="286" t="s">
        <v>103</v>
      </c>
      <c r="P9" s="286" t="s">
        <v>103</v>
      </c>
      <c r="Q9" s="286" t="s">
        <v>103</v>
      </c>
      <c r="R9" s="286" t="s">
        <v>103</v>
      </c>
      <c r="S9" s="395" t="s">
        <v>103</v>
      </c>
      <c r="T9" s="296" t="s">
        <v>104</v>
      </c>
      <c r="U9" s="173" t="s">
        <v>195</v>
      </c>
      <c r="V9" s="239"/>
      <c r="W9" s="239"/>
      <c r="X9" s="239">
        <v>0</v>
      </c>
      <c r="Y9" s="239">
        <v>0</v>
      </c>
      <c r="Z9" s="239">
        <v>0</v>
      </c>
      <c r="AA9" s="170"/>
      <c r="AB9" s="170"/>
      <c r="AC9" s="169">
        <f>ROUNDDOWN(V9/2,0)</f>
        <v>0</v>
      </c>
      <c r="AD9" s="170">
        <v>0</v>
      </c>
      <c r="AE9" s="170">
        <v>0</v>
      </c>
      <c r="AF9" s="170"/>
      <c r="AG9" s="172"/>
      <c r="AH9" s="373" t="s">
        <v>89</v>
      </c>
      <c r="AI9" s="477"/>
      <c r="AJ9" s="178">
        <v>810000</v>
      </c>
      <c r="AK9" s="474"/>
      <c r="AL9" s="173" t="s">
        <v>13</v>
      </c>
      <c r="AM9" s="304">
        <v>55270</v>
      </c>
      <c r="AN9" s="304">
        <v>55270</v>
      </c>
      <c r="AO9" s="170">
        <v>26100</v>
      </c>
      <c r="AP9" s="170">
        <v>9380</v>
      </c>
      <c r="AQ9" s="170" t="s">
        <v>51</v>
      </c>
      <c r="AR9" s="170" t="s">
        <v>51</v>
      </c>
      <c r="AS9" s="170" t="s">
        <v>51</v>
      </c>
      <c r="AT9" s="170" t="s">
        <v>51</v>
      </c>
      <c r="AU9" s="170">
        <v>86300</v>
      </c>
      <c r="AV9" s="170">
        <v>57620</v>
      </c>
      <c r="AW9" s="170" t="s">
        <v>51</v>
      </c>
      <c r="AX9" s="170">
        <v>111290</v>
      </c>
      <c r="AY9" s="170">
        <v>28330</v>
      </c>
      <c r="AZ9" s="170">
        <v>39540</v>
      </c>
      <c r="BA9" s="170">
        <v>86300</v>
      </c>
      <c r="BB9" s="170">
        <v>57620</v>
      </c>
      <c r="BC9" s="170" t="s">
        <v>51</v>
      </c>
      <c r="BD9" s="304">
        <v>20000</v>
      </c>
      <c r="BE9" s="379">
        <v>25000</v>
      </c>
      <c r="BF9" s="380">
        <v>25000</v>
      </c>
      <c r="BG9" s="379">
        <v>158000</v>
      </c>
      <c r="BH9" s="304">
        <v>20000</v>
      </c>
      <c r="BI9" s="379">
        <v>25000</v>
      </c>
      <c r="BJ9" s="380">
        <v>25000</v>
      </c>
      <c r="BK9" s="378">
        <v>3633</v>
      </c>
      <c r="BL9" s="170" t="s">
        <v>51</v>
      </c>
      <c r="BM9" s="170" t="s">
        <v>51</v>
      </c>
      <c r="BN9" s="170" t="s">
        <v>51</v>
      </c>
      <c r="BO9" s="170">
        <v>5030</v>
      </c>
      <c r="BP9" s="170">
        <v>870</v>
      </c>
      <c r="BQ9" s="170">
        <v>130</v>
      </c>
      <c r="BR9" s="179">
        <v>82760</v>
      </c>
      <c r="BS9" s="179">
        <v>413340</v>
      </c>
      <c r="BT9" s="179">
        <v>82760</v>
      </c>
      <c r="BU9" s="179">
        <v>413340</v>
      </c>
      <c r="BV9" s="179">
        <v>450000</v>
      </c>
      <c r="BW9" s="179">
        <v>44630</v>
      </c>
      <c r="BX9" s="181" t="s">
        <v>51</v>
      </c>
      <c r="BY9" s="47"/>
      <c r="BZ9" s="346"/>
      <c r="CA9" s="524"/>
      <c r="CB9" s="211">
        <v>11360</v>
      </c>
      <c r="CC9" s="203">
        <v>24420</v>
      </c>
      <c r="CD9" s="186">
        <v>24420</v>
      </c>
      <c r="CE9" s="187">
        <v>57610</v>
      </c>
      <c r="CF9" s="204">
        <v>20000</v>
      </c>
      <c r="CG9" s="185">
        <v>25000</v>
      </c>
      <c r="CH9" s="185">
        <v>200</v>
      </c>
      <c r="CI9" s="205">
        <v>82760</v>
      </c>
      <c r="CJ9" s="205">
        <v>198530</v>
      </c>
      <c r="CK9" s="205">
        <v>82760</v>
      </c>
      <c r="CL9" s="205">
        <v>198530</v>
      </c>
      <c r="CM9" s="518"/>
      <c r="CN9" s="212">
        <v>251000</v>
      </c>
      <c r="CO9" s="212">
        <v>11360</v>
      </c>
      <c r="CP9" s="212">
        <v>52120</v>
      </c>
      <c r="CQ9" s="170">
        <v>1340</v>
      </c>
      <c r="CR9" s="179">
        <v>200</v>
      </c>
      <c r="CS9" s="225">
        <v>53700</v>
      </c>
      <c r="CT9" s="230">
        <v>82760</v>
      </c>
      <c r="CU9" s="224">
        <v>198530</v>
      </c>
      <c r="CV9" s="521"/>
      <c r="CW9" s="501"/>
      <c r="CX9" s="515"/>
    </row>
    <row r="10" spans="1:104" ht="15" customHeight="1" x14ac:dyDescent="0.2">
      <c r="A10" s="36"/>
      <c r="B10" s="488"/>
      <c r="C10" s="486"/>
      <c r="D10" s="486">
        <f>B10-C10</f>
        <v>0</v>
      </c>
      <c r="E10" s="465"/>
      <c r="F10" s="541"/>
      <c r="G10" s="542"/>
      <c r="H10" s="542"/>
      <c r="I10" s="542"/>
      <c r="J10" s="542"/>
      <c r="K10" s="542"/>
      <c r="L10" s="542"/>
      <c r="M10" s="542"/>
      <c r="N10" s="542"/>
      <c r="O10" s="542"/>
      <c r="P10" s="542"/>
      <c r="Q10" s="542"/>
      <c r="R10" s="546"/>
      <c r="S10" s="488">
        <f>SUM(G10:R11)</f>
        <v>0</v>
      </c>
      <c r="T10" s="463">
        <f>SUM(F10:R11)</f>
        <v>0</v>
      </c>
      <c r="U10" s="27" t="s">
        <v>56</v>
      </c>
      <c r="V10" s="241">
        <f>港区!G10+文京区!G10+品川区!G10+世田谷区!G10+中野区!G10+杉並区!G10+豊島区!G10+北区!G10+荒川区!G10+板橋区!G10+葛飾区!G10+江戸川区!G10</f>
        <v>0</v>
      </c>
      <c r="W10" s="241">
        <f>港区!H10+文京区!H10+品川区!H10+世田谷区!H10+中野区!H10+杉並区!H10+豊島区!H10+北区!H10+荒川区!H10+板橋区!H10+葛飾区!H10+江戸川区!H10</f>
        <v>0</v>
      </c>
      <c r="X10" s="241">
        <f>港区!I10+文京区!I10+品川区!I10+世田谷区!I10+中野区!I10+杉並区!I10+豊島区!I10+北区!I10+荒川区!I10+板橋区!I10+葛飾区!I10+江戸川区!I10</f>
        <v>0</v>
      </c>
      <c r="Y10" s="241">
        <f>港区!J10+文京区!J10+品川区!J10+世田谷区!J10+中野区!J10+杉並区!J10+豊島区!J10+北区!J10+荒川区!J10+板橋区!J10+葛飾区!J10+江戸川区!J10</f>
        <v>0</v>
      </c>
      <c r="Z10" s="241">
        <f>港区!K10+文京区!K10+品川区!K10+世田谷区!K10+中野区!K10+杉並区!K10+豊島区!K10+北区!K10+荒川区!K10+板橋区!K10+葛飾区!K10+江戸川区!K10</f>
        <v>0</v>
      </c>
      <c r="AA10" s="241">
        <f>港区!L10+文京区!L10+品川区!L10+世田谷区!L10+中野区!L10+杉並区!L10+豊島区!L10+北区!L10+荒川区!L10+板橋区!L10+葛飾区!L10+江戸川区!L10</f>
        <v>0</v>
      </c>
      <c r="AB10" s="241">
        <f>港区!M10+文京区!M10+品川区!M10+世田谷区!M10+中野区!M10+杉並区!M10+豊島区!M10+北区!M10+荒川区!M10+板橋区!M10+葛飾区!M10+江戸川区!M10</f>
        <v>0</v>
      </c>
      <c r="AC10" s="385">
        <f>港区!N10+文京区!N10+品川区!N10+世田谷区!N10+中野区!N10+杉並区!N10+豊島区!N10+北区!N10+荒川区!N10+板橋区!N10+葛飾区!N10+江戸川区!N10</f>
        <v>0</v>
      </c>
      <c r="AD10" s="241">
        <f>港区!O10+文京区!O10+品川区!O10+世田谷区!O10+中野区!O10+杉並区!O10+豊島区!O10+北区!O10+荒川区!O10+板橋区!O10+葛飾区!O10+江戸川区!O10</f>
        <v>0</v>
      </c>
      <c r="AE10" s="241">
        <f>港区!P10+文京区!P10+品川区!P10+世田谷区!P10+中野区!P10+杉並区!P10+豊島区!P10+北区!P10+荒川区!P10+板橋区!P10+葛飾区!P10+江戸川区!P10</f>
        <v>0</v>
      </c>
      <c r="AF10" s="385">
        <f>港区!Q10+文京区!Q10+品川区!Q10+世田谷区!Q10+中野区!Q10+杉並区!Q10+豊島区!Q10+北区!Q10+荒川区!Q10+板橋区!Q10+葛飾区!Q10+江戸川区!Q10</f>
        <v>0</v>
      </c>
      <c r="AG10" s="386">
        <f>港区!R10+文京区!R10+品川区!R10+世田谷区!R10+中野区!R10+杉並区!R10+豊島区!R10+北区!R10+荒川区!R10+板橋区!R10+葛飾区!R10+江戸川区!R10</f>
        <v>0</v>
      </c>
      <c r="AH10" s="343">
        <f>港区!S10+文京区!S10+品川区!S10+世田谷区!S10+中野区!S10+杉並区!S10+豊島区!S10+北区!S10+荒川区!S10+板橋区!S10+葛飾区!S10+江戸川区!S10</f>
        <v>0</v>
      </c>
      <c r="AI10" s="16">
        <f>SUM(V10:AH10)</f>
        <v>0</v>
      </c>
      <c r="AJ10" s="37">
        <f>港区!U10+文京区!U10+品川区!U10+世田谷区!U10+中野区!U10+杉並区!U10+豊島区!U10+北区!U10+荒川区!U10+板橋区!U10+葛飾区!U10+江戸川区!U10</f>
        <v>0</v>
      </c>
      <c r="AK10" s="354">
        <f t="shared" ref="AK10:AK45" si="1">AI10+AJ10</f>
        <v>0</v>
      </c>
      <c r="AL10" s="20" t="s">
        <v>14</v>
      </c>
      <c r="AM10" s="9">
        <f>港区!X10+文京区!X10+品川区!X10+世田谷区!X10+中野区!X10+杉並区!X10+豊島区!X10+北区!X10+荒川区!X10+板橋区!X10+葛飾区!X10+江戸川区!X10</f>
        <v>0</v>
      </c>
      <c r="AN10" s="9">
        <f>港区!Y10+文京区!Y10+品川区!Y10+世田谷区!Y10+中野区!Y10+杉並区!Y10+豊島区!Y10+北区!Y10+荒川区!Y10+板橋区!Y10+葛飾区!Y10+江戸川区!Y10</f>
        <v>0</v>
      </c>
      <c r="AO10" s="9">
        <f>港区!Z10+文京区!Z10+品川区!Z10+世田谷区!Z10+中野区!Z10+杉並区!Z10+豊島区!Z10+北区!Z10+荒川区!Z10+板橋区!Z10+葛飾区!Z10+江戸川区!Z10</f>
        <v>0</v>
      </c>
      <c r="AP10" s="9">
        <f>港区!AA10+文京区!AA10+品川区!AA10+世田谷区!AA10+中野区!AA10+杉並区!AA10+豊島区!AA10+北区!AA10+荒川区!AA10+板橋区!AA10+葛飾区!AA10+江戸川区!AA10</f>
        <v>0</v>
      </c>
      <c r="AQ10" s="9">
        <f>港区!AB10+文京区!AB10+品川区!AB10+世田谷区!AB10+中野区!AB10+杉並区!AB10+豊島区!AB10+北区!AB10+荒川区!AB10+板橋区!AB10+葛飾区!AB10+江戸川区!AB10</f>
        <v>0</v>
      </c>
      <c r="AR10" s="9">
        <f>港区!AC10+文京区!AC10+品川区!AC10+世田谷区!AC10+中野区!AC10+杉並区!AC10+豊島区!AC10+北区!AC10+荒川区!AC10+板橋区!AC10+葛飾区!AC10+江戸川区!AC10</f>
        <v>0</v>
      </c>
      <c r="AS10" s="9">
        <f>港区!AD10+文京区!AD10+品川区!AD10+世田谷区!AD10+中野区!AD10+杉並区!AD10+豊島区!AD10+北区!AD10+荒川区!AD10+板橋区!AD10+葛飾区!AD10+江戸川区!AD10</f>
        <v>0</v>
      </c>
      <c r="AT10" s="9">
        <f>港区!AE10+文京区!AE10+品川区!AE10+世田谷区!AE10+中野区!AE10+杉並区!AE10+豊島区!AE10+北区!AE10+荒川区!AE10+板橋区!AE10+葛飾区!AE10+江戸川区!AE10</f>
        <v>0</v>
      </c>
      <c r="AU10" s="9">
        <f>港区!AF10+文京区!AF10+品川区!AF10+世田谷区!AF10+中野区!AF10+杉並区!AF10+豊島区!AF10+北区!AF10+荒川区!AF10+板橋区!AF10+葛飾区!AF10+江戸川区!AF10</f>
        <v>0</v>
      </c>
      <c r="AV10" s="9">
        <f>港区!AG10+文京区!AG10+品川区!AG10+世田谷区!AG10+中野区!AG10+杉並区!AG10+豊島区!AG10+北区!AG10+荒川区!AG10+板橋区!AG10+葛飾区!AG10+江戸川区!AG10</f>
        <v>0</v>
      </c>
      <c r="AW10" s="9">
        <f>港区!AH10+文京区!AH10+品川区!AH10+世田谷区!AH10+中野区!AH10+杉並区!AH10+豊島区!AH10+北区!AH10+荒川区!AH10+板橋区!AH10+葛飾区!AH10+江戸川区!AH10</f>
        <v>0</v>
      </c>
      <c r="AX10" s="9">
        <f>港区!AI10+文京区!AI10+品川区!AI10+世田谷区!AI10+中野区!AI10+杉並区!AI10+豊島区!AI10+北区!AI10+荒川区!AI10+板橋区!AI10+葛飾区!AI10+江戸川区!AI10</f>
        <v>0</v>
      </c>
      <c r="AY10" s="9">
        <f>港区!AJ10+文京区!AJ10+品川区!AJ10+世田谷区!AJ10+中野区!AJ10+杉並区!AJ10+豊島区!AJ10+北区!AJ10+荒川区!AJ10+板橋区!AJ10+葛飾区!AJ10+江戸川区!AJ10</f>
        <v>0</v>
      </c>
      <c r="AZ10" s="9">
        <f>港区!AK10+文京区!AK10+品川区!AK10+世田谷区!AK10+中野区!AK10+杉並区!AK10+豊島区!AK10+北区!AK10+荒川区!AK10+板橋区!AK10+葛飾区!AK10+江戸川区!AK10</f>
        <v>0</v>
      </c>
      <c r="BA10" s="9">
        <f>港区!AL10+文京区!AL10+品川区!AL10+世田谷区!AL10+中野区!AL10+杉並区!AL10+豊島区!AL10+北区!AL10+荒川区!AL10+板橋区!AL10+葛飾区!AL10+江戸川区!AL10</f>
        <v>0</v>
      </c>
      <c r="BB10" s="9">
        <f>港区!AM10+文京区!AM10+品川区!AM10+世田谷区!AM10+中野区!AM10+杉並区!AM10+豊島区!AM10+北区!AM10+荒川区!AM10+板橋区!AM10+葛飾区!AM10+江戸川区!AM10</f>
        <v>0</v>
      </c>
      <c r="BC10" s="9">
        <f>港区!AN10+文京区!AN10+品川区!AN10+世田谷区!AN10+中野区!AN10+杉並区!AN10+豊島区!AN10+北区!AN10+荒川区!AN10+板橋区!AN10+葛飾区!AN10+江戸川区!AN10</f>
        <v>0</v>
      </c>
      <c r="BD10" s="9">
        <f>港区!AO10+文京区!AO10+品川区!AO10+世田谷区!AO10+中野区!AO10+杉並区!AO10+豊島区!AO10+北区!AO10+荒川区!AO10+板橋区!AO10+葛飾区!AO10+江戸川区!AO10</f>
        <v>0</v>
      </c>
      <c r="BE10" s="9">
        <f>港区!AP10+文京区!AP10+品川区!AP10+世田谷区!AP10+中野区!AP10+杉並区!AP10+豊島区!AP10+北区!AP10+荒川区!AP10+板橋区!AP10+葛飾区!AP10+江戸川区!AP10</f>
        <v>0</v>
      </c>
      <c r="BF10" s="9">
        <f>港区!AQ10+文京区!AQ10+品川区!AQ10+世田谷区!AQ10+中野区!AQ10+杉並区!AQ10+豊島区!AQ10+北区!AQ10+荒川区!AQ10+板橋区!AQ10+葛飾区!AQ10+江戸川区!AQ10</f>
        <v>0</v>
      </c>
      <c r="BG10" s="9">
        <f>港区!AR10+文京区!AR10+品川区!AR10+世田谷区!AR10+中野区!AR10+杉並区!AR10+豊島区!AR10+北区!AR10+荒川区!AR10+板橋区!AR10+葛飾区!AR10+江戸川区!AR10</f>
        <v>0</v>
      </c>
      <c r="BH10" s="9">
        <f>港区!AS10+文京区!AS10+品川区!AS10+世田谷区!AS10+中野区!AS10+杉並区!AS10+豊島区!AS10+北区!AS10+荒川区!AS10+板橋区!AS10+葛飾区!AS10+江戸川区!AS10</f>
        <v>0</v>
      </c>
      <c r="BI10" s="9">
        <f>港区!AT10+文京区!AT10+品川区!AT10+世田谷区!AT10+中野区!AT10+杉並区!AT10+豊島区!AT10+北区!AT10+荒川区!AT10+板橋区!AT10+葛飾区!AT10+江戸川区!AT10</f>
        <v>0</v>
      </c>
      <c r="BJ10" s="9">
        <f>港区!AU10+文京区!AU10+品川区!AU10+世田谷区!AU10+中野区!AU10+杉並区!AU10+豊島区!AU10+北区!AU10+荒川区!AU10+板橋区!AU10+葛飾区!AU10+江戸川区!AU10</f>
        <v>0</v>
      </c>
      <c r="BK10" s="122">
        <f>港区!AV10+文京区!AV10+品川区!AV10+世田谷区!AV10+中野区!AV10+杉並区!AV10+豊島区!AV10+北区!AV10+荒川区!AV10+板橋区!AV10+葛飾区!AV10+江戸川区!AV10</f>
        <v>0</v>
      </c>
      <c r="BL10" s="240">
        <f>港区!AW10+文京区!AW10+品川区!AW10+世田谷区!AW10+中野区!AW10+杉並区!AW10+豊島区!AW10+北区!AW10+荒川区!AW10+板橋区!AW10+葛飾区!AW10+江戸川区!AW10</f>
        <v>0</v>
      </c>
      <c r="BM10" s="240">
        <f>港区!AX10+文京区!AX10+品川区!AX10+世田谷区!AX10+中野区!AX10+杉並区!AX10+豊島区!AX10+北区!AX10+荒川区!AX10+板橋区!AX10+葛飾区!AX10+江戸川区!AX10</f>
        <v>0</v>
      </c>
      <c r="BN10" s="240">
        <f>港区!AY10+文京区!AY10+品川区!AY10+世田谷区!AY10+中野区!AY10+杉並区!AY10+豊島区!AY10+北区!AY10+荒川区!AY10+板橋区!AY10+葛飾区!AY10+江戸川区!AY10</f>
        <v>0</v>
      </c>
      <c r="BO10" s="240">
        <f>港区!AZ10+文京区!AZ10+品川区!AZ10+世田谷区!AZ10+中野区!AZ10+杉並区!AZ10+豊島区!AZ10+北区!AZ10+荒川区!AZ10+板橋区!AZ10+葛飾区!AZ10+江戸川区!AZ10</f>
        <v>0</v>
      </c>
      <c r="BP10" s="10">
        <f>港区!BA10+文京区!BA10+品川区!BA10+世田谷区!BA10+中野区!BA10+杉並区!BA10+豊島区!BA10+北区!BA10+荒川区!BA10+板橋区!BA10+葛飾区!BA10+江戸川区!BA10</f>
        <v>0</v>
      </c>
      <c r="BQ10" s="10">
        <f>港区!BB10+文京区!BB10+品川区!BB10+世田谷区!BB10+中野区!BB10+杉並区!BB10+豊島区!BB10+北区!BB10+荒川区!BB10+板橋区!BB10+葛飾区!BB10+江戸川区!BB10</f>
        <v>0</v>
      </c>
      <c r="BR10" s="10">
        <f>港区!BC10+文京区!BC10+品川区!BC10+世田谷区!BC10+中野区!BC10+杉並区!BC10+豊島区!BC10+北区!BC10+荒川区!BC10+板橋区!BC10+葛飾区!BC10+江戸川区!BC10</f>
        <v>0</v>
      </c>
      <c r="BS10" s="10">
        <f>港区!BD10+文京区!BD10+品川区!BD10+世田谷区!BD10+中野区!BD10+杉並区!BD10+豊島区!BD10+北区!BD10+荒川区!BD10+板橋区!BD10+葛飾区!BD10+江戸川区!BD10</f>
        <v>0</v>
      </c>
      <c r="BT10" s="10">
        <f>港区!BE10+文京区!BE10+品川区!BE10+世田谷区!BE10+中野区!BE10+杉並区!BE10+豊島区!BE10+北区!BE10+荒川区!BE10+板橋区!BE10+葛飾区!BE10+江戸川区!BE10</f>
        <v>0</v>
      </c>
      <c r="BU10" s="10">
        <f>港区!BF10+文京区!BF10+品川区!BF10+世田谷区!BF10+中野区!BF10+杉並区!BF10+豊島区!BF10+北区!BF10+荒川区!BF10+板橋区!BF10+葛飾区!BF10+江戸川区!BF10</f>
        <v>0</v>
      </c>
      <c r="BV10" s="10">
        <f>港区!BG10+文京区!BG10+品川区!BG10+世田谷区!BG10+中野区!BG10+杉並区!BG10+豊島区!BG10+北区!BG10+荒川区!BG10+板橋区!BG10+葛飾区!BG10+江戸川区!BG10</f>
        <v>0</v>
      </c>
      <c r="BW10" s="10">
        <f>港区!BH10+文京区!BH10+品川区!BH10+世田谷区!BH10+中野区!BH10+杉並区!BH10+豊島区!BH10+北区!BH10+荒川区!BH10+板橋区!BH10+葛飾区!BH10+江戸川区!BH10</f>
        <v>0</v>
      </c>
      <c r="BX10" s="10">
        <f>港区!BI10+文京区!BI10+品川区!BI10+世田谷区!BI10+中野区!BI10+杉並区!BI10+豊島区!BI10+北区!BI10+荒川区!BI10+板橋区!BI10+葛飾区!BI10+江戸川区!BI10</f>
        <v>0</v>
      </c>
      <c r="BY10" s="45">
        <f>(BZ10)-BH10-BI10-BJ10-BK10</f>
        <v>0</v>
      </c>
      <c r="BZ10" s="347">
        <f t="shared" ref="BZ10:BZ15" si="2">SUM(AM10:BX10)</f>
        <v>0</v>
      </c>
      <c r="CA10" s="49">
        <f>AI10+BY10</f>
        <v>0</v>
      </c>
      <c r="CB10" s="9">
        <f>港区!BM10+文京区!BM10+品川区!BM10+世田谷区!BM10+中野区!BM10+杉並区!BM10+豊島区!BM10+北区!BM10+荒川区!BM10+板橋区!BM10+葛飾区!BM10+江戸川区!BM10</f>
        <v>0</v>
      </c>
      <c r="CC10" s="55">
        <f>港区!BN10+文京区!BN10+品川区!BN10+世田谷区!BN10+中野区!BN10+杉並区!BN10+豊島区!BN10+北区!BN10+荒川区!BN10+板橋区!BN10+葛飾区!BN10+江戸川区!BN10</f>
        <v>0</v>
      </c>
      <c r="CD10" s="9">
        <f>港区!BO10+文京区!BO10+品川区!BO10+世田谷区!BO10+中野区!BO10+杉並区!BO10+豊島区!BO10+北区!BO10+荒川区!BO10+板橋区!BO10+葛飾区!BO10+江戸川区!BO10</f>
        <v>0</v>
      </c>
      <c r="CE10" s="9">
        <f>港区!BP10+文京区!BP10+品川区!BP10+世田谷区!BP10+中野区!BP10+杉並区!BP10+豊島区!BP10+北区!BP10+荒川区!BP10+板橋区!BP10+葛飾区!BP10+江戸川区!BP10</f>
        <v>0</v>
      </c>
      <c r="CF10" s="9">
        <f>港区!BQ10+文京区!BQ10+品川区!BQ10+世田谷区!BQ10+中野区!BQ10+杉並区!BQ10+豊島区!BQ10+北区!BQ10+荒川区!BQ10+板橋区!BQ10+葛飾区!BQ10+江戸川区!BQ10</f>
        <v>0</v>
      </c>
      <c r="CG10" s="9">
        <f>港区!BR10+文京区!BR10+品川区!BR10+世田谷区!BR10+中野区!BR10+杉並区!BR10+豊島区!BR10+北区!BR10+荒川区!BR10+板橋区!BR10+葛飾区!BR10+江戸川区!BR10</f>
        <v>0</v>
      </c>
      <c r="CH10" s="9">
        <f>港区!BS10+文京区!BS10+品川区!BS10+世田谷区!BS10+中野区!BS10+杉並区!BS10+豊島区!BS10+北区!BS10+荒川区!BS10+板橋区!BS10+葛飾区!BS10+江戸川区!BS10</f>
        <v>0</v>
      </c>
      <c r="CI10" s="9">
        <f>港区!BT10+文京区!BT10+品川区!BT10+世田谷区!BT10+中野区!BT10+杉並区!BT10+豊島区!BT10+北区!BT10+荒川区!BT10+板橋区!BT10+葛飾区!BT10+江戸川区!BT10</f>
        <v>0</v>
      </c>
      <c r="CJ10" s="9">
        <f>港区!BU10+文京区!BU10+品川区!BU10+世田谷区!BU10+中野区!BU10+杉並区!BU10+豊島区!BU10+北区!BU10+荒川区!BU10+板橋区!BU10+葛飾区!BU10+江戸川区!BU10</f>
        <v>0</v>
      </c>
      <c r="CK10" s="122">
        <f>港区!BV10+文京区!BV10+品川区!BV10+世田谷区!BV10+中野区!BV10+杉並区!BV10+豊島区!BV10+北区!BV10+荒川区!BV10+板橋区!BV10+葛飾区!BV10+江戸川区!BV10</f>
        <v>0</v>
      </c>
      <c r="CL10" s="123">
        <f>港区!BW10+文京区!BW10+品川区!BW10+世田谷区!BW10+中野区!BW10+杉並区!BW10+豊島区!BW10+北区!BW10+荒川区!BW10+板橋区!BW10+葛飾区!BW10+江戸川区!BW10</f>
        <v>0</v>
      </c>
      <c r="CM10" s="65">
        <f t="shared" ref="CM10:CM45" si="3">SUM(CB10:CL10)</f>
        <v>0</v>
      </c>
      <c r="CN10" s="9">
        <f>港区!BY10+文京区!BY10+品川区!BY10+世田谷区!BY10+中野区!BY10+杉並区!BY10+豊島区!BY10+北区!BY10+荒川区!BY10+板橋区!BY10+葛飾区!BY10+江戸川区!BY10</f>
        <v>0</v>
      </c>
      <c r="CO10" s="9">
        <f>港区!BZ10+文京区!BZ10+品川区!BZ10+世田谷区!BZ10+中野区!BZ10+杉並区!BZ10+豊島区!BZ10+北区!BZ10+荒川区!BZ10+板橋区!BZ10+葛飾区!BZ10+江戸川区!BZ10</f>
        <v>0</v>
      </c>
      <c r="CP10" s="111">
        <f>港区!CA10+文京区!CA10+品川区!CA10+世田谷区!CA10+中野区!CA10+杉並区!CA10+豊島区!CA10+北区!CA10+荒川区!CA10+板橋区!CA10+葛飾区!CA10+江戸川区!CA10</f>
        <v>0</v>
      </c>
      <c r="CQ10" s="111">
        <f>港区!CB10+文京区!CB10+品川区!CB10+世田谷区!CB10+中野区!CB10+杉並区!CB10+豊島区!CB10+北区!CB10+荒川区!CB10+板橋区!CB10+葛飾区!CB10+江戸川区!CB10</f>
        <v>0</v>
      </c>
      <c r="CR10" s="120">
        <f>港区!CC10+文京区!CC10+品川区!CC10+世田谷区!CC10+中野区!CC10+杉並区!CC10+豊島区!CC10+北区!CC10+荒川区!CC10+板橋区!CC10+葛飾区!CC10+江戸川区!CC10</f>
        <v>0</v>
      </c>
      <c r="CS10" s="60">
        <f>港区!CD10+文京区!CD10+品川区!CD10+世田谷区!CD10+中野区!CD10+杉並区!CD10+豊島区!CD10+北区!CD10+荒川区!CD10+板橋区!CD10+葛飾区!CD10+江戸川区!CD10</f>
        <v>0</v>
      </c>
      <c r="CT10" s="231">
        <f>港区!CE10+文京区!CE10+品川区!CE10+世田谷区!CE10+中野区!CE10+杉並区!CE10+豊島区!CE10+北区!CE10+荒川区!CE10+板橋区!CE10+葛飾区!CE10+江戸川区!CE10</f>
        <v>0</v>
      </c>
      <c r="CU10" s="214">
        <f>港区!CF10+文京区!CF10+品川区!CF10+世田谷区!CF10+中野区!CF10+杉並区!CF10+豊島区!CF10+北区!CF10+荒川区!CF10+板橋区!CF10+葛飾区!CF10+江戸川区!CF10</f>
        <v>0</v>
      </c>
      <c r="CV10" s="112">
        <f>SUM(CN10:CR10)</f>
        <v>0</v>
      </c>
      <c r="CW10" s="365">
        <f t="shared" ref="CW10:CW44" si="4">SUM(AK10+BZ10+CM10+CV10)</f>
        <v>0</v>
      </c>
      <c r="CY10" s="148" t="s">
        <v>38</v>
      </c>
    </row>
    <row r="11" spans="1:104" ht="20.25" customHeight="1" x14ac:dyDescent="0.2">
      <c r="A11" s="33" t="s">
        <v>41</v>
      </c>
      <c r="B11" s="489"/>
      <c r="C11" s="487"/>
      <c r="D11" s="487"/>
      <c r="E11" s="466"/>
      <c r="F11" s="488"/>
      <c r="G11" s="495"/>
      <c r="H11" s="495"/>
      <c r="I11" s="495"/>
      <c r="J11" s="495"/>
      <c r="K11" s="495"/>
      <c r="L11" s="495"/>
      <c r="M11" s="495"/>
      <c r="N11" s="495"/>
      <c r="O11" s="495"/>
      <c r="P11" s="495"/>
      <c r="Q11" s="495"/>
      <c r="R11" s="497"/>
      <c r="S11" s="489"/>
      <c r="T11" s="464"/>
      <c r="U11" s="28" t="s">
        <v>15</v>
      </c>
      <c r="V11" s="3">
        <f>港区!G11+文京区!G11+品川区!G11+世田谷区!G11+中野区!G11+杉並区!G11+豊島区!G11+北区!G11+荒川区!G11+板橋区!G11+葛飾区!G11+江戸川区!G11</f>
        <v>0</v>
      </c>
      <c r="W11" s="3">
        <f>港区!H11+文京区!H11+品川区!H11+世田谷区!H11+中野区!H11+杉並区!H11+豊島区!H11+北区!H11+荒川区!H11+板橋区!H11+葛飾区!H11+江戸川区!H11</f>
        <v>0</v>
      </c>
      <c r="X11" s="3">
        <f>港区!I11+文京区!I11+品川区!I11+世田谷区!I11+中野区!I11+杉並区!I11+豊島区!I11+北区!I11+荒川区!I11+板橋区!I11+葛飾区!I11+江戸川区!I11</f>
        <v>0</v>
      </c>
      <c r="Y11" s="3">
        <f>港区!J11+文京区!J11+品川区!J11+世田谷区!J11+中野区!J11+杉並区!J11+豊島区!J11+北区!J11+荒川区!J11+板橋区!J11+葛飾区!J11+江戸川区!J11</f>
        <v>0</v>
      </c>
      <c r="Z11" s="3">
        <f>港区!K11+文京区!K11+品川区!K11+世田谷区!K11+中野区!K11+杉並区!K11+豊島区!K11+北区!K11+荒川区!K11+板橋区!K11+葛飾区!K11+江戸川区!K11</f>
        <v>0</v>
      </c>
      <c r="AA11" s="3">
        <f>港区!L11+文京区!L11+品川区!L11+世田谷区!L11+中野区!L11+杉並区!L11+豊島区!L11+北区!L11+荒川区!L11+板橋区!L11+葛飾区!L11+江戸川区!L11</f>
        <v>0</v>
      </c>
      <c r="AB11" s="3">
        <f>港区!M11+文京区!M11+品川区!M11+世田谷区!M11+中野区!M11+杉並区!M11+豊島区!M11+北区!M11+荒川区!M11+板橋区!M11+葛飾区!M11+江戸川区!M11</f>
        <v>0</v>
      </c>
      <c r="AC11" s="3">
        <f>港区!N11+文京区!N11+品川区!N11+世田谷区!N11+中野区!N11+杉並区!N11+豊島区!N11+北区!N11+荒川区!N11+板橋区!N11+葛飾区!N11+江戸川区!N11</f>
        <v>0</v>
      </c>
      <c r="AD11" s="3">
        <f>港区!O11+文京区!O11+品川区!O11+世田谷区!O11+中野区!O11+杉並区!O11+豊島区!O11+北区!O11+荒川区!O11+板橋区!O11+葛飾区!O11+江戸川区!O11</f>
        <v>0</v>
      </c>
      <c r="AE11" s="3">
        <f>港区!P11+文京区!P11+品川区!P11+世田谷区!P11+中野区!P11+杉並区!P11+豊島区!P11+北区!P11+荒川区!P11+板橋区!P11+葛飾区!P11+江戸川区!P11</f>
        <v>0</v>
      </c>
      <c r="AF11" s="3">
        <f>港区!Q11+文京区!Q11+品川区!Q11+世田谷区!Q11+中野区!Q11+杉並区!Q11+豊島区!Q11+北区!Q11+荒川区!Q11+板橋区!Q11+葛飾区!Q11+江戸川区!Q11</f>
        <v>0</v>
      </c>
      <c r="AG11" s="340">
        <f>港区!R11+文京区!R11+品川区!R11+世田谷区!R11+中野区!R11+杉並区!R11+豊島区!R11+北区!R11+荒川区!R11+板橋区!R11+葛飾区!R11+江戸川区!R11</f>
        <v>0</v>
      </c>
      <c r="AH11" s="108">
        <f>港区!S11+文京区!S11+品川区!S11+世田谷区!S11+中野区!S11+杉並区!S11+豊島区!S11+北区!S11+荒川区!S11+板橋区!S11+葛飾区!S11+江戸川区!S11</f>
        <v>0</v>
      </c>
      <c r="AI11" s="11">
        <f t="shared" ref="AI11:AI15" si="5">SUM(V11:AH11)</f>
        <v>0</v>
      </c>
      <c r="AJ11" s="38">
        <f>港区!U11+文京区!U11+品川区!U11+世田谷区!U11+中野区!U11+杉並区!U11+豊島区!U11+北区!U11+荒川区!U11+板橋区!U11+葛飾区!U11+江戸川区!U11</f>
        <v>0</v>
      </c>
      <c r="AK11" s="354">
        <f t="shared" si="1"/>
        <v>0</v>
      </c>
      <c r="AL11" s="25" t="s">
        <v>15</v>
      </c>
      <c r="AM11" s="13">
        <f>港区!X11+文京区!X11+品川区!X11+世田谷区!X11+中野区!X11+杉並区!X11+豊島区!X11+北区!X11+荒川区!X11+板橋区!X11+葛飾区!X11+江戸川区!X11</f>
        <v>0</v>
      </c>
      <c r="AN11" s="13">
        <f>港区!Y11+文京区!Y11+品川区!Y11+世田谷区!Y11+中野区!Y11+杉並区!Y11+豊島区!Y11+北区!Y11+荒川区!Y11+板橋区!Y11+葛飾区!Y11+江戸川区!Y11</f>
        <v>0</v>
      </c>
      <c r="AO11" s="13">
        <f>港区!Z11+文京区!Z11+品川区!Z11+世田谷区!Z11+中野区!Z11+杉並区!Z11+豊島区!Z11+北区!Z11+荒川区!Z11+板橋区!Z11+葛飾区!Z11+江戸川区!Z11</f>
        <v>0</v>
      </c>
      <c r="AP11" s="13">
        <f>港区!AA11+文京区!AA11+品川区!AA11+世田谷区!AA11+中野区!AA11+杉並区!AA11+豊島区!AA11+北区!AA11+荒川区!AA11+板橋区!AA11+葛飾区!AA11+江戸川区!AA11</f>
        <v>0</v>
      </c>
      <c r="AQ11" s="13">
        <f>港区!AB11+文京区!AB11+品川区!AB11+世田谷区!AB11+中野区!AB11+杉並区!AB11+豊島区!AB11+北区!AB11+荒川区!AB11+板橋区!AB11+葛飾区!AB11+江戸川区!AB11</f>
        <v>0</v>
      </c>
      <c r="AR11" s="13">
        <f>港区!AC11+文京区!AC11+品川区!AC11+世田谷区!AC11+中野区!AC11+杉並区!AC11+豊島区!AC11+北区!AC11+荒川区!AC11+板橋区!AC11+葛飾区!AC11+江戸川区!AC11</f>
        <v>0</v>
      </c>
      <c r="AS11" s="13">
        <f>港区!AD11+文京区!AD11+品川区!AD11+世田谷区!AD11+中野区!AD11+杉並区!AD11+豊島区!AD11+北区!AD11+荒川区!AD11+板橋区!AD11+葛飾区!AD11+江戸川区!AD11</f>
        <v>0</v>
      </c>
      <c r="AT11" s="13">
        <f>港区!AE11+文京区!AE11+品川区!AE11+世田谷区!AE11+中野区!AE11+杉並区!AE11+豊島区!AE11+北区!AE11+荒川区!AE11+板橋区!AE11+葛飾区!AE11+江戸川区!AE11</f>
        <v>0</v>
      </c>
      <c r="AU11" s="13">
        <f>港区!AF11+文京区!AF11+品川区!AF11+世田谷区!AF11+中野区!AF11+杉並区!AF11+豊島区!AF11+北区!AF11+荒川区!AF11+板橋区!AF11+葛飾区!AF11+江戸川区!AF11</f>
        <v>0</v>
      </c>
      <c r="AV11" s="13">
        <f>港区!AG11+文京区!AG11+品川区!AG11+世田谷区!AG11+中野区!AG11+杉並区!AG11+豊島区!AG11+北区!AG11+荒川区!AG11+板橋区!AG11+葛飾区!AG11+江戸川区!AG11</f>
        <v>0</v>
      </c>
      <c r="AW11" s="13">
        <f>港区!AH11+文京区!AH11+品川区!AH11+世田谷区!AH11+中野区!AH11+杉並区!AH11+豊島区!AH11+北区!AH11+荒川区!AH11+板橋区!AH11+葛飾区!AH11+江戸川区!AH11</f>
        <v>0</v>
      </c>
      <c r="AX11" s="13">
        <f>港区!AI11+文京区!AI11+品川区!AI11+世田谷区!AI11+中野区!AI11+杉並区!AI11+豊島区!AI11+北区!AI11+荒川区!AI11+板橋区!AI11+葛飾区!AI11+江戸川区!AI11</f>
        <v>0</v>
      </c>
      <c r="AY11" s="13">
        <f>港区!AJ11+文京区!AJ11+品川区!AJ11+世田谷区!AJ11+中野区!AJ11+杉並区!AJ11+豊島区!AJ11+北区!AJ11+荒川区!AJ11+板橋区!AJ11+葛飾区!AJ11+江戸川区!AJ11</f>
        <v>0</v>
      </c>
      <c r="AZ11" s="13">
        <f>港区!AK11+文京区!AK11+品川区!AK11+世田谷区!AK11+中野区!AK11+杉並区!AK11+豊島区!AK11+北区!AK11+荒川区!AK11+板橋区!AK11+葛飾区!AK11+江戸川区!AK11</f>
        <v>0</v>
      </c>
      <c r="BA11" s="13">
        <f>港区!AL11+文京区!AL11+品川区!AL11+世田谷区!AL11+中野区!AL11+杉並区!AL11+豊島区!AL11+北区!AL11+荒川区!AL11+板橋区!AL11+葛飾区!AL11+江戸川区!AL11</f>
        <v>0</v>
      </c>
      <c r="BB11" s="13">
        <f>港区!AM11+文京区!AM11+品川区!AM11+世田谷区!AM11+中野区!AM11+杉並区!AM11+豊島区!AM11+北区!AM11+荒川区!AM11+板橋区!AM11+葛飾区!AM11+江戸川区!AM11</f>
        <v>0</v>
      </c>
      <c r="BC11" s="13">
        <f>港区!AN11+文京区!AN11+品川区!AN11+世田谷区!AN11+中野区!AN11+杉並区!AN11+豊島区!AN11+北区!AN11+荒川区!AN11+板橋区!AN11+葛飾区!AN11+江戸川区!AN11</f>
        <v>0</v>
      </c>
      <c r="BD11" s="13">
        <f>港区!AO11+文京区!AO11+品川区!AO11+世田谷区!AO11+中野区!AO11+杉並区!AO11+豊島区!AO11+北区!AO11+荒川区!AO11+板橋区!AO11+葛飾区!AO11+江戸川区!AO11</f>
        <v>0</v>
      </c>
      <c r="BE11" s="13">
        <f>港区!AP11+文京区!AP11+品川区!AP11+世田谷区!AP11+中野区!AP11+杉並区!AP11+豊島区!AP11+北区!AP11+荒川区!AP11+板橋区!AP11+葛飾区!AP11+江戸川区!AP11</f>
        <v>0</v>
      </c>
      <c r="BF11" s="13">
        <f>港区!AQ11+文京区!AQ11+品川区!AQ11+世田谷区!AQ11+中野区!AQ11+杉並区!AQ11+豊島区!AQ11+北区!AQ11+荒川区!AQ11+板橋区!AQ11+葛飾区!AQ11+江戸川区!AQ11</f>
        <v>0</v>
      </c>
      <c r="BG11" s="13">
        <f>港区!AR11+文京区!AR11+品川区!AR11+世田谷区!AR11+中野区!AR11+杉並区!AR11+豊島区!AR11+北区!AR11+荒川区!AR11+板橋区!AR11+葛飾区!AR11+江戸川区!AR11</f>
        <v>0</v>
      </c>
      <c r="BH11" s="9">
        <f>港区!AS11+文京区!AS11+品川区!AS11+世田谷区!AS11+中野区!AS11+杉並区!AS11+豊島区!AS11+北区!AS11+荒川区!AS11+板橋区!AS11+葛飾区!AS11+江戸川区!AS11</f>
        <v>0</v>
      </c>
      <c r="BI11" s="9">
        <f>港区!AT11+文京区!AT11+品川区!AT11+世田谷区!AT11+中野区!AT11+杉並区!AT11+豊島区!AT11+北区!AT11+荒川区!AT11+板橋区!AT11+葛飾区!AT11+江戸川区!AT11</f>
        <v>0</v>
      </c>
      <c r="BJ11" s="9">
        <f>港区!AU11+文京区!AU11+品川区!AU11+世田谷区!AU11+中野区!AU11+杉並区!AU11+豊島区!AU11+北区!AU11+荒川区!AU11+板橋区!AU11+葛飾区!AU11+江戸川区!AU11</f>
        <v>0</v>
      </c>
      <c r="BK11" s="13">
        <f>港区!AV11+文京区!AV11+品川区!AV11+世田谷区!AV11+中野区!AV11+杉並区!AV11+豊島区!AV11+北区!AV11+荒川区!AV11+板橋区!AV11+葛飾区!AV11+江戸川区!AV11</f>
        <v>0</v>
      </c>
      <c r="BL11" s="107">
        <f>港区!AW11+文京区!AW11+品川区!AW11+世田谷区!AW11+中野区!AW11+杉並区!AW11+豊島区!AW11+北区!AW11+荒川区!AW11+板橋区!AW11+葛飾区!AW11+江戸川区!AW11</f>
        <v>0</v>
      </c>
      <c r="BM11" s="107">
        <f>港区!AX11+文京区!AX11+品川区!AX11+世田谷区!AX11+中野区!AX11+杉並区!AX11+豊島区!AX11+北区!AX11+荒川区!AX11+板橋区!AX11+葛飾区!AX11+江戸川区!AX11</f>
        <v>0</v>
      </c>
      <c r="BN11" s="107">
        <f>港区!AY11+文京区!AY11+品川区!AY11+世田谷区!AY11+中野区!AY11+杉並区!AY11+豊島区!AY11+北区!AY11+荒川区!AY11+板橋区!AY11+葛飾区!AY11+江戸川区!AY11</f>
        <v>0</v>
      </c>
      <c r="BO11" s="107">
        <f>港区!AZ11+文京区!AZ11+品川区!AZ11+世田谷区!AZ11+中野区!AZ11+杉並区!AZ11+豊島区!AZ11+北区!AZ11+荒川区!AZ11+板橋区!AZ11+葛飾区!AZ11+江戸川区!AZ11</f>
        <v>0</v>
      </c>
      <c r="BP11" s="14">
        <f>港区!BA11+文京区!BA11+品川区!BA11+世田谷区!BA11+中野区!BA11+杉並区!BA11+豊島区!BA11+北区!BA11+荒川区!BA11+板橋区!BA11+葛飾区!BA11+江戸川区!BA11</f>
        <v>0</v>
      </c>
      <c r="BQ11" s="14">
        <f>港区!BB11+文京区!BB11+品川区!BB11+世田谷区!BB11+中野区!BB11+杉並区!BB11+豊島区!BB11+北区!BB11+荒川区!BB11+板橋区!BB11+葛飾区!BB11+江戸川区!BB11</f>
        <v>0</v>
      </c>
      <c r="BR11" s="14">
        <f>港区!BC11+文京区!BC11+品川区!BC11+世田谷区!BC11+中野区!BC11+杉並区!BC11+豊島区!BC11+北区!BC11+荒川区!BC11+板橋区!BC11+葛飾区!BC11+江戸川区!BC11</f>
        <v>0</v>
      </c>
      <c r="BS11" s="14">
        <f>港区!BD11+文京区!BD11+品川区!BD11+世田谷区!BD11+中野区!BD11+杉並区!BD11+豊島区!BD11+北区!BD11+荒川区!BD11+板橋区!BD11+葛飾区!BD11+江戸川区!BD11</f>
        <v>0</v>
      </c>
      <c r="BT11" s="14">
        <f>港区!BE11+文京区!BE11+品川区!BE11+世田谷区!BE11+中野区!BE11+杉並区!BE11+豊島区!BE11+北区!BE11+荒川区!BE11+板橋区!BE11+葛飾区!BE11+江戸川区!BE11</f>
        <v>0</v>
      </c>
      <c r="BU11" s="14">
        <f>港区!BF11+文京区!BF11+品川区!BF11+世田谷区!BF11+中野区!BF11+杉並区!BF11+豊島区!BF11+北区!BF11+荒川区!BF11+板橋区!BF11+葛飾区!BF11+江戸川区!BF11</f>
        <v>0</v>
      </c>
      <c r="BV11" s="14">
        <f>港区!BG11+文京区!BG11+品川区!BG11+世田谷区!BG11+中野区!BG11+杉並区!BG11+豊島区!BG11+北区!BG11+荒川区!BG11+板橋区!BG11+葛飾区!BG11+江戸川区!BG11</f>
        <v>0</v>
      </c>
      <c r="BW11" s="14">
        <f>港区!BH11+文京区!BH11+品川区!BH11+世田谷区!BH11+中野区!BH11+杉並区!BH11+豊島区!BH11+北区!BH11+荒川区!BH11+板橋区!BH11+葛飾区!BH11+江戸川区!BH11</f>
        <v>0</v>
      </c>
      <c r="BX11" s="14">
        <f>港区!BI11+文京区!BI11+品川区!BI11+世田谷区!BI11+中野区!BI11+杉並区!BI11+豊島区!BI11+北区!BI11+荒川区!BI11+板橋区!BI11+葛飾区!BI11+江戸川区!BI11</f>
        <v>0</v>
      </c>
      <c r="BY11" s="45">
        <f t="shared" ref="BY11:BY45" si="6">(BZ11)-BH11-BI11-BJ11-BK11</f>
        <v>0</v>
      </c>
      <c r="BZ11" s="348">
        <f t="shared" si="2"/>
        <v>0</v>
      </c>
      <c r="CA11" s="50">
        <f t="shared" ref="CA11:CA45" si="7">AI11+BY11</f>
        <v>0</v>
      </c>
      <c r="CB11" s="13">
        <f>港区!BM11+文京区!BM11+品川区!BM11+世田谷区!BM11+中野区!BM11+杉並区!BM11+豊島区!BM11+北区!BM11+荒川区!BM11+板橋区!BM11+葛飾区!BM11+江戸川区!BM11</f>
        <v>0</v>
      </c>
      <c r="CC11" s="12">
        <f>港区!BN11+文京区!BN11+品川区!BN11+世田谷区!BN11+中野区!BN11+杉並区!BN11+豊島区!BN11+北区!BN11+荒川区!BN11+板橋区!BN11+葛飾区!BN11+江戸川区!BN11</f>
        <v>0</v>
      </c>
      <c r="CD11" s="13">
        <f>港区!BO11+文京区!BO11+品川区!BO11+世田谷区!BO11+中野区!BO11+杉並区!BO11+豊島区!BO11+北区!BO11+荒川区!BO11+板橋区!BO11+葛飾区!BO11+江戸川区!BO11</f>
        <v>0</v>
      </c>
      <c r="CE11" s="13">
        <f>港区!BP11+文京区!BP11+品川区!BP11+世田谷区!BP11+中野区!BP11+杉並区!BP11+豊島区!BP11+北区!BP11+荒川区!BP11+板橋区!BP11+葛飾区!BP11+江戸川区!BP11</f>
        <v>0</v>
      </c>
      <c r="CF11" s="13">
        <f>港区!BQ11+文京区!BQ11+品川区!BQ11+世田谷区!BQ11+中野区!BQ11+杉並区!BQ11+豊島区!BQ11+北区!BQ11+荒川区!BQ11+板橋区!BQ11+葛飾区!BQ11+江戸川区!BQ11</f>
        <v>0</v>
      </c>
      <c r="CG11" s="13">
        <f>港区!BR11+文京区!BR11+品川区!BR11+世田谷区!BR11+中野区!BR11+杉並区!BR11+豊島区!BR11+北区!BR11+荒川区!BR11+板橋区!BR11+葛飾区!BR11+江戸川区!BR11</f>
        <v>0</v>
      </c>
      <c r="CH11" s="13">
        <f>港区!BS11+文京区!BS11+品川区!BS11+世田谷区!BS11+中野区!BS11+杉並区!BS11+豊島区!BS11+北区!BS11+荒川区!BS11+板橋区!BS11+葛飾区!BS11+江戸川区!BS11</f>
        <v>0</v>
      </c>
      <c r="CI11" s="13">
        <f>港区!BT11+文京区!BT11+品川区!BT11+世田谷区!BT11+中野区!BT11+杉並区!BT11+豊島区!BT11+北区!BT11+荒川区!BT11+板橋区!BT11+葛飾区!BT11+江戸川区!BT11</f>
        <v>0</v>
      </c>
      <c r="CJ11" s="13">
        <f>港区!BU11+文京区!BU11+品川区!BU11+世田谷区!BU11+中野区!BU11+杉並区!BU11+豊島区!BU11+北区!BU11+荒川区!BU11+板橋区!BU11+葛飾区!BU11+江戸川区!BU11</f>
        <v>0</v>
      </c>
      <c r="CK11" s="14">
        <f>港区!BV11+文京区!BV11+品川区!BV11+世田谷区!BV11+中野区!BV11+杉並区!BV11+豊島区!BV11+北区!BV11+荒川区!BV11+板橋区!BV11+葛飾区!BV11+江戸川区!BV11</f>
        <v>0</v>
      </c>
      <c r="CL11" s="107">
        <f>港区!BW11+文京区!BW11+品川区!BW11+世田谷区!BW11+中野区!BW11+杉並区!BW11+豊島区!BW11+北区!BW11+荒川区!BW11+板橋区!BW11+葛飾区!BW11+江戸川区!BW11</f>
        <v>0</v>
      </c>
      <c r="CM11" s="66">
        <f t="shared" si="3"/>
        <v>0</v>
      </c>
      <c r="CN11" s="13">
        <f>港区!BY11+文京区!BY11+品川区!BY11+世田谷区!BY11+中野区!BY11+杉並区!BY11+豊島区!BY11+北区!BY11+荒川区!BY11+板橋区!BY11+葛飾区!BY11+江戸川区!BY11</f>
        <v>0</v>
      </c>
      <c r="CO11" s="13">
        <f>港区!BZ11+文京区!BZ11+品川区!BZ11+世田谷区!BZ11+中野区!BZ11+杉並区!BZ11+豊島区!BZ11+北区!BZ11+荒川区!BZ11+板橋区!BZ11+葛飾区!BZ11+江戸川区!BZ11</f>
        <v>0</v>
      </c>
      <c r="CP11" s="107">
        <f>港区!CA11+文京区!CA11+品川区!CA11+世田谷区!CA11+中野区!CA11+杉並区!CA11+豊島区!CA11+北区!CA11+荒川区!CA11+板橋区!CA11+葛飾区!CA11+江戸川区!CA11</f>
        <v>0</v>
      </c>
      <c r="CQ11" s="107">
        <f>港区!CB11+文京区!CB11+品川区!CB11+世田谷区!CB11+中野区!CB11+杉並区!CB11+豊島区!CB11+北区!CB11+荒川区!CB11+板橋区!CB11+葛飾区!CB11+江戸川区!CB11</f>
        <v>0</v>
      </c>
      <c r="CR11" s="108">
        <f>港区!CC11+文京区!CC11+品川区!CC11+世田谷区!CC11+中野区!CC11+杉並区!CC11+豊島区!CC11+北区!CC11+荒川区!CC11+板橋区!CC11+葛飾区!CC11+江戸川区!CC11</f>
        <v>0</v>
      </c>
      <c r="CS11" s="62">
        <f>港区!CD11+文京区!CD11+品川区!CD11+世田谷区!CD11+中野区!CD11+杉並区!CD11+豊島区!CD11+北区!CD11+荒川区!CD11+板橋区!CD11+葛飾区!CD11+江戸川区!CD11</f>
        <v>0</v>
      </c>
      <c r="CT11" s="220">
        <f>港区!CE11+文京区!CE11+品川区!CE11+世田谷区!CE11+中野区!CE11+杉並区!CE11+豊島区!CE11+北区!CE11+荒川区!CE11+板橋区!CE11+葛飾区!CE11+江戸川区!CE11</f>
        <v>0</v>
      </c>
      <c r="CU11" s="213">
        <f>港区!CF11+文京区!CF11+品川区!CF11+世田谷区!CF11+中野区!CF11+杉並区!CF11+豊島区!CF11+北区!CF11+荒川区!CF11+板橋区!CF11+葛飾区!CF11+江戸川区!CF11</f>
        <v>0</v>
      </c>
      <c r="CV11" s="113">
        <f t="shared" ref="CV11:CV41" si="8">SUM(CN11:CR11)</f>
        <v>0</v>
      </c>
      <c r="CW11" s="366">
        <f t="shared" si="4"/>
        <v>0</v>
      </c>
      <c r="CX11" s="1">
        <f>CW11</f>
        <v>0</v>
      </c>
      <c r="CY11" s="1">
        <f>$CY$6-CX11</f>
        <v>0</v>
      </c>
    </row>
    <row r="12" spans="1:104" ht="15" customHeight="1" x14ac:dyDescent="0.2">
      <c r="A12" s="36"/>
      <c r="B12" s="488"/>
      <c r="C12" s="486"/>
      <c r="D12" s="486">
        <f t="shared" ref="D12" si="9">B12-C12</f>
        <v>0</v>
      </c>
      <c r="E12" s="465"/>
      <c r="F12" s="562"/>
      <c r="G12" s="498"/>
      <c r="H12" s="498"/>
      <c r="I12" s="498"/>
      <c r="J12" s="498"/>
      <c r="K12" s="498"/>
      <c r="L12" s="498"/>
      <c r="M12" s="498"/>
      <c r="N12" s="498"/>
      <c r="O12" s="498"/>
      <c r="P12" s="498"/>
      <c r="Q12" s="498"/>
      <c r="R12" s="547"/>
      <c r="S12" s="488">
        <f>SUM(G12:R13)</f>
        <v>0</v>
      </c>
      <c r="T12" s="463">
        <f>SUM(F12:R13)</f>
        <v>0</v>
      </c>
      <c r="U12" s="27" t="s">
        <v>56</v>
      </c>
      <c r="V12" s="241">
        <f>港区!G12+文京区!G12+品川区!G12+世田谷区!G12+中野区!G12+杉並区!G12+豊島区!G12+北区!G12+荒川区!G12+板橋区!G12+葛飾区!G12+江戸川区!G12</f>
        <v>0</v>
      </c>
      <c r="W12" s="241">
        <f>港区!H12+文京区!H12+品川区!H12+世田谷区!H12+中野区!H12+杉並区!H12+豊島区!H12+北区!H12+荒川区!H12+板橋区!H12+葛飾区!H12+江戸川区!H12</f>
        <v>0</v>
      </c>
      <c r="X12" s="241">
        <f>港区!I12+文京区!I12+品川区!I12+世田谷区!I12+中野区!I12+杉並区!I12+豊島区!I12+北区!I12+荒川区!I12+板橋区!I12+葛飾区!I12+江戸川区!I12</f>
        <v>0</v>
      </c>
      <c r="Y12" s="241">
        <f>港区!J12+文京区!J12+品川区!J12+世田谷区!J12+中野区!J12+杉並区!J12+豊島区!J12+北区!J12+荒川区!J12+板橋区!J12+葛飾区!J12+江戸川区!J12</f>
        <v>0</v>
      </c>
      <c r="Z12" s="241">
        <f>港区!K12+文京区!K12+品川区!K12+世田谷区!K12+中野区!K12+杉並区!K12+豊島区!K12+北区!K12+荒川区!K12+板橋区!K12+葛飾区!K12+江戸川区!K12</f>
        <v>0</v>
      </c>
      <c r="AA12" s="241">
        <f>港区!L12+文京区!L12+品川区!L12+世田谷区!L12+中野区!L12+杉並区!L12+豊島区!L12+北区!L12+荒川区!L12+板橋区!L12+葛飾区!L12+江戸川区!L12</f>
        <v>0</v>
      </c>
      <c r="AB12" s="241">
        <f>港区!M12+文京区!M12+品川区!M12+世田谷区!M12+中野区!M12+杉並区!M12+豊島区!M12+北区!M12+荒川区!M12+板橋区!M12+葛飾区!M12+江戸川区!M12</f>
        <v>0</v>
      </c>
      <c r="AC12" s="2">
        <f>港区!N12+文京区!N12+品川区!N12+世田谷区!N12+中野区!N12+杉並区!N12+豊島区!N12+北区!N12+荒川区!N12+板橋区!N12+葛飾区!N12+江戸川区!N12</f>
        <v>0</v>
      </c>
      <c r="AD12" s="241">
        <f>港区!O12+文京区!O12+品川区!O12+世田谷区!O12+中野区!O12+杉並区!O12+豊島区!O12+北区!O12+荒川区!O12+板橋区!O12+葛飾区!O12+江戸川区!O12</f>
        <v>0</v>
      </c>
      <c r="AE12" s="241">
        <f>港区!P12+文京区!P12+品川区!P12+世田谷区!P12+中野区!P12+杉並区!P12+豊島区!P12+北区!P12+荒川区!P12+板橋区!P12+葛飾区!P12+江戸川区!P12</f>
        <v>0</v>
      </c>
      <c r="AF12" s="2">
        <f>港区!Q12+文京区!Q12+品川区!Q12+世田谷区!Q12+中野区!Q12+杉並区!Q12+豊島区!Q12+北区!Q12+荒川区!Q12+板橋区!Q12+葛飾区!Q12+江戸川区!Q12</f>
        <v>0</v>
      </c>
      <c r="AG12" s="3">
        <f>港区!R12+文京区!R12+品川区!R12+世田谷区!R12+中野区!R12+杉並区!R12+豊島区!R12+北区!R12+荒川区!R12+板橋区!R12+葛飾区!R12+江戸川区!R12</f>
        <v>0</v>
      </c>
      <c r="AH12" s="62">
        <f>港区!S12+文京区!S12+品川区!S12+世田谷区!S12+中野区!S12+杉並区!S12+豊島区!S12+北区!S12+荒川区!S12+板橋区!S12+葛飾区!S12+江戸川区!S12</f>
        <v>0</v>
      </c>
      <c r="AI12" s="15">
        <f t="shared" si="5"/>
        <v>0</v>
      </c>
      <c r="AJ12" s="37">
        <f>港区!U12+文京区!U12+品川区!U12+世田谷区!U12+中野区!U12+杉並区!U12+豊島区!U12+北区!U12+荒川区!U12+板橋区!U12+葛飾区!U12+江戸川区!U12</f>
        <v>0</v>
      </c>
      <c r="AK12" s="354">
        <f t="shared" si="1"/>
        <v>0</v>
      </c>
      <c r="AL12" s="20" t="s">
        <v>14</v>
      </c>
      <c r="AM12" s="9">
        <f>港区!X12+文京区!X12+品川区!X12+世田谷区!X12+中野区!X12+杉並区!X12+豊島区!X12+北区!X12+荒川区!X12+板橋区!X12+葛飾区!X12+江戸川区!X12</f>
        <v>0</v>
      </c>
      <c r="AN12" s="9">
        <f>港区!Y12+文京区!Y12+品川区!Y12+世田谷区!Y12+中野区!Y12+杉並区!Y12+豊島区!Y12+北区!Y12+荒川区!Y12+板橋区!Y12+葛飾区!Y12+江戸川区!Y12</f>
        <v>0</v>
      </c>
      <c r="AO12" s="9">
        <f>港区!Z12+文京区!Z12+品川区!Z12+世田谷区!Z12+中野区!Z12+杉並区!Z12+豊島区!Z12+北区!Z12+荒川区!Z12+板橋区!Z12+葛飾区!Z12+江戸川区!Z12</f>
        <v>0</v>
      </c>
      <c r="AP12" s="9">
        <f>港区!AA12+文京区!AA12+品川区!AA12+世田谷区!AA12+中野区!AA12+杉並区!AA12+豊島区!AA12+北区!AA12+荒川区!AA12+板橋区!AA12+葛飾区!AA12+江戸川区!AA12</f>
        <v>0</v>
      </c>
      <c r="AQ12" s="9">
        <f>港区!AB12+文京区!AB12+品川区!AB12+世田谷区!AB12+中野区!AB12+杉並区!AB12+豊島区!AB12+北区!AB12+荒川区!AB12+板橋区!AB12+葛飾区!AB12+江戸川区!AB12</f>
        <v>0</v>
      </c>
      <c r="AR12" s="9">
        <f>港区!AC12+文京区!AC12+品川区!AC12+世田谷区!AC12+中野区!AC12+杉並区!AC12+豊島区!AC12+北区!AC12+荒川区!AC12+板橋区!AC12+葛飾区!AC12+江戸川区!AC12</f>
        <v>0</v>
      </c>
      <c r="AS12" s="9">
        <f>港区!AD12+文京区!AD12+品川区!AD12+世田谷区!AD12+中野区!AD12+杉並区!AD12+豊島区!AD12+北区!AD12+荒川区!AD12+板橋区!AD12+葛飾区!AD12+江戸川区!AD12</f>
        <v>0</v>
      </c>
      <c r="AT12" s="9">
        <f>港区!AE12+文京区!AE12+品川区!AE12+世田谷区!AE12+中野区!AE12+杉並区!AE12+豊島区!AE12+北区!AE12+荒川区!AE12+板橋区!AE12+葛飾区!AE12+江戸川区!AE12</f>
        <v>0</v>
      </c>
      <c r="AU12" s="9">
        <f>港区!AF12+文京区!AF12+品川区!AF12+世田谷区!AF12+中野区!AF12+杉並区!AF12+豊島区!AF12+北区!AF12+荒川区!AF12+板橋区!AF12+葛飾区!AF12+江戸川区!AF12</f>
        <v>0</v>
      </c>
      <c r="AV12" s="9">
        <f>港区!AG12+文京区!AG12+品川区!AG12+世田谷区!AG12+中野区!AG12+杉並区!AG12+豊島区!AG12+北区!AG12+荒川区!AG12+板橋区!AG12+葛飾区!AG12+江戸川区!AG12</f>
        <v>0</v>
      </c>
      <c r="AW12" s="9">
        <f>港区!AH12+文京区!AH12+品川区!AH12+世田谷区!AH12+中野区!AH12+杉並区!AH12+豊島区!AH12+北区!AH12+荒川区!AH12+板橋区!AH12+葛飾区!AH12+江戸川区!AH12</f>
        <v>0</v>
      </c>
      <c r="AX12" s="9">
        <f>港区!AI12+文京区!AI12+品川区!AI12+世田谷区!AI12+中野区!AI12+杉並区!AI12+豊島区!AI12+北区!AI12+荒川区!AI12+板橋区!AI12+葛飾区!AI12+江戸川区!AI12</f>
        <v>0</v>
      </c>
      <c r="AY12" s="9">
        <f>港区!AJ12+文京区!AJ12+品川区!AJ12+世田谷区!AJ12+中野区!AJ12+杉並区!AJ12+豊島区!AJ12+北区!AJ12+荒川区!AJ12+板橋区!AJ12+葛飾区!AJ12+江戸川区!AJ12</f>
        <v>0</v>
      </c>
      <c r="AZ12" s="9">
        <f>港区!AK12+文京区!AK12+品川区!AK12+世田谷区!AK12+中野区!AK12+杉並区!AK12+豊島区!AK12+北区!AK12+荒川区!AK12+板橋区!AK12+葛飾区!AK12+江戸川区!AK12</f>
        <v>0</v>
      </c>
      <c r="BA12" s="9">
        <f>港区!AL12+文京区!AL12+品川区!AL12+世田谷区!AL12+中野区!AL12+杉並区!AL12+豊島区!AL12+北区!AL12+荒川区!AL12+板橋区!AL12+葛飾区!AL12+江戸川区!AL12</f>
        <v>0</v>
      </c>
      <c r="BB12" s="9">
        <f>港区!AM12+文京区!AM12+品川区!AM12+世田谷区!AM12+中野区!AM12+杉並区!AM12+豊島区!AM12+北区!AM12+荒川区!AM12+板橋区!AM12+葛飾区!AM12+江戸川区!AM12</f>
        <v>0</v>
      </c>
      <c r="BC12" s="9">
        <f>港区!AN12+文京区!AN12+品川区!AN12+世田谷区!AN12+中野区!AN12+杉並区!AN12+豊島区!AN12+北区!AN12+荒川区!AN12+板橋区!AN12+葛飾区!AN12+江戸川区!AN12</f>
        <v>0</v>
      </c>
      <c r="BD12" s="9">
        <f>港区!AO12+文京区!AO12+品川区!AO12+世田谷区!AO12+中野区!AO12+杉並区!AO12+豊島区!AO12+北区!AO12+荒川区!AO12+板橋区!AO12+葛飾区!AO12+江戸川区!AO12</f>
        <v>0</v>
      </c>
      <c r="BE12" s="9">
        <f>港区!AP12+文京区!AP12+品川区!AP12+世田谷区!AP12+中野区!AP12+杉並区!AP12+豊島区!AP12+北区!AP12+荒川区!AP12+板橋区!AP12+葛飾区!AP12+江戸川区!AP12</f>
        <v>0</v>
      </c>
      <c r="BF12" s="9">
        <f>港区!AQ12+文京区!AQ12+品川区!AQ12+世田谷区!AQ12+中野区!AQ12+杉並区!AQ12+豊島区!AQ12+北区!AQ12+荒川区!AQ12+板橋区!AQ12+葛飾区!AQ12+江戸川区!AQ12</f>
        <v>0</v>
      </c>
      <c r="BG12" s="9">
        <f>港区!AR12+文京区!AR12+品川区!AR12+世田谷区!AR12+中野区!AR12+杉並区!AR12+豊島区!AR12+北区!AR12+荒川区!AR12+板橋区!AR12+葛飾区!AR12+江戸川区!AR12</f>
        <v>0</v>
      </c>
      <c r="BH12" s="9">
        <f>港区!AS12+文京区!AS12+品川区!AS12+世田谷区!AS12+中野区!AS12+杉並区!AS12+豊島区!AS12+北区!AS12+荒川区!AS12+板橋区!AS12+葛飾区!AS12+江戸川区!AS12</f>
        <v>0</v>
      </c>
      <c r="BI12" s="9">
        <f>港区!AT12+文京区!AT12+品川区!AT12+世田谷区!AT12+中野区!AT12+杉並区!AT12+豊島区!AT12+北区!AT12+荒川区!AT12+板橋区!AT12+葛飾区!AT12+江戸川区!AT12</f>
        <v>0</v>
      </c>
      <c r="BJ12" s="9">
        <f>港区!AU12+文京区!AU12+品川区!AU12+世田谷区!AU12+中野区!AU12+杉並区!AU12+豊島区!AU12+北区!AU12+荒川区!AU12+板橋区!AU12+葛飾区!AU12+江戸川区!AU12</f>
        <v>0</v>
      </c>
      <c r="BK12" s="122">
        <f>港区!AV12+文京区!AV12+品川区!AV12+世田谷区!AV12+中野区!AV12+杉並区!AV12+豊島区!AV12+北区!AV12+荒川区!AV12+板橋区!AV12+葛飾区!AV12+江戸川区!AV12</f>
        <v>0</v>
      </c>
      <c r="BL12" s="109">
        <f>港区!AW12+文京区!AW12+品川区!AW12+世田谷区!AW12+中野区!AW12+杉並区!AW12+豊島区!AW12+北区!AW12+荒川区!AW12+板橋区!AW12+葛飾区!AW12+江戸川区!AW12</f>
        <v>0</v>
      </c>
      <c r="BM12" s="109">
        <f>港区!AX12+文京区!AX12+品川区!AX12+世田谷区!AX12+中野区!AX12+杉並区!AX12+豊島区!AX12+北区!AX12+荒川区!AX12+板橋区!AX12+葛飾区!AX12+江戸川区!AX12</f>
        <v>0</v>
      </c>
      <c r="BN12" s="109">
        <f>港区!AY12+文京区!AY12+品川区!AY12+世田谷区!AY12+中野区!AY12+杉並区!AY12+豊島区!AY12+北区!AY12+荒川区!AY12+板橋区!AY12+葛飾区!AY12+江戸川区!AY12</f>
        <v>0</v>
      </c>
      <c r="BO12" s="109">
        <f>港区!AZ12+文京区!AZ12+品川区!AZ12+世田谷区!AZ12+中野区!AZ12+杉並区!AZ12+豊島区!AZ12+北区!AZ12+荒川区!AZ12+板橋区!AZ12+葛飾区!AZ12+江戸川区!AZ12</f>
        <v>0</v>
      </c>
      <c r="BP12" s="10">
        <f>港区!BA12+文京区!BA12+品川区!BA12+世田谷区!BA12+中野区!BA12+杉並区!BA12+豊島区!BA12+北区!BA12+荒川区!BA12+板橋区!BA12+葛飾区!BA12+江戸川区!BA12</f>
        <v>0</v>
      </c>
      <c r="BQ12" s="10">
        <f>港区!BB12+文京区!BB12+品川区!BB12+世田谷区!BB12+中野区!BB12+杉並区!BB12+豊島区!BB12+北区!BB12+荒川区!BB12+板橋区!BB12+葛飾区!BB12+江戸川区!BB12</f>
        <v>0</v>
      </c>
      <c r="BR12" s="10">
        <f>港区!BC12+文京区!BC12+品川区!BC12+世田谷区!BC12+中野区!BC12+杉並区!BC12+豊島区!BC12+北区!BC12+荒川区!BC12+板橋区!BC12+葛飾区!BC12+江戸川区!BC12</f>
        <v>0</v>
      </c>
      <c r="BS12" s="10">
        <f>港区!BD12+文京区!BD12+品川区!BD12+世田谷区!BD12+中野区!BD12+杉並区!BD12+豊島区!BD12+北区!BD12+荒川区!BD12+板橋区!BD12+葛飾区!BD12+江戸川区!BD12</f>
        <v>0</v>
      </c>
      <c r="BT12" s="10">
        <f>港区!BE12+文京区!BE12+品川区!BE12+世田谷区!BE12+中野区!BE12+杉並区!BE12+豊島区!BE12+北区!BE12+荒川区!BE12+板橋区!BE12+葛飾区!BE12+江戸川区!BE12</f>
        <v>0</v>
      </c>
      <c r="BU12" s="10">
        <f>港区!BF12+文京区!BF12+品川区!BF12+世田谷区!BF12+中野区!BF12+杉並区!BF12+豊島区!BF12+北区!BF12+荒川区!BF12+板橋区!BF12+葛飾区!BF12+江戸川区!BF12</f>
        <v>0</v>
      </c>
      <c r="BV12" s="10">
        <f>港区!BG12+文京区!BG12+品川区!BG12+世田谷区!BG12+中野区!BG12+杉並区!BG12+豊島区!BG12+北区!BG12+荒川区!BG12+板橋区!BG12+葛飾区!BG12+江戸川区!BG12</f>
        <v>0</v>
      </c>
      <c r="BW12" s="10">
        <f>港区!BH12+文京区!BH12+品川区!BH12+世田谷区!BH12+中野区!BH12+杉並区!BH12+豊島区!BH12+北区!BH12+荒川区!BH12+板橋区!BH12+葛飾区!BH12+江戸川区!BH12</f>
        <v>0</v>
      </c>
      <c r="BX12" s="10">
        <f>港区!BI12+文京区!BI12+品川区!BI12+世田谷区!BI12+中野区!BI12+杉並区!BI12+豊島区!BI12+北区!BI12+荒川区!BI12+板橋区!BI12+葛飾区!BI12+江戸川区!BI12</f>
        <v>0</v>
      </c>
      <c r="BY12" s="45">
        <f t="shared" si="6"/>
        <v>0</v>
      </c>
      <c r="BZ12" s="347">
        <f t="shared" si="2"/>
        <v>0</v>
      </c>
      <c r="CA12" s="50">
        <f t="shared" si="7"/>
        <v>0</v>
      </c>
      <c r="CB12" s="9">
        <f>港区!BM12+文京区!BM12+品川区!BM12+世田谷区!BM12+中野区!BM12+杉並区!BM12+豊島区!BM12+北区!BM12+荒川区!BM12+板橋区!BM12+葛飾区!BM12+江戸川区!BM12</f>
        <v>0</v>
      </c>
      <c r="CC12" s="55">
        <f>港区!BN12+文京区!BN12+品川区!BN12+世田谷区!BN12+中野区!BN12+杉並区!BN12+豊島区!BN12+北区!BN12+荒川区!BN12+板橋区!BN12+葛飾区!BN12+江戸川区!BN12</f>
        <v>0</v>
      </c>
      <c r="CD12" s="9">
        <f>港区!BO12+文京区!BO12+品川区!BO12+世田谷区!BO12+中野区!BO12+杉並区!BO12+豊島区!BO12+北区!BO12+荒川区!BO12+板橋区!BO12+葛飾区!BO12+江戸川区!BO12</f>
        <v>0</v>
      </c>
      <c r="CE12" s="9">
        <f>港区!BP12+文京区!BP12+品川区!BP12+世田谷区!BP12+中野区!BP12+杉並区!BP12+豊島区!BP12+北区!BP12+荒川区!BP12+板橋区!BP12+葛飾区!BP12+江戸川区!BP12</f>
        <v>0</v>
      </c>
      <c r="CF12" s="9">
        <f>港区!BQ12+文京区!BQ12+品川区!BQ12+世田谷区!BQ12+中野区!BQ12+杉並区!BQ12+豊島区!BQ12+北区!BQ12+荒川区!BQ12+板橋区!BQ12+葛飾区!BQ12+江戸川区!BQ12</f>
        <v>0</v>
      </c>
      <c r="CG12" s="9">
        <f>港区!BR12+文京区!BR12+品川区!BR12+世田谷区!BR12+中野区!BR12+杉並区!BR12+豊島区!BR12+北区!BR12+荒川区!BR12+板橋区!BR12+葛飾区!BR12+江戸川区!BR12</f>
        <v>0</v>
      </c>
      <c r="CH12" s="9">
        <f>港区!BS12+文京区!BS12+品川区!BS12+世田谷区!BS12+中野区!BS12+杉並区!BS12+豊島区!BS12+北区!BS12+荒川区!BS12+板橋区!BS12+葛飾区!BS12+江戸川区!BS12</f>
        <v>0</v>
      </c>
      <c r="CI12" s="9">
        <f>港区!BT12+文京区!BT12+品川区!BT12+世田谷区!BT12+中野区!BT12+杉並区!BT12+豊島区!BT12+北区!BT12+荒川区!BT12+板橋区!BT12+葛飾区!BT12+江戸川区!BT12</f>
        <v>0</v>
      </c>
      <c r="CJ12" s="9">
        <f>港区!BU12+文京区!BU12+品川区!BU12+世田谷区!BU12+中野区!BU12+杉並区!BU12+豊島区!BU12+北区!BU12+荒川区!BU12+板橋区!BU12+葛飾区!BU12+江戸川区!BU12</f>
        <v>0</v>
      </c>
      <c r="CK12" s="122">
        <f>港区!BV12+文京区!BV12+品川区!BV12+世田谷区!BV12+中野区!BV12+杉並区!BV12+豊島区!BV12+北区!BV12+荒川区!BV12+板橋区!BV12+葛飾区!BV12+江戸川区!BV12</f>
        <v>0</v>
      </c>
      <c r="CL12" s="124">
        <f>港区!BW12+文京区!BW12+品川区!BW12+世田谷区!BW12+中野区!BW12+杉並区!BW12+豊島区!BW12+北区!BW12+荒川区!BW12+板橋区!BW12+葛飾区!BW12+江戸川区!BW12</f>
        <v>0</v>
      </c>
      <c r="CM12" s="67">
        <f t="shared" si="3"/>
        <v>0</v>
      </c>
      <c r="CN12" s="13">
        <f>港区!BY12+文京区!BY12+品川区!BY12+世田谷区!BY12+中野区!BY12+杉並区!BY12+豊島区!BY12+北区!BY12+荒川区!BY12+板橋区!BY12+葛飾区!BY12+江戸川区!BY12</f>
        <v>0</v>
      </c>
      <c r="CO12" s="13">
        <f>港区!BZ12+文京区!BZ12+品川区!BZ12+世田谷区!BZ12+中野区!BZ12+杉並区!BZ12+豊島区!BZ12+北区!BZ12+荒川区!BZ12+板橋区!BZ12+葛飾区!BZ12+江戸川区!BZ12</f>
        <v>0</v>
      </c>
      <c r="CP12" s="107">
        <f>港区!CA12+文京区!CA12+品川区!CA12+世田谷区!CA12+中野区!CA12+杉並区!CA12+豊島区!CA12+北区!CA12+荒川区!CA12+板橋区!CA12+葛飾区!CA12+江戸川区!CA12</f>
        <v>0</v>
      </c>
      <c r="CQ12" s="107">
        <f>港区!CB12+文京区!CB12+品川区!CB12+世田谷区!CB12+中野区!CB12+杉並区!CB12+豊島区!CB12+北区!CB12+荒川区!CB12+板橋区!CB12+葛飾区!CB12+江戸川区!CB12</f>
        <v>0</v>
      </c>
      <c r="CR12" s="108">
        <f>港区!CC12+文京区!CC12+品川区!CC12+世田谷区!CC12+中野区!CC12+杉並区!CC12+豊島区!CC12+北区!CC12+荒川区!CC12+板橋区!CC12+葛飾区!CC12+江戸川区!CC12</f>
        <v>0</v>
      </c>
      <c r="CS12" s="62">
        <f>港区!CD12+文京区!CD12+品川区!CD12+世田谷区!CD12+中野区!CD12+杉並区!CD12+豊島区!CD12+北区!CD12+荒川区!CD12+板橋区!CD12+葛飾区!CD12+江戸川区!CD12</f>
        <v>0</v>
      </c>
      <c r="CT12" s="220">
        <f>港区!CE12+文京区!CE12+品川区!CE12+世田谷区!CE12+中野区!CE12+杉並区!CE12+豊島区!CE12+北区!CE12+荒川区!CE12+板橋区!CE12+葛飾区!CE12+江戸川区!CE12</f>
        <v>0</v>
      </c>
      <c r="CU12" s="213">
        <f>港区!CF12+文京区!CF12+品川区!CF12+世田谷区!CF12+中野区!CF12+杉並区!CF12+豊島区!CF12+北区!CF12+荒川区!CF12+板橋区!CF12+葛飾区!CF12+江戸川区!CF12</f>
        <v>0</v>
      </c>
      <c r="CV12" s="113">
        <f t="shared" si="8"/>
        <v>0</v>
      </c>
      <c r="CW12" s="366">
        <f t="shared" si="4"/>
        <v>0</v>
      </c>
    </row>
    <row r="13" spans="1:104" ht="20.25" customHeight="1" x14ac:dyDescent="0.2">
      <c r="A13" s="33" t="s">
        <v>42</v>
      </c>
      <c r="B13" s="489"/>
      <c r="C13" s="487"/>
      <c r="D13" s="487"/>
      <c r="E13" s="466"/>
      <c r="F13" s="488"/>
      <c r="G13" s="495"/>
      <c r="H13" s="495"/>
      <c r="I13" s="495"/>
      <c r="J13" s="495"/>
      <c r="K13" s="495"/>
      <c r="L13" s="495"/>
      <c r="M13" s="495"/>
      <c r="N13" s="495"/>
      <c r="O13" s="495"/>
      <c r="P13" s="495"/>
      <c r="Q13" s="495"/>
      <c r="R13" s="497"/>
      <c r="S13" s="489"/>
      <c r="T13" s="464"/>
      <c r="U13" s="28" t="s">
        <v>15</v>
      </c>
      <c r="V13" s="3">
        <f>港区!G13+文京区!G13+品川区!G13+世田谷区!G13+中野区!G13+杉並区!G13+豊島区!G13+北区!G13+荒川区!G13+板橋区!G13+葛飾区!G13+江戸川区!G13</f>
        <v>0</v>
      </c>
      <c r="W13" s="3">
        <f>港区!H13+文京区!H13+品川区!H13+世田谷区!H13+中野区!H13+杉並区!H13+豊島区!H13+北区!H13+荒川区!H13+板橋区!H13+葛飾区!H13+江戸川区!H13</f>
        <v>0</v>
      </c>
      <c r="X13" s="3">
        <f>港区!I13+文京区!I13+品川区!I13+世田谷区!I13+中野区!I13+杉並区!I13+豊島区!I13+北区!I13+荒川区!I13+板橋区!I13+葛飾区!I13+江戸川区!I13</f>
        <v>0</v>
      </c>
      <c r="Y13" s="3">
        <f>港区!J13+文京区!J13+品川区!J13+世田谷区!J13+中野区!J13+杉並区!J13+豊島区!J13+北区!J13+荒川区!J13+板橋区!J13+葛飾区!J13+江戸川区!J13</f>
        <v>0</v>
      </c>
      <c r="Z13" s="3">
        <f>港区!K13+文京区!K13+品川区!K13+世田谷区!K13+中野区!K13+杉並区!K13+豊島区!K13+北区!K13+荒川区!K13+板橋区!K13+葛飾区!K13+江戸川区!K13</f>
        <v>0</v>
      </c>
      <c r="AA13" s="3">
        <f>港区!L13+文京区!L13+品川区!L13+世田谷区!L13+中野区!L13+杉並区!L13+豊島区!L13+北区!L13+荒川区!L13+板橋区!L13+葛飾区!L13+江戸川区!L13</f>
        <v>0</v>
      </c>
      <c r="AB13" s="3">
        <f>港区!M13+文京区!M13+品川区!M13+世田谷区!M13+中野区!M13+杉並区!M13+豊島区!M13+北区!M13+荒川区!M13+板橋区!M13+葛飾区!M13+江戸川区!M13</f>
        <v>0</v>
      </c>
      <c r="AC13" s="3">
        <f>港区!N13+文京区!N13+品川区!N13+世田谷区!N13+中野区!N13+杉並区!N13+豊島区!N13+北区!N13+荒川区!N13+板橋区!N13+葛飾区!N13+江戸川区!N13</f>
        <v>0</v>
      </c>
      <c r="AD13" s="3">
        <f>港区!O13+文京区!O13+品川区!O13+世田谷区!O13+中野区!O13+杉並区!O13+豊島区!O13+北区!O13+荒川区!O13+板橋区!O13+葛飾区!O13+江戸川区!O13</f>
        <v>0</v>
      </c>
      <c r="AE13" s="3">
        <f>港区!P13+文京区!P13+品川区!P13+世田谷区!P13+中野区!P13+杉並区!P13+豊島区!P13+北区!P13+荒川区!P13+板橋区!P13+葛飾区!P13+江戸川区!P13</f>
        <v>0</v>
      </c>
      <c r="AF13" s="3">
        <f>港区!Q13+文京区!Q13+品川区!Q13+世田谷区!Q13+中野区!Q13+杉並区!Q13+豊島区!Q13+北区!Q13+荒川区!Q13+板橋区!Q13+葛飾区!Q13+江戸川区!Q13</f>
        <v>0</v>
      </c>
      <c r="AG13" s="340">
        <f>港区!R13+文京区!R13+品川区!R13+世田谷区!R13+中野区!R13+杉並区!R13+豊島区!R13+北区!R13+荒川区!R13+板橋区!R13+葛飾区!R13+江戸川区!R13</f>
        <v>0</v>
      </c>
      <c r="AH13" s="108">
        <f>港区!S13+文京区!S13+品川区!S13+世田谷区!S13+中野区!S13+杉並区!S13+豊島区!S13+北区!S13+荒川区!S13+板橋区!S13+葛飾区!S13+江戸川区!S13</f>
        <v>0</v>
      </c>
      <c r="AI13" s="11">
        <f t="shared" si="5"/>
        <v>0</v>
      </c>
      <c r="AJ13" s="38">
        <f>港区!U13+文京区!U13+品川区!U13+世田谷区!U13+中野区!U13+杉並区!U13+豊島区!U13+北区!U13+荒川区!U13+板橋区!U13+葛飾区!U13+江戸川区!U13</f>
        <v>0</v>
      </c>
      <c r="AK13" s="354">
        <f t="shared" si="1"/>
        <v>0</v>
      </c>
      <c r="AL13" s="25" t="s">
        <v>15</v>
      </c>
      <c r="AM13" s="13">
        <f>港区!X13+文京区!X13+品川区!X13+世田谷区!X13+中野区!X13+杉並区!X13+豊島区!X13+北区!X13+荒川区!X13+板橋区!X13+葛飾区!X13+江戸川区!X13</f>
        <v>0</v>
      </c>
      <c r="AN13" s="13">
        <f>港区!Y13+文京区!Y13+品川区!Y13+世田谷区!Y13+中野区!Y13+杉並区!Y13+豊島区!Y13+北区!Y13+荒川区!Y13+板橋区!Y13+葛飾区!Y13+江戸川区!Y13</f>
        <v>0</v>
      </c>
      <c r="AO13" s="13">
        <f>港区!Z13+文京区!Z13+品川区!Z13+世田谷区!Z13+中野区!Z13+杉並区!Z13+豊島区!Z13+北区!Z13+荒川区!Z13+板橋区!Z13+葛飾区!Z13+江戸川区!Z13</f>
        <v>0</v>
      </c>
      <c r="AP13" s="13">
        <f>港区!AA13+文京区!AA13+品川区!AA13+世田谷区!AA13+中野区!AA13+杉並区!AA13+豊島区!AA13+北区!AA13+荒川区!AA13+板橋区!AA13+葛飾区!AA13+江戸川区!AA13</f>
        <v>0</v>
      </c>
      <c r="AQ13" s="13">
        <f>港区!AB13+文京区!AB13+品川区!AB13+世田谷区!AB13+中野区!AB13+杉並区!AB13+豊島区!AB13+北区!AB13+荒川区!AB13+板橋区!AB13+葛飾区!AB13+江戸川区!AB13</f>
        <v>0</v>
      </c>
      <c r="AR13" s="13">
        <f>港区!AC13+文京区!AC13+品川区!AC13+世田谷区!AC13+中野区!AC13+杉並区!AC13+豊島区!AC13+北区!AC13+荒川区!AC13+板橋区!AC13+葛飾区!AC13+江戸川区!AC13</f>
        <v>0</v>
      </c>
      <c r="AS13" s="13">
        <f>港区!AD13+文京区!AD13+品川区!AD13+世田谷区!AD13+中野区!AD13+杉並区!AD13+豊島区!AD13+北区!AD13+荒川区!AD13+板橋区!AD13+葛飾区!AD13+江戸川区!AD13</f>
        <v>0</v>
      </c>
      <c r="AT13" s="13">
        <f>港区!AE13+文京区!AE13+品川区!AE13+世田谷区!AE13+中野区!AE13+杉並区!AE13+豊島区!AE13+北区!AE13+荒川区!AE13+板橋区!AE13+葛飾区!AE13+江戸川区!AE13</f>
        <v>0</v>
      </c>
      <c r="AU13" s="13">
        <f>港区!AF13+文京区!AF13+品川区!AF13+世田谷区!AF13+中野区!AF13+杉並区!AF13+豊島区!AF13+北区!AF13+荒川区!AF13+板橋区!AF13+葛飾区!AF13+江戸川区!AF13</f>
        <v>0</v>
      </c>
      <c r="AV13" s="13">
        <f>港区!AG13+文京区!AG13+品川区!AG13+世田谷区!AG13+中野区!AG13+杉並区!AG13+豊島区!AG13+北区!AG13+荒川区!AG13+板橋区!AG13+葛飾区!AG13+江戸川区!AG13</f>
        <v>0</v>
      </c>
      <c r="AW13" s="13">
        <f>港区!AH13+文京区!AH13+品川区!AH13+世田谷区!AH13+中野区!AH13+杉並区!AH13+豊島区!AH13+北区!AH13+荒川区!AH13+板橋区!AH13+葛飾区!AH13+江戸川区!AH13</f>
        <v>0</v>
      </c>
      <c r="AX13" s="13">
        <f>港区!AI13+文京区!AI13+品川区!AI13+世田谷区!AI13+中野区!AI13+杉並区!AI13+豊島区!AI13+北区!AI13+荒川区!AI13+板橋区!AI13+葛飾区!AI13+江戸川区!AI13</f>
        <v>0</v>
      </c>
      <c r="AY13" s="13">
        <f>港区!AJ13+文京区!AJ13+品川区!AJ13+世田谷区!AJ13+中野区!AJ13+杉並区!AJ13+豊島区!AJ13+北区!AJ13+荒川区!AJ13+板橋区!AJ13+葛飾区!AJ13+江戸川区!AJ13</f>
        <v>0</v>
      </c>
      <c r="AZ13" s="13">
        <f>港区!AK13+文京区!AK13+品川区!AK13+世田谷区!AK13+中野区!AK13+杉並区!AK13+豊島区!AK13+北区!AK13+荒川区!AK13+板橋区!AK13+葛飾区!AK13+江戸川区!AK13</f>
        <v>0</v>
      </c>
      <c r="BA13" s="13">
        <f>港区!AL13+文京区!AL13+品川区!AL13+世田谷区!AL13+中野区!AL13+杉並区!AL13+豊島区!AL13+北区!AL13+荒川区!AL13+板橋区!AL13+葛飾区!AL13+江戸川区!AL13</f>
        <v>0</v>
      </c>
      <c r="BB13" s="13">
        <f>港区!AM13+文京区!AM13+品川区!AM13+世田谷区!AM13+中野区!AM13+杉並区!AM13+豊島区!AM13+北区!AM13+荒川区!AM13+板橋区!AM13+葛飾区!AM13+江戸川区!AM13</f>
        <v>0</v>
      </c>
      <c r="BC13" s="13">
        <f>港区!AN13+文京区!AN13+品川区!AN13+世田谷区!AN13+中野区!AN13+杉並区!AN13+豊島区!AN13+北区!AN13+荒川区!AN13+板橋区!AN13+葛飾区!AN13+江戸川区!AN13</f>
        <v>0</v>
      </c>
      <c r="BD13" s="13">
        <f>港区!AO13+文京区!AO13+品川区!AO13+世田谷区!AO13+中野区!AO13+杉並区!AO13+豊島区!AO13+北区!AO13+荒川区!AO13+板橋区!AO13+葛飾区!AO13+江戸川区!AO13</f>
        <v>0</v>
      </c>
      <c r="BE13" s="13">
        <f>港区!AP13+文京区!AP13+品川区!AP13+世田谷区!AP13+中野区!AP13+杉並区!AP13+豊島区!AP13+北区!AP13+荒川区!AP13+板橋区!AP13+葛飾区!AP13+江戸川区!AP13</f>
        <v>0</v>
      </c>
      <c r="BF13" s="13">
        <f>港区!AQ13+文京区!AQ13+品川区!AQ13+世田谷区!AQ13+中野区!AQ13+杉並区!AQ13+豊島区!AQ13+北区!AQ13+荒川区!AQ13+板橋区!AQ13+葛飾区!AQ13+江戸川区!AQ13</f>
        <v>0</v>
      </c>
      <c r="BG13" s="13">
        <f>港区!AR13+文京区!AR13+品川区!AR13+世田谷区!AR13+中野区!AR13+杉並区!AR13+豊島区!AR13+北区!AR13+荒川区!AR13+板橋区!AR13+葛飾区!AR13+江戸川区!AR13</f>
        <v>0</v>
      </c>
      <c r="BH13" s="9">
        <f>港区!AS13+文京区!AS13+品川区!AS13+世田谷区!AS13+中野区!AS13+杉並区!AS13+豊島区!AS13+北区!AS13+荒川区!AS13+板橋区!AS13+葛飾区!AS13+江戸川区!AS13</f>
        <v>0</v>
      </c>
      <c r="BI13" s="9">
        <f>港区!AT13+文京区!AT13+品川区!AT13+世田谷区!AT13+中野区!AT13+杉並区!AT13+豊島区!AT13+北区!AT13+荒川区!AT13+板橋区!AT13+葛飾区!AT13+江戸川区!AT13</f>
        <v>0</v>
      </c>
      <c r="BJ13" s="9">
        <f>港区!AU13+文京区!AU13+品川区!AU13+世田谷区!AU13+中野区!AU13+杉並区!AU13+豊島区!AU13+北区!AU13+荒川区!AU13+板橋区!AU13+葛飾区!AU13+江戸川区!AU13</f>
        <v>0</v>
      </c>
      <c r="BK13" s="13">
        <f>港区!AV13+文京区!AV13+品川区!AV13+世田谷区!AV13+中野区!AV13+杉並区!AV13+豊島区!AV13+北区!AV13+荒川区!AV13+板橋区!AV13+葛飾区!AV13+江戸川区!AV13</f>
        <v>0</v>
      </c>
      <c r="BL13" s="107">
        <f>港区!AW13+文京区!AW13+品川区!AW13+世田谷区!AW13+中野区!AW13+杉並区!AW13+豊島区!AW13+北区!AW13+荒川区!AW13+板橋区!AW13+葛飾区!AW13+江戸川区!AW13</f>
        <v>0</v>
      </c>
      <c r="BM13" s="107">
        <f>港区!AX13+文京区!AX13+品川区!AX13+世田谷区!AX13+中野区!AX13+杉並区!AX13+豊島区!AX13+北区!AX13+荒川区!AX13+板橋区!AX13+葛飾区!AX13+江戸川区!AX13</f>
        <v>0</v>
      </c>
      <c r="BN13" s="107">
        <f>港区!AY13+文京区!AY13+品川区!AY13+世田谷区!AY13+中野区!AY13+杉並区!AY13+豊島区!AY13+北区!AY13+荒川区!AY13+板橋区!AY13+葛飾区!AY13+江戸川区!AY13</f>
        <v>0</v>
      </c>
      <c r="BO13" s="107">
        <f>港区!AZ13+文京区!AZ13+品川区!AZ13+世田谷区!AZ13+中野区!AZ13+杉並区!AZ13+豊島区!AZ13+北区!AZ13+荒川区!AZ13+板橋区!AZ13+葛飾区!AZ13+江戸川区!AZ13</f>
        <v>0</v>
      </c>
      <c r="BP13" s="14">
        <f>港区!BA13+文京区!BA13+品川区!BA13+世田谷区!BA13+中野区!BA13+杉並区!BA13+豊島区!BA13+北区!BA13+荒川区!BA13+板橋区!BA13+葛飾区!BA13+江戸川区!BA13</f>
        <v>0</v>
      </c>
      <c r="BQ13" s="14">
        <f>港区!BB13+文京区!BB13+品川区!BB13+世田谷区!BB13+中野区!BB13+杉並区!BB13+豊島区!BB13+北区!BB13+荒川区!BB13+板橋区!BB13+葛飾区!BB13+江戸川区!BB13</f>
        <v>0</v>
      </c>
      <c r="BR13" s="13">
        <f>港区!BC13+文京区!BC13+品川区!BC13+世田谷区!BC13+中野区!BC13+杉並区!BC13+豊島区!BC13+北区!BC13+荒川区!BC13+板橋区!BC13+葛飾区!BC13+江戸川区!BC13</f>
        <v>0</v>
      </c>
      <c r="BS13" s="13">
        <f>港区!BD13+文京区!BD13+品川区!BD13+世田谷区!BD13+中野区!BD13+杉並区!BD13+豊島区!BD13+北区!BD13+荒川区!BD13+板橋区!BD13+葛飾区!BD13+江戸川区!BD13</f>
        <v>0</v>
      </c>
      <c r="BT13" s="13">
        <f>港区!BE13+文京区!BE13+品川区!BE13+世田谷区!BE13+中野区!BE13+杉並区!BE13+豊島区!BE13+北区!BE13+荒川区!BE13+板橋区!BE13+葛飾区!BE13+江戸川区!BE13</f>
        <v>0</v>
      </c>
      <c r="BU13" s="13">
        <f>港区!BF13+文京区!BF13+品川区!BF13+世田谷区!BF13+中野区!BF13+杉並区!BF13+豊島区!BF13+北区!BF13+荒川区!BF13+板橋区!BF13+葛飾区!BF13+江戸川区!BF13</f>
        <v>0</v>
      </c>
      <c r="BV13" s="14">
        <f>港区!BG13+文京区!BG13+品川区!BG13+世田谷区!BG13+中野区!BG13+杉並区!BG13+豊島区!BG13+北区!BG13+荒川区!BG13+板橋区!BG13+葛飾区!BG13+江戸川区!BG13</f>
        <v>0</v>
      </c>
      <c r="BW13" s="14">
        <f>港区!BH13+文京区!BH13+品川区!BH13+世田谷区!BH13+中野区!BH13+杉並区!BH13+豊島区!BH13+北区!BH13+荒川区!BH13+板橋区!BH13+葛飾区!BH13+江戸川区!BH13</f>
        <v>0</v>
      </c>
      <c r="BX13" s="14">
        <f>港区!BI13+文京区!BI13+品川区!BI13+世田谷区!BI13+中野区!BI13+杉並区!BI13+豊島区!BI13+北区!BI13+荒川区!BI13+板橋区!BI13+葛飾区!BI13+江戸川区!BI13</f>
        <v>0</v>
      </c>
      <c r="BY13" s="45">
        <f t="shared" si="6"/>
        <v>0</v>
      </c>
      <c r="BZ13" s="348">
        <f t="shared" si="2"/>
        <v>0</v>
      </c>
      <c r="CA13" s="50">
        <f t="shared" si="7"/>
        <v>0</v>
      </c>
      <c r="CB13" s="13">
        <f>港区!BM13+文京区!BM13+品川区!BM13+世田谷区!BM13+中野区!BM13+杉並区!BM13+豊島区!BM13+北区!BM13+荒川区!BM13+板橋区!BM13+葛飾区!BM13+江戸川区!BM13</f>
        <v>0</v>
      </c>
      <c r="CC13" s="12">
        <f>港区!BN13+文京区!BN13+品川区!BN13+世田谷区!BN13+中野区!BN13+杉並区!BN13+豊島区!BN13+北区!BN13+荒川区!BN13+板橋区!BN13+葛飾区!BN13+江戸川区!BN13</f>
        <v>0</v>
      </c>
      <c r="CD13" s="13">
        <f>港区!BO13+文京区!BO13+品川区!BO13+世田谷区!BO13+中野区!BO13+杉並区!BO13+豊島区!BO13+北区!BO13+荒川区!BO13+板橋区!BO13+葛飾区!BO13+江戸川区!BO13</f>
        <v>0</v>
      </c>
      <c r="CE13" s="13">
        <f>港区!BP13+文京区!BP13+品川区!BP13+世田谷区!BP13+中野区!BP13+杉並区!BP13+豊島区!BP13+北区!BP13+荒川区!BP13+板橋区!BP13+葛飾区!BP13+江戸川区!BP13</f>
        <v>0</v>
      </c>
      <c r="CF13" s="13">
        <f>港区!BQ13+文京区!BQ13+品川区!BQ13+世田谷区!BQ13+中野区!BQ13+杉並区!BQ13+豊島区!BQ13+北区!BQ13+荒川区!BQ13+板橋区!BQ13+葛飾区!BQ13+江戸川区!BQ13</f>
        <v>0</v>
      </c>
      <c r="CG13" s="13">
        <f>港区!BR13+文京区!BR13+品川区!BR13+世田谷区!BR13+中野区!BR13+杉並区!BR13+豊島区!BR13+北区!BR13+荒川区!BR13+板橋区!BR13+葛飾区!BR13+江戸川区!BR13</f>
        <v>0</v>
      </c>
      <c r="CH13" s="13">
        <f>港区!BS13+文京区!BS13+品川区!BS13+世田谷区!BS13+中野区!BS13+杉並区!BS13+豊島区!BS13+北区!BS13+荒川区!BS13+板橋区!BS13+葛飾区!BS13+江戸川区!BS13</f>
        <v>0</v>
      </c>
      <c r="CI13" s="13">
        <f>港区!BT13+文京区!BT13+品川区!BT13+世田谷区!BT13+中野区!BT13+杉並区!BT13+豊島区!BT13+北区!BT13+荒川区!BT13+板橋区!BT13+葛飾区!BT13+江戸川区!BT13</f>
        <v>0</v>
      </c>
      <c r="CJ13" s="13">
        <f>港区!BU13+文京区!BU13+品川区!BU13+世田谷区!BU13+中野区!BU13+杉並区!BU13+豊島区!BU13+北区!BU13+荒川区!BU13+板橋区!BU13+葛飾区!BU13+江戸川区!BU13</f>
        <v>0</v>
      </c>
      <c r="CK13" s="14">
        <f>港区!BV13+文京区!BV13+品川区!BV13+世田谷区!BV13+中野区!BV13+杉並区!BV13+豊島区!BV13+北区!BV13+荒川区!BV13+板橋区!BV13+葛飾区!BV13+江戸川区!BV13</f>
        <v>0</v>
      </c>
      <c r="CL13" s="107">
        <f>港区!BW13+文京区!BW13+品川区!BW13+世田谷区!BW13+中野区!BW13+杉並区!BW13+豊島区!BW13+北区!BW13+荒川区!BW13+板橋区!BW13+葛飾区!BW13+江戸川区!BW13</f>
        <v>0</v>
      </c>
      <c r="CM13" s="66">
        <f t="shared" si="3"/>
        <v>0</v>
      </c>
      <c r="CN13" s="13">
        <f>港区!BY13+文京区!BY13+品川区!BY13+世田谷区!BY13+中野区!BY13+杉並区!BY13+豊島区!BY13+北区!BY13+荒川区!BY13+板橋区!BY13+葛飾区!BY13+江戸川区!BY13</f>
        <v>0</v>
      </c>
      <c r="CO13" s="13">
        <f>港区!BZ13+文京区!BZ13+品川区!BZ13+世田谷区!BZ13+中野区!BZ13+杉並区!BZ13+豊島区!BZ13+北区!BZ13+荒川区!BZ13+板橋区!BZ13+葛飾区!BZ13+江戸川区!BZ13</f>
        <v>0</v>
      </c>
      <c r="CP13" s="107">
        <f>港区!CA13+文京区!CA13+品川区!CA13+世田谷区!CA13+中野区!CA13+杉並区!CA13+豊島区!CA13+北区!CA13+荒川区!CA13+板橋区!CA13+葛飾区!CA13+江戸川区!CA13</f>
        <v>0</v>
      </c>
      <c r="CQ13" s="107">
        <f>港区!CB13+文京区!CB13+品川区!CB13+世田谷区!CB13+中野区!CB13+杉並区!CB13+豊島区!CB13+北区!CB13+荒川区!CB13+板橋区!CB13+葛飾区!CB13+江戸川区!CB13</f>
        <v>0</v>
      </c>
      <c r="CR13" s="108">
        <f>港区!CC13+文京区!CC13+品川区!CC13+世田谷区!CC13+中野区!CC13+杉並区!CC13+豊島区!CC13+北区!CC13+荒川区!CC13+板橋区!CC13+葛飾区!CC13+江戸川区!CC13</f>
        <v>0</v>
      </c>
      <c r="CS13" s="62">
        <f>港区!CD13+文京区!CD13+品川区!CD13+世田谷区!CD13+中野区!CD13+杉並区!CD13+豊島区!CD13+北区!CD13+荒川区!CD13+板橋区!CD13+葛飾区!CD13+江戸川区!CD13</f>
        <v>0</v>
      </c>
      <c r="CT13" s="220">
        <f>港区!CE13+文京区!CE13+品川区!CE13+世田谷区!CE13+中野区!CE13+杉並区!CE13+豊島区!CE13+北区!CE13+荒川区!CE13+板橋区!CE13+葛飾区!CE13+江戸川区!CE13</f>
        <v>0</v>
      </c>
      <c r="CU13" s="213">
        <f>港区!CF13+文京区!CF13+品川区!CF13+世田谷区!CF13+中野区!CF13+杉並区!CF13+豊島区!CF13+北区!CF13+荒川区!CF13+板橋区!CF13+葛飾区!CF13+江戸川区!CF13</f>
        <v>0</v>
      </c>
      <c r="CV13" s="113">
        <f t="shared" si="8"/>
        <v>0</v>
      </c>
      <c r="CW13" s="366">
        <f t="shared" si="4"/>
        <v>0</v>
      </c>
      <c r="CX13" s="1">
        <f>CX11+CW13</f>
        <v>0</v>
      </c>
      <c r="CY13" s="1">
        <f>$CY$6-CX13</f>
        <v>0</v>
      </c>
    </row>
    <row r="14" spans="1:104" ht="15" customHeight="1" x14ac:dyDescent="0.2">
      <c r="A14" s="36"/>
      <c r="B14" s="488"/>
      <c r="C14" s="486"/>
      <c r="D14" s="486">
        <f t="shared" ref="D14" si="10">B14-C14</f>
        <v>0</v>
      </c>
      <c r="E14" s="465"/>
      <c r="F14" s="488"/>
      <c r="G14" s="486"/>
      <c r="H14" s="486"/>
      <c r="I14" s="486"/>
      <c r="J14" s="486"/>
      <c r="K14" s="486"/>
      <c r="L14" s="486"/>
      <c r="M14" s="486"/>
      <c r="N14" s="486"/>
      <c r="O14" s="486"/>
      <c r="P14" s="486"/>
      <c r="Q14" s="486"/>
      <c r="R14" s="490"/>
      <c r="S14" s="488">
        <f>SUM(G14:R15)</f>
        <v>0</v>
      </c>
      <c r="T14" s="463">
        <f>SUM(F14:R15)</f>
        <v>0</v>
      </c>
      <c r="U14" s="27" t="s">
        <v>56</v>
      </c>
      <c r="V14" s="241">
        <f>港区!G14+文京区!G14+品川区!G14+世田谷区!G14+中野区!G14+杉並区!G14+豊島区!G14+北区!G14+荒川区!G14+板橋区!G14+葛飾区!G14+江戸川区!G14</f>
        <v>0</v>
      </c>
      <c r="W14" s="241">
        <f>港区!H14+文京区!H14+品川区!H14+世田谷区!H14+中野区!H14+杉並区!H14+豊島区!H14+北区!H14+荒川区!H14+板橋区!H14+葛飾区!H14+江戸川区!H14</f>
        <v>0</v>
      </c>
      <c r="X14" s="241">
        <f>港区!I14+文京区!I14+品川区!I14+世田谷区!I14+中野区!I14+杉並区!I14+豊島区!I14+北区!I14+荒川区!I14+板橋区!I14+葛飾区!I14+江戸川区!I14</f>
        <v>0</v>
      </c>
      <c r="Y14" s="241">
        <f>港区!J14+文京区!J14+品川区!J14+世田谷区!J14+中野区!J14+杉並区!J14+豊島区!J14+北区!J14+荒川区!J14+板橋区!J14+葛飾区!J14+江戸川区!J14</f>
        <v>0</v>
      </c>
      <c r="Z14" s="241">
        <f>港区!K14+文京区!K14+品川区!K14+世田谷区!K14+中野区!K14+杉並区!K14+豊島区!K14+北区!K14+荒川区!K14+板橋区!K14+葛飾区!K14+江戸川区!K14</f>
        <v>0</v>
      </c>
      <c r="AA14" s="241">
        <f>港区!L14+文京区!L14+品川区!L14+世田谷区!L14+中野区!L14+杉並区!L14+豊島区!L14+北区!L14+荒川区!L14+板橋区!L14+葛飾区!L14+江戸川区!L14</f>
        <v>0</v>
      </c>
      <c r="AB14" s="241">
        <f>港区!M14+文京区!M14+品川区!M14+世田谷区!M14+中野区!M14+杉並区!M14+豊島区!M14+北区!M14+荒川区!M14+板橋区!M14+葛飾区!M14+江戸川区!M14</f>
        <v>0</v>
      </c>
      <c r="AC14" s="2">
        <f>港区!N14+文京区!N14+品川区!N14+世田谷区!N14+中野区!N14+杉並区!N14+豊島区!N14+北区!N14+荒川区!N14+板橋区!N14+葛飾区!N14+江戸川区!N14</f>
        <v>0</v>
      </c>
      <c r="AD14" s="241">
        <f>港区!O14+文京区!O14+品川区!O14+世田谷区!O14+中野区!O14+杉並区!O14+豊島区!O14+北区!O14+荒川区!O14+板橋区!O14+葛飾区!O14+江戸川区!O14</f>
        <v>0</v>
      </c>
      <c r="AE14" s="241">
        <f>港区!P14+文京区!P14+品川区!P14+世田谷区!P14+中野区!P14+杉並区!P14+豊島区!P14+北区!P14+荒川区!P14+板橋区!P14+葛飾区!P14+江戸川区!P14</f>
        <v>0</v>
      </c>
      <c r="AF14" s="2">
        <f>港区!Q14+文京区!Q14+品川区!Q14+世田谷区!Q14+中野区!Q14+杉並区!Q14+豊島区!Q14+北区!Q14+荒川区!Q14+板橋区!Q14+葛飾区!Q14+江戸川区!Q14</f>
        <v>0</v>
      </c>
      <c r="AG14" s="57">
        <f>港区!R14+文京区!R14+品川区!R14+世田谷区!R14+中野区!R14+杉並区!R14+豊島区!R14+北区!R14+荒川区!R14+板橋区!R14+葛飾区!R14+江戸川区!R14</f>
        <v>0</v>
      </c>
      <c r="AH14" s="108">
        <f>港区!S14+文京区!S14+品川区!S14+世田谷区!S14+中野区!S14+杉並区!S14+豊島区!S14+北区!S14+荒川区!S14+板橋区!S14+葛飾区!S14+江戸川区!S14</f>
        <v>0</v>
      </c>
      <c r="AI14" s="15">
        <f t="shared" si="5"/>
        <v>0</v>
      </c>
      <c r="AJ14" s="37">
        <f>港区!U14+文京区!U14+品川区!U14+世田谷区!U14+中野区!U14+杉並区!U14+豊島区!U14+北区!U14+荒川区!U14+板橋区!U14+葛飾区!U14+江戸川区!U14</f>
        <v>0</v>
      </c>
      <c r="AK14" s="354">
        <f t="shared" si="1"/>
        <v>0</v>
      </c>
      <c r="AL14" s="20" t="s">
        <v>14</v>
      </c>
      <c r="AM14" s="9">
        <f>港区!X14+文京区!X14+品川区!X14+世田谷区!X14+中野区!X14+杉並区!X14+豊島区!X14+北区!X14+荒川区!X14+板橋区!X14+葛飾区!X14+江戸川区!X14</f>
        <v>0</v>
      </c>
      <c r="AN14" s="9">
        <f>港区!Y14+文京区!Y14+品川区!Y14+世田谷区!Y14+中野区!Y14+杉並区!Y14+豊島区!Y14+北区!Y14+荒川区!Y14+板橋区!Y14+葛飾区!Y14+江戸川区!Y14</f>
        <v>0</v>
      </c>
      <c r="AO14" s="9">
        <f>港区!Z14+文京区!Z14+品川区!Z14+世田谷区!Z14+中野区!Z14+杉並区!Z14+豊島区!Z14+北区!Z14+荒川区!Z14+板橋区!Z14+葛飾区!Z14+江戸川区!Z14</f>
        <v>0</v>
      </c>
      <c r="AP14" s="9">
        <f>港区!AA14+文京区!AA14+品川区!AA14+世田谷区!AA14+中野区!AA14+杉並区!AA14+豊島区!AA14+北区!AA14+荒川区!AA14+板橋区!AA14+葛飾区!AA14+江戸川区!AA14</f>
        <v>0</v>
      </c>
      <c r="AQ14" s="9">
        <f>港区!AB14+文京区!AB14+品川区!AB14+世田谷区!AB14+中野区!AB14+杉並区!AB14+豊島区!AB14+北区!AB14+荒川区!AB14+板橋区!AB14+葛飾区!AB14+江戸川区!AB14</f>
        <v>0</v>
      </c>
      <c r="AR14" s="9">
        <f>港区!AC14+文京区!AC14+品川区!AC14+世田谷区!AC14+中野区!AC14+杉並区!AC14+豊島区!AC14+北区!AC14+荒川区!AC14+板橋区!AC14+葛飾区!AC14+江戸川区!AC14</f>
        <v>0</v>
      </c>
      <c r="AS14" s="9">
        <f>港区!AD14+文京区!AD14+品川区!AD14+世田谷区!AD14+中野区!AD14+杉並区!AD14+豊島区!AD14+北区!AD14+荒川区!AD14+板橋区!AD14+葛飾区!AD14+江戸川区!AD14</f>
        <v>0</v>
      </c>
      <c r="AT14" s="9">
        <f>港区!AE14+文京区!AE14+品川区!AE14+世田谷区!AE14+中野区!AE14+杉並区!AE14+豊島区!AE14+北区!AE14+荒川区!AE14+板橋区!AE14+葛飾区!AE14+江戸川区!AE14</f>
        <v>0</v>
      </c>
      <c r="AU14" s="9">
        <f>港区!AF14+文京区!AF14+品川区!AF14+世田谷区!AF14+中野区!AF14+杉並区!AF14+豊島区!AF14+北区!AF14+荒川区!AF14+板橋区!AF14+葛飾区!AF14+江戸川区!AF14</f>
        <v>0</v>
      </c>
      <c r="AV14" s="9">
        <f>港区!AG14+文京区!AG14+品川区!AG14+世田谷区!AG14+中野区!AG14+杉並区!AG14+豊島区!AG14+北区!AG14+荒川区!AG14+板橋区!AG14+葛飾区!AG14+江戸川区!AG14</f>
        <v>0</v>
      </c>
      <c r="AW14" s="9">
        <f>港区!AH14+文京区!AH14+品川区!AH14+世田谷区!AH14+中野区!AH14+杉並区!AH14+豊島区!AH14+北区!AH14+荒川区!AH14+板橋区!AH14+葛飾区!AH14+江戸川区!AH14</f>
        <v>0</v>
      </c>
      <c r="AX14" s="9">
        <f>港区!AI14+文京区!AI14+品川区!AI14+世田谷区!AI14+中野区!AI14+杉並区!AI14+豊島区!AI14+北区!AI14+荒川区!AI14+板橋区!AI14+葛飾区!AI14+江戸川区!AI14</f>
        <v>0</v>
      </c>
      <c r="AY14" s="9">
        <f>港区!AJ14+文京区!AJ14+品川区!AJ14+世田谷区!AJ14+中野区!AJ14+杉並区!AJ14+豊島区!AJ14+北区!AJ14+荒川区!AJ14+板橋区!AJ14+葛飾区!AJ14+江戸川区!AJ14</f>
        <v>0</v>
      </c>
      <c r="AZ14" s="9">
        <f>港区!AK14+文京区!AK14+品川区!AK14+世田谷区!AK14+中野区!AK14+杉並区!AK14+豊島区!AK14+北区!AK14+荒川区!AK14+板橋区!AK14+葛飾区!AK14+江戸川区!AK14</f>
        <v>0</v>
      </c>
      <c r="BA14" s="9">
        <f>港区!AL14+文京区!AL14+品川区!AL14+世田谷区!AL14+中野区!AL14+杉並区!AL14+豊島区!AL14+北区!AL14+荒川区!AL14+板橋区!AL14+葛飾区!AL14+江戸川区!AL14</f>
        <v>0</v>
      </c>
      <c r="BB14" s="9">
        <f>港区!AM14+文京区!AM14+品川区!AM14+世田谷区!AM14+中野区!AM14+杉並区!AM14+豊島区!AM14+北区!AM14+荒川区!AM14+板橋区!AM14+葛飾区!AM14+江戸川区!AM14</f>
        <v>0</v>
      </c>
      <c r="BC14" s="9">
        <f>港区!AN14+文京区!AN14+品川区!AN14+世田谷区!AN14+中野区!AN14+杉並区!AN14+豊島区!AN14+北区!AN14+荒川区!AN14+板橋区!AN14+葛飾区!AN14+江戸川区!AN14</f>
        <v>0</v>
      </c>
      <c r="BD14" s="9">
        <f>港区!AO14+文京区!AO14+品川区!AO14+世田谷区!AO14+中野区!AO14+杉並区!AO14+豊島区!AO14+北区!AO14+荒川区!AO14+板橋区!AO14+葛飾区!AO14+江戸川区!AO14</f>
        <v>0</v>
      </c>
      <c r="BE14" s="9">
        <f>港区!AP14+文京区!AP14+品川区!AP14+世田谷区!AP14+中野区!AP14+杉並区!AP14+豊島区!AP14+北区!AP14+荒川区!AP14+板橋区!AP14+葛飾区!AP14+江戸川区!AP14</f>
        <v>0</v>
      </c>
      <c r="BF14" s="9">
        <f>港区!AQ14+文京区!AQ14+品川区!AQ14+世田谷区!AQ14+中野区!AQ14+杉並区!AQ14+豊島区!AQ14+北区!AQ14+荒川区!AQ14+板橋区!AQ14+葛飾区!AQ14+江戸川区!AQ14</f>
        <v>0</v>
      </c>
      <c r="BG14" s="9">
        <f>港区!AR14+文京区!AR14+品川区!AR14+世田谷区!AR14+中野区!AR14+杉並区!AR14+豊島区!AR14+北区!AR14+荒川区!AR14+板橋区!AR14+葛飾区!AR14+江戸川区!AR14</f>
        <v>0</v>
      </c>
      <c r="BH14" s="9">
        <f>港区!AS14+文京区!AS14+品川区!AS14+世田谷区!AS14+中野区!AS14+杉並区!AS14+豊島区!AS14+北区!AS14+荒川区!AS14+板橋区!AS14+葛飾区!AS14+江戸川区!AS14</f>
        <v>0</v>
      </c>
      <c r="BI14" s="9">
        <f>港区!AT14+文京区!AT14+品川区!AT14+世田谷区!AT14+中野区!AT14+杉並区!AT14+豊島区!AT14+北区!AT14+荒川区!AT14+板橋区!AT14+葛飾区!AT14+江戸川区!AT14</f>
        <v>0</v>
      </c>
      <c r="BJ14" s="9">
        <f>港区!AU14+文京区!AU14+品川区!AU14+世田谷区!AU14+中野区!AU14+杉並区!AU14+豊島区!AU14+北区!AU14+荒川区!AU14+板橋区!AU14+葛飾区!AU14+江戸川区!AU14</f>
        <v>0</v>
      </c>
      <c r="BK14" s="122">
        <f>港区!AV14+文京区!AV14+品川区!AV14+世田谷区!AV14+中野区!AV14+杉並区!AV14+豊島区!AV14+北区!AV14+荒川区!AV14+板橋区!AV14+葛飾区!AV14+江戸川区!AV14</f>
        <v>0</v>
      </c>
      <c r="BL14" s="109">
        <f>港区!AW14+文京区!AW14+品川区!AW14+世田谷区!AW14+中野区!AW14+杉並区!AW14+豊島区!AW14+北区!AW14+荒川区!AW14+板橋区!AW14+葛飾区!AW14+江戸川区!AW14</f>
        <v>0</v>
      </c>
      <c r="BM14" s="109">
        <f>港区!AX14+文京区!AX14+品川区!AX14+世田谷区!AX14+中野区!AX14+杉並区!AX14+豊島区!AX14+北区!AX14+荒川区!AX14+板橋区!AX14+葛飾区!AX14+江戸川区!AX14</f>
        <v>0</v>
      </c>
      <c r="BN14" s="109">
        <f>港区!AY14+文京区!AY14+品川区!AY14+世田谷区!AY14+中野区!AY14+杉並区!AY14+豊島区!AY14+北区!AY14+荒川区!AY14+板橋区!AY14+葛飾区!AY14+江戸川区!AY14</f>
        <v>0</v>
      </c>
      <c r="BO14" s="109">
        <f>港区!AZ14+文京区!AZ14+品川区!AZ14+世田谷区!AZ14+中野区!AZ14+杉並区!AZ14+豊島区!AZ14+北区!AZ14+荒川区!AZ14+板橋区!AZ14+葛飾区!AZ14+江戸川区!AZ14</f>
        <v>0</v>
      </c>
      <c r="BP14" s="10">
        <f>港区!BA14+文京区!BA14+品川区!BA14+世田谷区!BA14+中野区!BA14+杉並区!BA14+豊島区!BA14+北区!BA14+荒川区!BA14+板橋区!BA14+葛飾区!BA14+江戸川区!BA14</f>
        <v>0</v>
      </c>
      <c r="BQ14" s="10">
        <f>港区!BB14+文京区!BB14+品川区!BB14+世田谷区!BB14+中野区!BB14+杉並区!BB14+豊島区!BB14+北区!BB14+荒川区!BB14+板橋区!BB14+葛飾区!BB14+江戸川区!BB14</f>
        <v>0</v>
      </c>
      <c r="BR14" s="10">
        <f>港区!BC14+文京区!BC14+品川区!BC14+世田谷区!BC14+中野区!BC14+杉並区!BC14+豊島区!BC14+北区!BC14+荒川区!BC14+板橋区!BC14+葛飾区!BC14+江戸川区!BC14</f>
        <v>0</v>
      </c>
      <c r="BS14" s="10">
        <f>港区!BD14+文京区!BD14+品川区!BD14+世田谷区!BD14+中野区!BD14+杉並区!BD14+豊島区!BD14+北区!BD14+荒川区!BD14+板橋区!BD14+葛飾区!BD14+江戸川区!BD14</f>
        <v>0</v>
      </c>
      <c r="BT14" s="10">
        <f>港区!BE14+文京区!BE14+品川区!BE14+世田谷区!BE14+中野区!BE14+杉並区!BE14+豊島区!BE14+北区!BE14+荒川区!BE14+板橋区!BE14+葛飾区!BE14+江戸川区!BE14</f>
        <v>0</v>
      </c>
      <c r="BU14" s="10">
        <f>港区!BF14+文京区!BF14+品川区!BF14+世田谷区!BF14+中野区!BF14+杉並区!BF14+豊島区!BF14+北区!BF14+荒川区!BF14+板橋区!BF14+葛飾区!BF14+江戸川区!BF14</f>
        <v>0</v>
      </c>
      <c r="BV14" s="10">
        <f>港区!BG14+文京区!BG14+品川区!BG14+世田谷区!BG14+中野区!BG14+杉並区!BG14+豊島区!BG14+北区!BG14+荒川区!BG14+板橋区!BG14+葛飾区!BG14+江戸川区!BG14</f>
        <v>0</v>
      </c>
      <c r="BW14" s="10">
        <f>港区!BH14+文京区!BH14+品川区!BH14+世田谷区!BH14+中野区!BH14+杉並区!BH14+豊島区!BH14+北区!BH14+荒川区!BH14+板橋区!BH14+葛飾区!BH14+江戸川区!BH14</f>
        <v>0</v>
      </c>
      <c r="BX14" s="10">
        <f>港区!BI14+文京区!BI14+品川区!BI14+世田谷区!BI14+中野区!BI14+杉並区!BI14+豊島区!BI14+北区!BI14+荒川区!BI14+板橋区!BI14+葛飾区!BI14+江戸川区!BI14</f>
        <v>0</v>
      </c>
      <c r="BY14" s="45">
        <f t="shared" si="6"/>
        <v>0</v>
      </c>
      <c r="BZ14" s="347">
        <f t="shared" si="2"/>
        <v>0</v>
      </c>
      <c r="CA14" s="50">
        <f t="shared" si="7"/>
        <v>0</v>
      </c>
      <c r="CB14" s="9">
        <f>港区!BM14+文京区!BM14+品川区!BM14+世田谷区!BM14+中野区!BM14+杉並区!BM14+豊島区!BM14+北区!BM14+荒川区!BM14+板橋区!BM14+葛飾区!BM14+江戸川区!BM14</f>
        <v>0</v>
      </c>
      <c r="CC14" s="55">
        <f>港区!BN14+文京区!BN14+品川区!BN14+世田谷区!BN14+中野区!BN14+杉並区!BN14+豊島区!BN14+北区!BN14+荒川区!BN14+板橋区!BN14+葛飾区!BN14+江戸川区!BN14</f>
        <v>0</v>
      </c>
      <c r="CD14" s="9">
        <f>港区!BO14+文京区!BO14+品川区!BO14+世田谷区!BO14+中野区!BO14+杉並区!BO14+豊島区!BO14+北区!BO14+荒川区!BO14+板橋区!BO14+葛飾区!BO14+江戸川区!BO14</f>
        <v>0</v>
      </c>
      <c r="CE14" s="9">
        <f>港区!BP14+文京区!BP14+品川区!BP14+世田谷区!BP14+中野区!BP14+杉並区!BP14+豊島区!BP14+北区!BP14+荒川区!BP14+板橋区!BP14+葛飾区!BP14+江戸川区!BP14</f>
        <v>0</v>
      </c>
      <c r="CF14" s="9">
        <f>港区!BQ14+文京区!BQ14+品川区!BQ14+世田谷区!BQ14+中野区!BQ14+杉並区!BQ14+豊島区!BQ14+北区!BQ14+荒川区!BQ14+板橋区!BQ14+葛飾区!BQ14+江戸川区!BQ14</f>
        <v>0</v>
      </c>
      <c r="CG14" s="9">
        <f>港区!BR14+文京区!BR14+品川区!BR14+世田谷区!BR14+中野区!BR14+杉並区!BR14+豊島区!BR14+北区!BR14+荒川区!BR14+板橋区!BR14+葛飾区!BR14+江戸川区!BR14</f>
        <v>0</v>
      </c>
      <c r="CH14" s="9">
        <f>港区!BS14+文京区!BS14+品川区!BS14+世田谷区!BS14+中野区!BS14+杉並区!BS14+豊島区!BS14+北区!BS14+荒川区!BS14+板橋区!BS14+葛飾区!BS14+江戸川区!BS14</f>
        <v>0</v>
      </c>
      <c r="CI14" s="9">
        <f>港区!BT14+文京区!BT14+品川区!BT14+世田谷区!BT14+中野区!BT14+杉並区!BT14+豊島区!BT14+北区!BT14+荒川区!BT14+板橋区!BT14+葛飾区!BT14+江戸川区!BT14</f>
        <v>0</v>
      </c>
      <c r="CJ14" s="9">
        <f>港区!BU14+文京区!BU14+品川区!BU14+世田谷区!BU14+中野区!BU14+杉並区!BU14+豊島区!BU14+北区!BU14+荒川区!BU14+板橋区!BU14+葛飾区!BU14+江戸川区!BU14</f>
        <v>0</v>
      </c>
      <c r="CK14" s="122">
        <f>港区!BV14+文京区!BV14+品川区!BV14+世田谷区!BV14+中野区!BV14+杉並区!BV14+豊島区!BV14+北区!BV14+荒川区!BV14+板橋区!BV14+葛飾区!BV14+江戸川区!BV14</f>
        <v>0</v>
      </c>
      <c r="CL14" s="124">
        <f>港区!BW14+文京区!BW14+品川区!BW14+世田谷区!BW14+中野区!BW14+杉並区!BW14+豊島区!BW14+北区!BW14+荒川区!BW14+板橋区!BW14+葛飾区!BW14+江戸川区!BW14</f>
        <v>0</v>
      </c>
      <c r="CM14" s="67">
        <f t="shared" si="3"/>
        <v>0</v>
      </c>
      <c r="CN14" s="13">
        <f>港区!BY14+文京区!BY14+品川区!BY14+世田谷区!BY14+中野区!BY14+杉並区!BY14+豊島区!BY14+北区!BY14+荒川区!BY14+板橋区!BY14+葛飾区!BY14+江戸川区!BY14</f>
        <v>0</v>
      </c>
      <c r="CO14" s="13">
        <f>港区!BZ14+文京区!BZ14+品川区!BZ14+世田谷区!BZ14+中野区!BZ14+杉並区!BZ14+豊島区!BZ14+北区!BZ14+荒川区!BZ14+板橋区!BZ14+葛飾区!BZ14+江戸川区!BZ14</f>
        <v>0</v>
      </c>
      <c r="CP14" s="107">
        <f>港区!CA14+文京区!CA14+品川区!CA14+世田谷区!CA14+中野区!CA14+杉並区!CA14+豊島区!CA14+北区!CA14+荒川区!CA14+板橋区!CA14+葛飾区!CA14+江戸川区!CA14</f>
        <v>0</v>
      </c>
      <c r="CQ14" s="107">
        <f>港区!CB14+文京区!CB14+品川区!CB14+世田谷区!CB14+中野区!CB14+杉並区!CB14+豊島区!CB14+北区!CB14+荒川区!CB14+板橋区!CB14+葛飾区!CB14+江戸川区!CB14</f>
        <v>0</v>
      </c>
      <c r="CR14" s="108">
        <f>港区!CC14+文京区!CC14+品川区!CC14+世田谷区!CC14+中野区!CC14+杉並区!CC14+豊島区!CC14+北区!CC14+荒川区!CC14+板橋区!CC14+葛飾区!CC14+江戸川区!CC14</f>
        <v>0</v>
      </c>
      <c r="CS14" s="62">
        <f>港区!CD14+文京区!CD14+品川区!CD14+世田谷区!CD14+中野区!CD14+杉並区!CD14+豊島区!CD14+北区!CD14+荒川区!CD14+板橋区!CD14+葛飾区!CD14+江戸川区!CD14</f>
        <v>0</v>
      </c>
      <c r="CT14" s="220">
        <f>港区!CE14+文京区!CE14+品川区!CE14+世田谷区!CE14+中野区!CE14+杉並区!CE14+豊島区!CE14+北区!CE14+荒川区!CE14+板橋区!CE14+葛飾区!CE14+江戸川区!CE14</f>
        <v>0</v>
      </c>
      <c r="CU14" s="213">
        <f>港区!CF14+文京区!CF14+品川区!CF14+世田谷区!CF14+中野区!CF14+杉並区!CF14+豊島区!CF14+北区!CF14+荒川区!CF14+板橋区!CF14+葛飾区!CF14+江戸川区!CF14</f>
        <v>0</v>
      </c>
      <c r="CV14" s="113">
        <f t="shared" si="8"/>
        <v>0</v>
      </c>
      <c r="CW14" s="366">
        <f t="shared" si="4"/>
        <v>0</v>
      </c>
    </row>
    <row r="15" spans="1:104" ht="20.25" customHeight="1" x14ac:dyDescent="0.2">
      <c r="A15" s="33" t="s">
        <v>43</v>
      </c>
      <c r="B15" s="489"/>
      <c r="C15" s="487"/>
      <c r="D15" s="487"/>
      <c r="E15" s="466"/>
      <c r="F15" s="489"/>
      <c r="G15" s="487"/>
      <c r="H15" s="487"/>
      <c r="I15" s="487"/>
      <c r="J15" s="487"/>
      <c r="K15" s="487"/>
      <c r="L15" s="487"/>
      <c r="M15" s="487"/>
      <c r="N15" s="487"/>
      <c r="O15" s="487"/>
      <c r="P15" s="487"/>
      <c r="Q15" s="487"/>
      <c r="R15" s="491"/>
      <c r="S15" s="489"/>
      <c r="T15" s="464"/>
      <c r="U15" s="79" t="s">
        <v>15</v>
      </c>
      <c r="V15" s="3">
        <f>港区!G15+文京区!G15+品川区!G15+世田谷区!G15+中野区!G15+杉並区!G15+豊島区!G15+北区!G15+荒川区!G15+板橋区!G15+葛飾区!G15+江戸川区!G15</f>
        <v>0</v>
      </c>
      <c r="W15" s="3">
        <f>港区!H15+文京区!H15+品川区!H15+世田谷区!H15+中野区!H15+杉並区!H15+豊島区!H15+北区!H15+荒川区!H15+板橋区!H15+葛飾区!H15+江戸川区!H15</f>
        <v>0</v>
      </c>
      <c r="X15" s="3">
        <f>港区!I15+文京区!I15+品川区!I15+世田谷区!I15+中野区!I15+杉並区!I15+豊島区!I15+北区!I15+荒川区!I15+板橋区!I15+葛飾区!I15+江戸川区!I15</f>
        <v>0</v>
      </c>
      <c r="Y15" s="3">
        <f>港区!J15+文京区!J15+品川区!J15+世田谷区!J15+中野区!J15+杉並区!J15+豊島区!J15+北区!J15+荒川区!J15+板橋区!J15+葛飾区!J15+江戸川区!J15</f>
        <v>0</v>
      </c>
      <c r="Z15" s="3">
        <f>港区!K15+文京区!K15+品川区!K15+世田谷区!K15+中野区!K15+杉並区!K15+豊島区!K15+北区!K15+荒川区!K15+板橋区!K15+葛飾区!K15+江戸川区!K15</f>
        <v>0</v>
      </c>
      <c r="AA15" s="3">
        <f>港区!L15+文京区!L15+品川区!L15+世田谷区!L15+中野区!L15+杉並区!L15+豊島区!L15+北区!L15+荒川区!L15+板橋区!L15+葛飾区!L15+江戸川区!L15</f>
        <v>0</v>
      </c>
      <c r="AB15" s="3">
        <f>港区!M15+文京区!M15+品川区!M15+世田谷区!M15+中野区!M15+杉並区!M15+豊島区!M15+北区!M15+荒川区!M15+板橋区!M15+葛飾区!M15+江戸川区!M15</f>
        <v>0</v>
      </c>
      <c r="AC15" s="3">
        <f>港区!N15+文京区!N15+品川区!N15+世田谷区!N15+中野区!N15+杉並区!N15+豊島区!N15+北区!N15+荒川区!N15+板橋区!N15+葛飾区!N15+江戸川区!N15</f>
        <v>0</v>
      </c>
      <c r="AD15" s="3">
        <f>港区!O15+文京区!O15+品川区!O15+世田谷区!O15+中野区!O15+杉並区!O15+豊島区!O15+北区!O15+荒川区!O15+板橋区!O15+葛飾区!O15+江戸川区!O15</f>
        <v>0</v>
      </c>
      <c r="AE15" s="3">
        <f>港区!P15+文京区!P15+品川区!P15+世田谷区!P15+中野区!P15+杉並区!P15+豊島区!P15+北区!P15+荒川区!P15+板橋区!P15+葛飾区!P15+江戸川区!P15</f>
        <v>0</v>
      </c>
      <c r="AF15" s="3">
        <f>港区!Q15+文京区!Q15+品川区!Q15+世田谷区!Q15+中野区!Q15+杉並区!Q15+豊島区!Q15+北区!Q15+荒川区!Q15+板橋区!Q15+葛飾区!Q15+江戸川区!Q15</f>
        <v>0</v>
      </c>
      <c r="AG15" s="340">
        <f>港区!R15+文京区!R15+品川区!R15+世田谷区!R15+中野区!R15+杉並区!R15+豊島区!R15+北区!R15+荒川区!R15+板橋区!R15+葛飾区!R15+江戸川区!R15</f>
        <v>0</v>
      </c>
      <c r="AH15" s="341">
        <f>港区!S15+文京区!S15+品川区!S15+世田谷区!S15+中野区!S15+杉並区!S15+豊島区!S15+北区!S15+荒川区!S15+板橋区!S15+葛飾区!S15+江戸川区!S15</f>
        <v>0</v>
      </c>
      <c r="AI15" s="11">
        <f t="shared" si="5"/>
        <v>0</v>
      </c>
      <c r="AJ15" s="83">
        <f>港区!U15+文京区!U15+品川区!U15+世田谷区!U15+中野区!U15+杉並区!U15+豊島区!U15+北区!U15+荒川区!U15+板橋区!U15+葛飾区!U15+江戸川区!U15</f>
        <v>0</v>
      </c>
      <c r="AK15" s="358">
        <f t="shared" si="1"/>
        <v>0</v>
      </c>
      <c r="AL15" s="24" t="s">
        <v>15</v>
      </c>
      <c r="AM15" s="13">
        <f>港区!X15+文京区!X15+品川区!X15+世田谷区!X15+中野区!X15+杉並区!X15+豊島区!X15+北区!X15+荒川区!X15+板橋区!X15+葛飾区!X15+江戸川区!X15</f>
        <v>0</v>
      </c>
      <c r="AN15" s="13">
        <f>港区!Y15+文京区!Y15+品川区!Y15+世田谷区!Y15+中野区!Y15+杉並区!Y15+豊島区!Y15+北区!Y15+荒川区!Y15+板橋区!Y15+葛飾区!Y15+江戸川区!Y15</f>
        <v>0</v>
      </c>
      <c r="AO15" s="86">
        <f>港区!Z15+文京区!Z15+品川区!Z15+世田谷区!Z15+中野区!Z15+杉並区!Z15+豊島区!Z15+北区!Z15+荒川区!Z15+板橋区!Z15+葛飾区!Z15+江戸川区!Z15</f>
        <v>0</v>
      </c>
      <c r="AP15" s="86">
        <f>港区!AA15+文京区!AA15+品川区!AA15+世田谷区!AA15+中野区!AA15+杉並区!AA15+豊島区!AA15+北区!AA15+荒川区!AA15+板橋区!AA15+葛飾区!AA15+江戸川区!AA15</f>
        <v>0</v>
      </c>
      <c r="AQ15" s="86">
        <f>港区!AB15+文京区!AB15+品川区!AB15+世田谷区!AB15+中野区!AB15+杉並区!AB15+豊島区!AB15+北区!AB15+荒川区!AB15+板橋区!AB15+葛飾区!AB15+江戸川区!AB15</f>
        <v>0</v>
      </c>
      <c r="AR15" s="86">
        <f>港区!AC15+文京区!AC15+品川区!AC15+世田谷区!AC15+中野区!AC15+杉並区!AC15+豊島区!AC15+北区!AC15+荒川区!AC15+板橋区!AC15+葛飾区!AC15+江戸川区!AC15</f>
        <v>0</v>
      </c>
      <c r="AS15" s="86">
        <f>港区!AD15+文京区!AD15+品川区!AD15+世田谷区!AD15+中野区!AD15+杉並区!AD15+豊島区!AD15+北区!AD15+荒川区!AD15+板橋区!AD15+葛飾区!AD15+江戸川区!AD15</f>
        <v>0</v>
      </c>
      <c r="AT15" s="86">
        <f>港区!AE15+文京区!AE15+品川区!AE15+世田谷区!AE15+中野区!AE15+杉並区!AE15+豊島区!AE15+北区!AE15+荒川区!AE15+板橋区!AE15+葛飾区!AE15+江戸川区!AE15</f>
        <v>0</v>
      </c>
      <c r="AU15" s="86">
        <f>港区!AF15+文京区!AF15+品川区!AF15+世田谷区!AF15+中野区!AF15+杉並区!AF15+豊島区!AF15+北区!AF15+荒川区!AF15+板橋区!AF15+葛飾区!AF15+江戸川区!AF15</f>
        <v>0</v>
      </c>
      <c r="AV15" s="86">
        <f>港区!AG15+文京区!AG15+品川区!AG15+世田谷区!AG15+中野区!AG15+杉並区!AG15+豊島区!AG15+北区!AG15+荒川区!AG15+板橋区!AG15+葛飾区!AG15+江戸川区!AG15</f>
        <v>0</v>
      </c>
      <c r="AW15" s="86">
        <f>港区!AH15+文京区!AH15+品川区!AH15+世田谷区!AH15+中野区!AH15+杉並区!AH15+豊島区!AH15+北区!AH15+荒川区!AH15+板橋区!AH15+葛飾区!AH15+江戸川区!AH15</f>
        <v>0</v>
      </c>
      <c r="AX15" s="86">
        <f>港区!AI15+文京区!AI15+品川区!AI15+世田谷区!AI15+中野区!AI15+杉並区!AI15+豊島区!AI15+北区!AI15+荒川区!AI15+板橋区!AI15+葛飾区!AI15+江戸川区!AI15</f>
        <v>0</v>
      </c>
      <c r="AY15" s="86">
        <f>港区!AJ15+文京区!AJ15+品川区!AJ15+世田谷区!AJ15+中野区!AJ15+杉並区!AJ15+豊島区!AJ15+北区!AJ15+荒川区!AJ15+板橋区!AJ15+葛飾区!AJ15+江戸川区!AJ15</f>
        <v>0</v>
      </c>
      <c r="AZ15" s="86">
        <f>港区!AK15+文京区!AK15+品川区!AK15+世田谷区!AK15+中野区!AK15+杉並区!AK15+豊島区!AK15+北区!AK15+荒川区!AK15+板橋区!AK15+葛飾区!AK15+江戸川区!AK15</f>
        <v>0</v>
      </c>
      <c r="BA15" s="86">
        <f>港区!AL15+文京区!AL15+品川区!AL15+世田谷区!AL15+中野区!AL15+杉並区!AL15+豊島区!AL15+北区!AL15+荒川区!AL15+板橋区!AL15+葛飾区!AL15+江戸川区!AL15</f>
        <v>0</v>
      </c>
      <c r="BB15" s="86">
        <f>港区!AM15+文京区!AM15+品川区!AM15+世田谷区!AM15+中野区!AM15+杉並区!AM15+豊島区!AM15+北区!AM15+荒川区!AM15+板橋区!AM15+葛飾区!AM15+江戸川区!AM15</f>
        <v>0</v>
      </c>
      <c r="BC15" s="86">
        <f>港区!AN15+文京区!AN15+品川区!AN15+世田谷区!AN15+中野区!AN15+杉並区!AN15+豊島区!AN15+北区!AN15+荒川区!AN15+板橋区!AN15+葛飾区!AN15+江戸川区!AN15</f>
        <v>0</v>
      </c>
      <c r="BD15" s="86">
        <f>港区!AO15+文京区!AO15+品川区!AO15+世田谷区!AO15+中野区!AO15+杉並区!AO15+豊島区!AO15+北区!AO15+荒川区!AO15+板橋区!AO15+葛飾区!AO15+江戸川区!AO15</f>
        <v>0</v>
      </c>
      <c r="BE15" s="86">
        <f>港区!AP15+文京区!AP15+品川区!AP15+世田谷区!AP15+中野区!AP15+杉並区!AP15+豊島区!AP15+北区!AP15+荒川区!AP15+板橋区!AP15+葛飾区!AP15+江戸川区!AP15</f>
        <v>0</v>
      </c>
      <c r="BF15" s="86">
        <f>港区!AQ15+文京区!AQ15+品川区!AQ15+世田谷区!AQ15+中野区!AQ15+杉並区!AQ15+豊島区!AQ15+北区!AQ15+荒川区!AQ15+板橋区!AQ15+葛飾区!AQ15+江戸川区!AQ15</f>
        <v>0</v>
      </c>
      <c r="BG15" s="86">
        <f>港区!AR15+文京区!AR15+品川区!AR15+世田谷区!AR15+中野区!AR15+杉並区!AR15+豊島区!AR15+北区!AR15+荒川区!AR15+板橋区!AR15+葛飾区!AR15+江戸川区!AR15</f>
        <v>0</v>
      </c>
      <c r="BH15" s="9">
        <f>港区!AS15+文京区!AS15+品川区!AS15+世田谷区!AS15+中野区!AS15+杉並区!AS15+豊島区!AS15+北区!AS15+荒川区!AS15+板橋区!AS15+葛飾区!AS15+江戸川区!AS15</f>
        <v>0</v>
      </c>
      <c r="BI15" s="9">
        <f>港区!AT15+文京区!AT15+品川区!AT15+世田谷区!AT15+中野区!AT15+杉並区!AT15+豊島区!AT15+北区!AT15+荒川区!AT15+板橋区!AT15+葛飾区!AT15+江戸川区!AT15</f>
        <v>0</v>
      </c>
      <c r="BJ15" s="9">
        <f>港区!AU15+文京区!AU15+品川区!AU15+世田谷区!AU15+中野区!AU15+杉並区!AU15+豊島区!AU15+北区!AU15+荒川区!AU15+板橋区!AU15+葛飾区!AU15+江戸川区!AU15</f>
        <v>0</v>
      </c>
      <c r="BK15" s="86">
        <f>港区!AV15+文京区!AV15+品川区!AV15+世田谷区!AV15+中野区!AV15+杉並区!AV15+豊島区!AV15+北区!AV15+荒川区!AV15+板橋区!AV15+葛飾区!AV15+江戸川区!AV15</f>
        <v>0</v>
      </c>
      <c r="BL15" s="119">
        <f>港区!AW15+文京区!AW15+品川区!AW15+世田谷区!AW15+中野区!AW15+杉並区!AW15+豊島区!AW15+北区!AW15+荒川区!AW15+板橋区!AW15+葛飾区!AW15+江戸川区!AW15</f>
        <v>0</v>
      </c>
      <c r="BM15" s="119">
        <f>港区!AX15+文京区!AX15+品川区!AX15+世田谷区!AX15+中野区!AX15+杉並区!AX15+豊島区!AX15+北区!AX15+荒川区!AX15+板橋区!AX15+葛飾区!AX15+江戸川区!AX15</f>
        <v>0</v>
      </c>
      <c r="BN15" s="119">
        <f>港区!AY15+文京区!AY15+品川区!AY15+世田谷区!AY15+中野区!AY15+杉並区!AY15+豊島区!AY15+北区!AY15+荒川区!AY15+板橋区!AY15+葛飾区!AY15+江戸川区!AY15</f>
        <v>0</v>
      </c>
      <c r="BO15" s="119">
        <f>港区!AZ15+文京区!AZ15+品川区!AZ15+世田谷区!AZ15+中野区!AZ15+杉並区!AZ15+豊島区!AZ15+北区!AZ15+荒川区!AZ15+板橋区!AZ15+葛飾区!AZ15+江戸川区!AZ15</f>
        <v>0</v>
      </c>
      <c r="BP15" s="14">
        <f>港区!BA15+文京区!BA15+品川区!BA15+世田谷区!BA15+中野区!BA15+杉並区!BA15+豊島区!BA15+北区!BA15+荒川区!BA15+板橋区!BA15+葛飾区!BA15+江戸川区!BA15</f>
        <v>0</v>
      </c>
      <c r="BQ15" s="14">
        <f>港区!BB15+文京区!BB15+品川区!BB15+世田谷区!BB15+中野区!BB15+杉並区!BB15+豊島区!BB15+北区!BB15+荒川区!BB15+板橋区!BB15+葛飾区!BB15+江戸川区!BB15</f>
        <v>0</v>
      </c>
      <c r="BR15" s="86">
        <f>港区!BC15+文京区!BC15+品川区!BC15+世田谷区!BC15+中野区!BC15+杉並区!BC15+豊島区!BC15+北区!BC15+荒川区!BC15+板橋区!BC15+葛飾区!BC15+江戸川区!BC15</f>
        <v>0</v>
      </c>
      <c r="BS15" s="86">
        <f>港区!BD15+文京区!BD15+品川区!BD15+世田谷区!BD15+中野区!BD15+杉並区!BD15+豊島区!BD15+北区!BD15+荒川区!BD15+板橋区!BD15+葛飾区!BD15+江戸川区!BD15</f>
        <v>0</v>
      </c>
      <c r="BT15" s="86">
        <f>港区!BE15+文京区!BE15+品川区!BE15+世田谷区!BE15+中野区!BE15+杉並区!BE15+豊島区!BE15+北区!BE15+荒川区!BE15+板橋区!BE15+葛飾区!BE15+江戸川区!BE15</f>
        <v>0</v>
      </c>
      <c r="BU15" s="86">
        <f>港区!BF15+文京区!BF15+品川区!BF15+世田谷区!BF15+中野区!BF15+杉並区!BF15+豊島区!BF15+北区!BF15+荒川区!BF15+板橋区!BF15+葛飾区!BF15+江戸川区!BF15</f>
        <v>0</v>
      </c>
      <c r="BV15" s="91">
        <f>港区!BG15+文京区!BG15+品川区!BG15+世田谷区!BG15+中野区!BG15+杉並区!BG15+豊島区!BG15+北区!BG15+荒川区!BG15+板橋区!BG15+葛飾区!BG15+江戸川区!BG15</f>
        <v>0</v>
      </c>
      <c r="BW15" s="14">
        <f>港区!BH15+文京区!BH15+品川区!BH15+世田谷区!BH15+中野区!BH15+杉並区!BH15+豊島区!BH15+北区!BH15+荒川区!BH15+板橋区!BH15+葛飾区!BH15+江戸川区!BH15</f>
        <v>0</v>
      </c>
      <c r="BX15" s="91">
        <f>港区!BI15+文京区!BI15+品川区!BI15+世田谷区!BI15+中野区!BI15+杉並区!BI15+豊島区!BI15+北区!BI15+荒川区!BI15+板橋区!BI15+葛飾区!BI15+江戸川区!BI15</f>
        <v>0</v>
      </c>
      <c r="BY15" s="45">
        <f t="shared" si="6"/>
        <v>0</v>
      </c>
      <c r="BZ15" s="348">
        <f t="shared" si="2"/>
        <v>0</v>
      </c>
      <c r="CA15" s="88">
        <f t="shared" si="7"/>
        <v>0</v>
      </c>
      <c r="CB15" s="13">
        <f>港区!BM15+文京区!BM15+品川区!BM15+世田谷区!BM15+中野区!BM15+杉並区!BM15+豊島区!BM15+北区!BM15+荒川区!BM15+板橋区!BM15+葛飾区!BM15+江戸川区!BM15</f>
        <v>0</v>
      </c>
      <c r="CC15" s="87">
        <f>港区!BN15+文京区!BN15+品川区!BN15+世田谷区!BN15+中野区!BN15+杉並区!BN15+豊島区!BN15+北区!BN15+荒川区!BN15+板橋区!BN15+葛飾区!BN15+江戸川区!BN15</f>
        <v>0</v>
      </c>
      <c r="CD15" s="86">
        <f>港区!BO15+文京区!BO15+品川区!BO15+世田谷区!BO15+中野区!BO15+杉並区!BO15+豊島区!BO15+北区!BO15+荒川区!BO15+板橋区!BO15+葛飾区!BO15+江戸川区!BO15</f>
        <v>0</v>
      </c>
      <c r="CE15" s="86">
        <f>港区!BP15+文京区!BP15+品川区!BP15+世田谷区!BP15+中野区!BP15+杉並区!BP15+豊島区!BP15+北区!BP15+荒川区!BP15+板橋区!BP15+葛飾区!BP15+江戸川区!BP15</f>
        <v>0</v>
      </c>
      <c r="CF15" s="86">
        <f>港区!BQ15+文京区!BQ15+品川区!BQ15+世田谷区!BQ15+中野区!BQ15+杉並区!BQ15+豊島区!BQ15+北区!BQ15+荒川区!BQ15+板橋区!BQ15+葛飾区!BQ15+江戸川区!BQ15</f>
        <v>0</v>
      </c>
      <c r="CG15" s="86">
        <f>港区!BR15+文京区!BR15+品川区!BR15+世田谷区!BR15+中野区!BR15+杉並区!BR15+豊島区!BR15+北区!BR15+荒川区!BR15+板橋区!BR15+葛飾区!BR15+江戸川区!BR15</f>
        <v>0</v>
      </c>
      <c r="CH15" s="86">
        <f>港区!BS15+文京区!BS15+品川区!BS15+世田谷区!BS15+中野区!BS15+杉並区!BS15+豊島区!BS15+北区!BS15+荒川区!BS15+板橋区!BS15+葛飾区!BS15+江戸川区!BS15</f>
        <v>0</v>
      </c>
      <c r="CI15" s="86">
        <f>港区!BT15+文京区!BT15+品川区!BT15+世田谷区!BT15+中野区!BT15+杉並区!BT15+豊島区!BT15+北区!BT15+荒川区!BT15+板橋区!BT15+葛飾区!BT15+江戸川区!BT15</f>
        <v>0</v>
      </c>
      <c r="CJ15" s="86">
        <f>港区!BU15+文京区!BU15+品川区!BU15+世田谷区!BU15+中野区!BU15+杉並区!BU15+豊島区!BU15+北区!BU15+荒川区!BU15+板橋区!BU15+葛飾区!BU15+江戸川区!BU15</f>
        <v>0</v>
      </c>
      <c r="CK15" s="91">
        <f>港区!BV15+文京区!BV15+品川区!BV15+世田谷区!BV15+中野区!BV15+杉並区!BV15+豊島区!BV15+北区!BV15+荒川区!BV15+板橋区!BV15+葛飾区!BV15+江戸川区!BV15</f>
        <v>0</v>
      </c>
      <c r="CL15" s="119">
        <f>港区!BW15+文京区!BW15+品川区!BW15+世田谷区!BW15+中野区!BW15+杉並区!BW15+豊島区!BW15+北区!BW15+荒川区!BW15+板橋区!BW15+葛飾区!BW15+江戸川区!BW15</f>
        <v>0</v>
      </c>
      <c r="CM15" s="89">
        <f t="shared" si="3"/>
        <v>0</v>
      </c>
      <c r="CN15" s="86">
        <f>港区!BY15+文京区!BY15+品川区!BY15+世田谷区!BY15+中野区!BY15+杉並区!BY15+豊島区!BY15+北区!BY15+荒川区!BY15+板橋区!BY15+葛飾区!BY15+江戸川区!BY15</f>
        <v>0</v>
      </c>
      <c r="CO15" s="86">
        <f>港区!BZ15+文京区!BZ15+品川区!BZ15+世田谷区!BZ15+中野区!BZ15+杉並区!BZ15+豊島区!BZ15+北区!BZ15+荒川区!BZ15+板橋区!BZ15+葛飾区!BZ15+江戸川区!BZ15</f>
        <v>0</v>
      </c>
      <c r="CP15" s="119">
        <f>港区!CA15+文京区!CA15+品川区!CA15+世田谷区!CA15+中野区!CA15+杉並区!CA15+豊島区!CA15+北区!CA15+荒川区!CA15+板橋区!CA15+葛飾区!CA15+江戸川区!CA15</f>
        <v>0</v>
      </c>
      <c r="CQ15" s="107">
        <f>港区!CB15+文京区!CB15+品川区!CB15+世田谷区!CB15+中野区!CB15+杉並区!CB15+豊島区!CB15+北区!CB15+荒川区!CB15+板橋区!CB15+葛飾区!CB15+江戸川区!CB15</f>
        <v>0</v>
      </c>
      <c r="CR15" s="108">
        <f>港区!CC15+文京区!CC15+品川区!CC15+世田谷区!CC15+中野区!CC15+杉並区!CC15+豊島区!CC15+北区!CC15+荒川区!CC15+板橋区!CC15+葛飾区!CC15+江戸川区!CC15</f>
        <v>0</v>
      </c>
      <c r="CS15" s="61">
        <f>港区!CD15+文京区!CD15+品川区!CD15+世田谷区!CD15+中野区!CD15+杉並区!CD15+豊島区!CD15+北区!CD15+荒川区!CD15+板橋区!CD15+葛飾区!CD15+江戸川区!CD15</f>
        <v>0</v>
      </c>
      <c r="CT15" s="232">
        <f>港区!CE15+文京区!CE15+品川区!CE15+世田谷区!CE15+中野区!CE15+杉並区!CE15+豊島区!CE15+北区!CE15+荒川区!CE15+板橋区!CE15+葛飾区!CE15+江戸川区!CE15</f>
        <v>0</v>
      </c>
      <c r="CU15" s="215">
        <f>港区!CF15+文京区!CF15+品川区!CF15+世田谷区!CF15+中野区!CF15+杉並区!CF15+豊島区!CF15+北区!CF15+荒川区!CF15+板橋区!CF15+葛飾区!CF15+江戸川区!CF15</f>
        <v>0</v>
      </c>
      <c r="CV15" s="115">
        <f t="shared" si="8"/>
        <v>0</v>
      </c>
      <c r="CW15" s="367">
        <f t="shared" si="4"/>
        <v>0</v>
      </c>
      <c r="CX15" s="1">
        <f>CX13+CW15</f>
        <v>0</v>
      </c>
      <c r="CY15" s="1">
        <f>$CY$6-CX15</f>
        <v>0</v>
      </c>
    </row>
    <row r="16" spans="1:104" ht="15" customHeight="1" x14ac:dyDescent="0.2">
      <c r="A16" s="504" t="s">
        <v>16</v>
      </c>
      <c r="B16" s="539">
        <f t="shared" ref="B16:C16" si="11">SUM(B10:B15)</f>
        <v>0</v>
      </c>
      <c r="C16" s="535">
        <f t="shared" si="11"/>
        <v>0</v>
      </c>
      <c r="D16" s="535">
        <f>SUM(D10:D15)</f>
        <v>0</v>
      </c>
      <c r="E16" s="537">
        <f>SUM(E10:E15)</f>
        <v>0</v>
      </c>
      <c r="F16" s="539">
        <f t="shared" ref="F16:R16" si="12">SUM(F10:F15)</f>
        <v>0</v>
      </c>
      <c r="G16" s="548">
        <f t="shared" si="12"/>
        <v>0</v>
      </c>
      <c r="H16" s="548">
        <f t="shared" si="12"/>
        <v>0</v>
      </c>
      <c r="I16" s="548">
        <f t="shared" si="12"/>
        <v>0</v>
      </c>
      <c r="J16" s="548">
        <f t="shared" si="12"/>
        <v>0</v>
      </c>
      <c r="K16" s="548">
        <f t="shared" si="12"/>
        <v>0</v>
      </c>
      <c r="L16" s="548">
        <f t="shared" si="12"/>
        <v>0</v>
      </c>
      <c r="M16" s="548">
        <f t="shared" si="12"/>
        <v>0</v>
      </c>
      <c r="N16" s="548">
        <f t="shared" si="12"/>
        <v>0</v>
      </c>
      <c r="O16" s="548">
        <f t="shared" si="12"/>
        <v>0</v>
      </c>
      <c r="P16" s="548">
        <f t="shared" si="12"/>
        <v>0</v>
      </c>
      <c r="Q16" s="548">
        <f t="shared" si="12"/>
        <v>0</v>
      </c>
      <c r="R16" s="550">
        <f t="shared" si="12"/>
        <v>0</v>
      </c>
      <c r="S16" s="539">
        <f>SUM(S10:S15)</f>
        <v>0</v>
      </c>
      <c r="T16" s="512">
        <f>SUM(T10:T15)</f>
        <v>0</v>
      </c>
      <c r="U16" s="72" t="s">
        <v>56</v>
      </c>
      <c r="V16" s="74">
        <f>V10+V12+V14</f>
        <v>0</v>
      </c>
      <c r="W16" s="74">
        <f>W10+W12+W14</f>
        <v>0</v>
      </c>
      <c r="X16" s="74">
        <f t="shared" ref="X16:AA16" si="13">X10+X12+X14</f>
        <v>0</v>
      </c>
      <c r="Y16" s="74">
        <f t="shared" si="13"/>
        <v>0</v>
      </c>
      <c r="Z16" s="74">
        <f t="shared" si="13"/>
        <v>0</v>
      </c>
      <c r="AA16" s="74">
        <f t="shared" si="13"/>
        <v>0</v>
      </c>
      <c r="AB16" s="74">
        <f t="shared" ref="AB16:AB17" si="14">AB10+AB12+AB14</f>
        <v>0</v>
      </c>
      <c r="AC16" s="74">
        <f t="shared" ref="AC16:AG17" si="15">AC10+AC12+AC14</f>
        <v>0</v>
      </c>
      <c r="AD16" s="74">
        <f t="shared" si="15"/>
        <v>0</v>
      </c>
      <c r="AE16" s="74">
        <f t="shared" ref="AE16" si="16">AE10+AE12+AE14</f>
        <v>0</v>
      </c>
      <c r="AF16" s="74">
        <f t="shared" si="15"/>
        <v>0</v>
      </c>
      <c r="AG16" s="77">
        <f t="shared" si="15"/>
        <v>0</v>
      </c>
      <c r="AH16" s="81">
        <f>AH10+AH12+AH14</f>
        <v>0</v>
      </c>
      <c r="AI16" s="7">
        <f>SUM(V16:AH16)</f>
        <v>0</v>
      </c>
      <c r="AJ16" s="82">
        <f>AJ10+AJ12+AJ14</f>
        <v>0</v>
      </c>
      <c r="AK16" s="355">
        <f t="shared" si="1"/>
        <v>0</v>
      </c>
      <c r="AL16" s="8" t="s">
        <v>14</v>
      </c>
      <c r="AM16" s="74">
        <f t="shared" ref="AM16:AO17" si="17">AM10+AM12+AM14</f>
        <v>0</v>
      </c>
      <c r="AN16" s="74">
        <f t="shared" si="17"/>
        <v>0</v>
      </c>
      <c r="AO16" s="74">
        <f t="shared" si="17"/>
        <v>0</v>
      </c>
      <c r="AP16" s="74">
        <f t="shared" ref="AP16:AV16" si="18">AP10+AP12+AP14</f>
        <v>0</v>
      </c>
      <c r="AQ16" s="74">
        <f t="shared" si="18"/>
        <v>0</v>
      </c>
      <c r="AR16" s="74">
        <f t="shared" si="18"/>
        <v>0</v>
      </c>
      <c r="AS16" s="74">
        <f t="shared" si="18"/>
        <v>0</v>
      </c>
      <c r="AT16" s="74">
        <f t="shared" si="18"/>
        <v>0</v>
      </c>
      <c r="AU16" s="74">
        <f t="shared" si="18"/>
        <v>0</v>
      </c>
      <c r="AV16" s="74">
        <f t="shared" si="18"/>
        <v>0</v>
      </c>
      <c r="AW16" s="74">
        <f t="shared" ref="AW16:AX16" si="19">AW10+AW12+AW14</f>
        <v>0</v>
      </c>
      <c r="AX16" s="74">
        <f t="shared" si="19"/>
        <v>0</v>
      </c>
      <c r="AY16" s="74">
        <f t="shared" ref="AY16:BA17" si="20">AY10+AY12+AY14</f>
        <v>0</v>
      </c>
      <c r="AZ16" s="74">
        <f t="shared" si="20"/>
        <v>0</v>
      </c>
      <c r="BA16" s="74">
        <f t="shared" si="20"/>
        <v>0</v>
      </c>
      <c r="BB16" s="74">
        <f>BB10+BB12+BB14</f>
        <v>0</v>
      </c>
      <c r="BC16" s="74">
        <f t="shared" ref="BC16:BE17" si="21">BC10+BC12+BC14</f>
        <v>0</v>
      </c>
      <c r="BD16" s="74">
        <f t="shared" si="21"/>
        <v>0</v>
      </c>
      <c r="BE16" s="74">
        <f t="shared" si="21"/>
        <v>0</v>
      </c>
      <c r="BF16" s="74">
        <f>BF10+BF12+BF14</f>
        <v>0</v>
      </c>
      <c r="BG16" s="74">
        <f>BG10+BG12+BG14</f>
        <v>0</v>
      </c>
      <c r="BH16" s="74">
        <f t="shared" ref="BH16:BI16" si="22">BH10+BH12+BH14</f>
        <v>0</v>
      </c>
      <c r="BI16" s="74">
        <f t="shared" si="22"/>
        <v>0</v>
      </c>
      <c r="BJ16" s="74">
        <f>BJ10+BJ12+BJ14</f>
        <v>0</v>
      </c>
      <c r="BK16" s="74">
        <f t="shared" ref="BK16:BO16" si="23">BK10+BK12+BK14</f>
        <v>0</v>
      </c>
      <c r="BL16" s="74">
        <f t="shared" si="23"/>
        <v>0</v>
      </c>
      <c r="BM16" s="74">
        <f t="shared" si="23"/>
        <v>0</v>
      </c>
      <c r="BN16" s="74">
        <f t="shared" ref="BN16" si="24">BN10+BN12+BN14</f>
        <v>0</v>
      </c>
      <c r="BO16" s="74">
        <f t="shared" si="23"/>
        <v>0</v>
      </c>
      <c r="BP16" s="94">
        <f t="shared" ref="BP16:BZ16" si="25">BP10+BP12+BP14</f>
        <v>0</v>
      </c>
      <c r="BQ16" s="94">
        <f t="shared" si="25"/>
        <v>0</v>
      </c>
      <c r="BR16" s="94">
        <f t="shared" si="25"/>
        <v>0</v>
      </c>
      <c r="BS16" s="94">
        <f t="shared" si="25"/>
        <v>0</v>
      </c>
      <c r="BT16" s="94">
        <f t="shared" si="25"/>
        <v>0</v>
      </c>
      <c r="BU16" s="94">
        <f t="shared" si="25"/>
        <v>0</v>
      </c>
      <c r="BV16" s="94">
        <f t="shared" si="25"/>
        <v>0</v>
      </c>
      <c r="BW16" s="94">
        <f t="shared" si="25"/>
        <v>0</v>
      </c>
      <c r="BX16" s="94">
        <f t="shared" si="25"/>
        <v>0</v>
      </c>
      <c r="BY16" s="42">
        <f t="shared" si="6"/>
        <v>0</v>
      </c>
      <c r="BZ16" s="364">
        <f t="shared" si="25"/>
        <v>0</v>
      </c>
      <c r="CA16" s="51">
        <f t="shared" si="7"/>
        <v>0</v>
      </c>
      <c r="CB16" s="74">
        <f t="shared" ref="CB16:CL16" si="26">CB10+CB12+CB14</f>
        <v>0</v>
      </c>
      <c r="CC16" s="81">
        <f t="shared" si="26"/>
        <v>0</v>
      </c>
      <c r="CD16" s="74">
        <f t="shared" si="26"/>
        <v>0</v>
      </c>
      <c r="CE16" s="74">
        <f t="shared" si="26"/>
        <v>0</v>
      </c>
      <c r="CF16" s="74">
        <f t="shared" ref="CF16:CH17" si="27">CF10+CF12+CF14</f>
        <v>0</v>
      </c>
      <c r="CG16" s="74">
        <f t="shared" si="27"/>
        <v>0</v>
      </c>
      <c r="CH16" s="74">
        <f t="shared" si="27"/>
        <v>0</v>
      </c>
      <c r="CI16" s="74">
        <f t="shared" si="26"/>
        <v>0</v>
      </c>
      <c r="CJ16" s="74">
        <f t="shared" si="26"/>
        <v>0</v>
      </c>
      <c r="CK16" s="94">
        <f t="shared" si="26"/>
        <v>0</v>
      </c>
      <c r="CL16" s="74">
        <f t="shared" si="26"/>
        <v>0</v>
      </c>
      <c r="CM16" s="68">
        <f t="shared" si="3"/>
        <v>0</v>
      </c>
      <c r="CN16" s="74">
        <f t="shared" ref="CN16:CP17" si="28">CN10+CN12+CN14</f>
        <v>0</v>
      </c>
      <c r="CO16" s="74">
        <f t="shared" si="28"/>
        <v>0</v>
      </c>
      <c r="CP16" s="74">
        <f t="shared" si="28"/>
        <v>0</v>
      </c>
      <c r="CQ16" s="74">
        <f>CQ10+CQ12+CQ14</f>
        <v>0</v>
      </c>
      <c r="CR16" s="81">
        <f>CR10+CR12+CR14</f>
        <v>0</v>
      </c>
      <c r="CS16" s="77"/>
      <c r="CT16" s="233">
        <f>CT10+CT12+CT14</f>
        <v>0</v>
      </c>
      <c r="CU16" s="82">
        <f>CU10+CU12+CU14</f>
        <v>0</v>
      </c>
      <c r="CV16" s="116">
        <f t="shared" si="8"/>
        <v>0</v>
      </c>
      <c r="CW16" s="368">
        <f t="shared" si="4"/>
        <v>0</v>
      </c>
    </row>
    <row r="17" spans="1:103" ht="20.25" customHeight="1" x14ac:dyDescent="0.2">
      <c r="A17" s="506"/>
      <c r="B17" s="540"/>
      <c r="C17" s="536"/>
      <c r="D17" s="536"/>
      <c r="E17" s="538"/>
      <c r="F17" s="563"/>
      <c r="G17" s="549"/>
      <c r="H17" s="549"/>
      <c r="I17" s="549"/>
      <c r="J17" s="549"/>
      <c r="K17" s="549"/>
      <c r="L17" s="549"/>
      <c r="M17" s="549"/>
      <c r="N17" s="549"/>
      <c r="O17" s="549"/>
      <c r="P17" s="549"/>
      <c r="Q17" s="549"/>
      <c r="R17" s="551"/>
      <c r="S17" s="540"/>
      <c r="T17" s="513"/>
      <c r="U17" s="75" t="s">
        <v>15</v>
      </c>
      <c r="V17" s="76">
        <f>V11+V13+V15</f>
        <v>0</v>
      </c>
      <c r="W17" s="76">
        <f>W11+W13+W15</f>
        <v>0</v>
      </c>
      <c r="X17" s="76">
        <f t="shared" ref="X17:AA17" si="29">X11+X13+X15</f>
        <v>0</v>
      </c>
      <c r="Y17" s="76">
        <f t="shared" si="29"/>
        <v>0</v>
      </c>
      <c r="Z17" s="76">
        <f t="shared" si="29"/>
        <v>0</v>
      </c>
      <c r="AA17" s="76">
        <f t="shared" si="29"/>
        <v>0</v>
      </c>
      <c r="AB17" s="76">
        <f t="shared" si="14"/>
        <v>0</v>
      </c>
      <c r="AC17" s="76">
        <f t="shared" si="15"/>
        <v>0</v>
      </c>
      <c r="AD17" s="76">
        <f t="shared" si="15"/>
        <v>0</v>
      </c>
      <c r="AE17" s="76">
        <f t="shared" ref="AE17" si="30">AE11+AE13+AE15</f>
        <v>0</v>
      </c>
      <c r="AF17" s="76">
        <f t="shared" si="15"/>
        <v>0</v>
      </c>
      <c r="AG17" s="102">
        <f t="shared" si="15"/>
        <v>0</v>
      </c>
      <c r="AH17" s="98">
        <f>AH11+AH13+AH15</f>
        <v>0</v>
      </c>
      <c r="AI17" s="90">
        <f>SUM(V17:AH17)</f>
        <v>0</v>
      </c>
      <c r="AJ17" s="78">
        <f>AJ11+AJ13+AJ15</f>
        <v>0</v>
      </c>
      <c r="AK17" s="356">
        <f t="shared" si="1"/>
        <v>0</v>
      </c>
      <c r="AL17" s="21" t="s">
        <v>15</v>
      </c>
      <c r="AM17" s="76">
        <f t="shared" si="17"/>
        <v>0</v>
      </c>
      <c r="AN17" s="76">
        <f t="shared" si="17"/>
        <v>0</v>
      </c>
      <c r="AO17" s="76">
        <f t="shared" si="17"/>
        <v>0</v>
      </c>
      <c r="AP17" s="76">
        <f t="shared" ref="AP17:AV17" si="31">AP11+AP13+AP15</f>
        <v>0</v>
      </c>
      <c r="AQ17" s="76">
        <f t="shared" si="31"/>
        <v>0</v>
      </c>
      <c r="AR17" s="76">
        <f t="shared" si="31"/>
        <v>0</v>
      </c>
      <c r="AS17" s="76">
        <f t="shared" si="31"/>
        <v>0</v>
      </c>
      <c r="AT17" s="76">
        <f t="shared" si="31"/>
        <v>0</v>
      </c>
      <c r="AU17" s="76">
        <f t="shared" si="31"/>
        <v>0</v>
      </c>
      <c r="AV17" s="76">
        <f t="shared" si="31"/>
        <v>0</v>
      </c>
      <c r="AW17" s="76">
        <f t="shared" ref="AW17:AX17" si="32">AW11+AW13+AW15</f>
        <v>0</v>
      </c>
      <c r="AX17" s="76">
        <f t="shared" si="32"/>
        <v>0</v>
      </c>
      <c r="AY17" s="76">
        <f t="shared" si="20"/>
        <v>0</v>
      </c>
      <c r="AZ17" s="76">
        <f t="shared" si="20"/>
        <v>0</v>
      </c>
      <c r="BA17" s="76">
        <f t="shared" si="20"/>
        <v>0</v>
      </c>
      <c r="BB17" s="76">
        <f>BB11+BB13+BB15</f>
        <v>0</v>
      </c>
      <c r="BC17" s="76">
        <f t="shared" si="21"/>
        <v>0</v>
      </c>
      <c r="BD17" s="76">
        <f t="shared" si="21"/>
        <v>0</v>
      </c>
      <c r="BE17" s="76">
        <f t="shared" si="21"/>
        <v>0</v>
      </c>
      <c r="BF17" s="76">
        <f>BF11+BF13+BF15</f>
        <v>0</v>
      </c>
      <c r="BG17" s="76">
        <f>BG11+BG13+BG15</f>
        <v>0</v>
      </c>
      <c r="BH17" s="76">
        <f t="shared" ref="BH17:BI17" si="33">BH11+BH13+BH15</f>
        <v>0</v>
      </c>
      <c r="BI17" s="76">
        <f t="shared" si="33"/>
        <v>0</v>
      </c>
      <c r="BJ17" s="76">
        <f>BJ11+BJ13+BJ15</f>
        <v>0</v>
      </c>
      <c r="BK17" s="76">
        <f t="shared" ref="BK17:BO17" si="34">BK11+BK13+BK15</f>
        <v>0</v>
      </c>
      <c r="BL17" s="76">
        <f t="shared" si="34"/>
        <v>0</v>
      </c>
      <c r="BM17" s="76">
        <f t="shared" si="34"/>
        <v>0</v>
      </c>
      <c r="BN17" s="76">
        <f t="shared" ref="BN17" si="35">BN11+BN13+BN15</f>
        <v>0</v>
      </c>
      <c r="BO17" s="76">
        <f t="shared" si="34"/>
        <v>0</v>
      </c>
      <c r="BP17" s="96">
        <f t="shared" ref="BP17:BZ17" si="36">BP11+BP13+BP15</f>
        <v>0</v>
      </c>
      <c r="BQ17" s="96">
        <f t="shared" si="36"/>
        <v>0</v>
      </c>
      <c r="BR17" s="96">
        <f t="shared" si="36"/>
        <v>0</v>
      </c>
      <c r="BS17" s="96">
        <f t="shared" si="36"/>
        <v>0</v>
      </c>
      <c r="BT17" s="96">
        <f t="shared" si="36"/>
        <v>0</v>
      </c>
      <c r="BU17" s="96">
        <f t="shared" si="36"/>
        <v>0</v>
      </c>
      <c r="BV17" s="96">
        <f t="shared" si="36"/>
        <v>0</v>
      </c>
      <c r="BW17" s="96">
        <f t="shared" si="36"/>
        <v>0</v>
      </c>
      <c r="BX17" s="96">
        <f t="shared" si="36"/>
        <v>0</v>
      </c>
      <c r="BY17" s="43">
        <f t="shared" si="6"/>
        <v>0</v>
      </c>
      <c r="BZ17" s="350">
        <f t="shared" si="36"/>
        <v>0</v>
      </c>
      <c r="CA17" s="52">
        <f t="shared" si="7"/>
        <v>0</v>
      </c>
      <c r="CB17" s="76">
        <f t="shared" ref="CB17:CL17" si="37">CB11+CB13+CB15</f>
        <v>0</v>
      </c>
      <c r="CC17" s="98">
        <f t="shared" si="37"/>
        <v>0</v>
      </c>
      <c r="CD17" s="76">
        <f t="shared" si="37"/>
        <v>0</v>
      </c>
      <c r="CE17" s="76">
        <f t="shared" si="37"/>
        <v>0</v>
      </c>
      <c r="CF17" s="76">
        <f t="shared" si="27"/>
        <v>0</v>
      </c>
      <c r="CG17" s="76">
        <f t="shared" si="27"/>
        <v>0</v>
      </c>
      <c r="CH17" s="76">
        <f t="shared" si="27"/>
        <v>0</v>
      </c>
      <c r="CI17" s="76">
        <f t="shared" si="37"/>
        <v>0</v>
      </c>
      <c r="CJ17" s="76">
        <f t="shared" si="37"/>
        <v>0</v>
      </c>
      <c r="CK17" s="96">
        <f t="shared" si="37"/>
        <v>0</v>
      </c>
      <c r="CL17" s="76">
        <f t="shared" si="37"/>
        <v>0</v>
      </c>
      <c r="CM17" s="69">
        <f t="shared" si="3"/>
        <v>0</v>
      </c>
      <c r="CN17" s="76">
        <f t="shared" si="28"/>
        <v>0</v>
      </c>
      <c r="CO17" s="76">
        <f t="shared" si="28"/>
        <v>0</v>
      </c>
      <c r="CP17" s="76">
        <f t="shared" si="28"/>
        <v>0</v>
      </c>
      <c r="CQ17" s="76">
        <f>CQ11+CQ13+CQ15</f>
        <v>0</v>
      </c>
      <c r="CR17" s="98">
        <f>CR11+CR13+CR15</f>
        <v>0</v>
      </c>
      <c r="CS17" s="102"/>
      <c r="CT17" s="234">
        <f>CT11+CT13+CT15</f>
        <v>0</v>
      </c>
      <c r="CU17" s="78">
        <f>CU11+CU13+CU15</f>
        <v>0</v>
      </c>
      <c r="CV17" s="117">
        <f t="shared" si="8"/>
        <v>0</v>
      </c>
      <c r="CW17" s="369">
        <f>SUM(AK17+BZ17+CM17+CV17)</f>
        <v>0</v>
      </c>
      <c r="CX17" s="148">
        <f>CW11+CW13+CW15</f>
        <v>0</v>
      </c>
    </row>
    <row r="18" spans="1:103" ht="15" customHeight="1" x14ac:dyDescent="0.2">
      <c r="A18" s="36"/>
      <c r="B18" s="488"/>
      <c r="C18" s="486"/>
      <c r="D18" s="486">
        <f>B18-C18</f>
        <v>0</v>
      </c>
      <c r="E18" s="465"/>
      <c r="F18" s="564"/>
      <c r="G18" s="552"/>
      <c r="H18" s="552"/>
      <c r="I18" s="552"/>
      <c r="J18" s="552"/>
      <c r="K18" s="552"/>
      <c r="L18" s="552"/>
      <c r="M18" s="552"/>
      <c r="N18" s="552"/>
      <c r="O18" s="552"/>
      <c r="P18" s="552"/>
      <c r="Q18" s="552"/>
      <c r="R18" s="553"/>
      <c r="S18" s="488">
        <f>SUM(G18:R19)</f>
        <v>0</v>
      </c>
      <c r="T18" s="465">
        <f>SUM(F18:R19)</f>
        <v>0</v>
      </c>
      <c r="U18" s="288" t="s">
        <v>56</v>
      </c>
      <c r="V18" s="241">
        <f>港区!G18+文京区!G18+品川区!G18+世田谷区!G18+中野区!G18+杉並区!G18+豊島区!G18+北区!G18+荒川区!G18+板橋区!G18+葛飾区!G18+江戸川区!G18</f>
        <v>0</v>
      </c>
      <c r="W18" s="241">
        <f>港区!H18+文京区!H18+品川区!H18+世田谷区!H18+中野区!H18+杉並区!H18+豊島区!H18+北区!H18+荒川区!H18+板橋区!H18+葛飾区!H18+江戸川区!H18</f>
        <v>0</v>
      </c>
      <c r="X18" s="241">
        <f>港区!I18+文京区!I18+品川区!I18+世田谷区!I18+中野区!I18+杉並区!I18+豊島区!I18+北区!I18+荒川区!I18+板橋区!I18+葛飾区!I18+江戸川区!I18</f>
        <v>0</v>
      </c>
      <c r="Y18" s="241">
        <f>港区!J18+文京区!J18+品川区!J18+世田谷区!J18+中野区!J18+杉並区!J18+豊島区!J18+北区!J18+荒川区!J18+板橋区!J18+葛飾区!J18+江戸川区!J18</f>
        <v>0</v>
      </c>
      <c r="Z18" s="241">
        <f>港区!K18+文京区!K18+品川区!K18+世田谷区!K18+中野区!K18+杉並区!K18+豊島区!K18+北区!K18+荒川区!K18+板橋区!K18+葛飾区!K18+江戸川区!K18</f>
        <v>0</v>
      </c>
      <c r="AA18" s="241">
        <f>港区!L18+文京区!L18+品川区!L18+世田谷区!L18+中野区!L18+杉並区!L18+豊島区!L18+北区!L18+荒川区!L18+板橋区!L18+葛飾区!L18+江戸川区!L18</f>
        <v>0</v>
      </c>
      <c r="AB18" s="241">
        <f>港区!M18+文京区!M18+品川区!M18+世田谷区!M18+中野区!M18+杉並区!M18+豊島区!M18+北区!M18+荒川区!M18+板橋区!M18+葛飾区!M18+江戸川区!M18</f>
        <v>0</v>
      </c>
      <c r="AC18" s="2">
        <f>港区!N18+文京区!N18+品川区!N18+世田谷区!N18+中野区!N18+杉並区!N18+豊島区!N18+北区!N18+荒川区!N18+板橋区!N18+葛飾区!N18+江戸川区!N18</f>
        <v>0</v>
      </c>
      <c r="AD18" s="241">
        <f>港区!O18+文京区!O18+品川区!O18+世田谷区!O18+中野区!O18+杉並区!O18+豊島区!O18+北区!O18+荒川区!O18+板橋区!O18+葛飾区!O18+江戸川区!O18</f>
        <v>0</v>
      </c>
      <c r="AE18" s="241">
        <f>港区!P18+文京区!P18+品川区!P18+世田谷区!P18+中野区!P18+杉並区!P18+豊島区!P18+北区!P18+荒川区!P18+板橋区!P18+葛飾区!P18+江戸川区!P18</f>
        <v>0</v>
      </c>
      <c r="AF18" s="2">
        <f>港区!Q18+文京区!Q18+品川区!Q18+世田谷区!Q18+中野区!Q18+杉並区!Q18+豊島区!Q18+北区!Q18+荒川区!Q18+板橋区!Q18+葛飾区!Q18+江戸川区!Q18</f>
        <v>0</v>
      </c>
      <c r="AG18" s="57">
        <f>港区!R18+文京区!R18+品川区!R18+世田谷区!R18+中野区!R18+杉並区!R18+豊島区!R18+北区!R18+荒川区!R18+板橋区!R18+葛飾区!R18+江戸川区!R18</f>
        <v>0</v>
      </c>
      <c r="AH18" s="120">
        <f>港区!S18+文京区!S18+品川区!S18+世田谷区!S18+中野区!S18+杉並区!S18+豊島区!S18+北区!S18+荒川区!S18+板橋区!S18+葛飾区!S18+江戸川区!S18</f>
        <v>0</v>
      </c>
      <c r="AI18" s="16">
        <f>SUM(V18:AH18)</f>
        <v>0</v>
      </c>
      <c r="AJ18" s="37">
        <f>港区!U18+文京区!U18+品川区!U18+世田谷区!U18+中野区!U18+杉並区!U18+豊島区!U18+北区!U18+荒川区!U18+板橋区!U18+葛飾区!U18+江戸川区!U18</f>
        <v>0</v>
      </c>
      <c r="AK18" s="354">
        <f t="shared" si="1"/>
        <v>0</v>
      </c>
      <c r="AL18" s="20" t="s">
        <v>14</v>
      </c>
      <c r="AM18" s="9">
        <f>港区!X18+文京区!X18+品川区!X18+世田谷区!X18+中野区!X18+杉並区!X18+豊島区!X18+北区!X18+荒川区!X18+板橋区!X18+葛飾区!X18+江戸川区!X18</f>
        <v>0</v>
      </c>
      <c r="AN18" s="9">
        <f>港区!Y18+文京区!Y18+品川区!Y18+世田谷区!Y18+中野区!Y18+杉並区!Y18+豊島区!Y18+北区!Y18+荒川区!Y18+板橋区!Y18+葛飾区!Y18+江戸川区!Y18</f>
        <v>0</v>
      </c>
      <c r="AO18" s="9">
        <f>港区!Z18+文京区!Z18+品川区!Z18+世田谷区!Z18+中野区!Z18+杉並区!Z18+豊島区!Z18+北区!Z18+荒川区!Z18+板橋区!Z18+葛飾区!Z18+江戸川区!Z18</f>
        <v>0</v>
      </c>
      <c r="AP18" s="9">
        <f>港区!AA18+文京区!AA18+品川区!AA18+世田谷区!AA18+中野区!AA18+杉並区!AA18+豊島区!AA18+北区!AA18+荒川区!AA18+板橋区!AA18+葛飾区!AA18+江戸川区!AA18</f>
        <v>0</v>
      </c>
      <c r="AQ18" s="9">
        <f>港区!AB18+文京区!AB18+品川区!AB18+世田谷区!AB18+中野区!AB18+杉並区!AB18+豊島区!AB18+北区!AB18+荒川区!AB18+板橋区!AB18+葛飾区!AB18+江戸川区!AB18</f>
        <v>0</v>
      </c>
      <c r="AR18" s="9">
        <f>港区!AC18+文京区!AC18+品川区!AC18+世田谷区!AC18+中野区!AC18+杉並区!AC18+豊島区!AC18+北区!AC18+荒川区!AC18+板橋区!AC18+葛飾区!AC18+江戸川区!AC18</f>
        <v>0</v>
      </c>
      <c r="AS18" s="9">
        <f>港区!AD18+文京区!AD18+品川区!AD18+世田谷区!AD18+中野区!AD18+杉並区!AD18+豊島区!AD18+北区!AD18+荒川区!AD18+板橋区!AD18+葛飾区!AD18+江戸川区!AD18</f>
        <v>0</v>
      </c>
      <c r="AT18" s="9">
        <f>港区!AE18+文京区!AE18+品川区!AE18+世田谷区!AE18+中野区!AE18+杉並区!AE18+豊島区!AE18+北区!AE18+荒川区!AE18+板橋区!AE18+葛飾区!AE18+江戸川区!AE18</f>
        <v>0</v>
      </c>
      <c r="AU18" s="9">
        <f>港区!AF18+文京区!AF18+品川区!AF18+世田谷区!AF18+中野区!AF18+杉並区!AF18+豊島区!AF18+北区!AF18+荒川区!AF18+板橋区!AF18+葛飾区!AF18+江戸川区!AF18</f>
        <v>0</v>
      </c>
      <c r="AV18" s="9">
        <f>港区!AG18+文京区!AG18+品川区!AG18+世田谷区!AG18+中野区!AG18+杉並区!AG18+豊島区!AG18+北区!AG18+荒川区!AG18+板橋区!AG18+葛飾区!AG18+江戸川区!AG18</f>
        <v>0</v>
      </c>
      <c r="AW18" s="9">
        <f>港区!AH18+文京区!AH18+品川区!AH18+世田谷区!AH18+中野区!AH18+杉並区!AH18+豊島区!AH18+北区!AH18+荒川区!AH18+板橋区!AH18+葛飾区!AH18+江戸川区!AH18</f>
        <v>0</v>
      </c>
      <c r="AX18" s="9">
        <f>港区!AI18+文京区!AI18+品川区!AI18+世田谷区!AI18+中野区!AI18+杉並区!AI18+豊島区!AI18+北区!AI18+荒川区!AI18+板橋区!AI18+葛飾区!AI18+江戸川区!AI18</f>
        <v>0</v>
      </c>
      <c r="AY18" s="9">
        <f>港区!AJ18+文京区!AJ18+品川区!AJ18+世田谷区!AJ18+中野区!AJ18+杉並区!AJ18+豊島区!AJ18+北区!AJ18+荒川区!AJ18+板橋区!AJ18+葛飾区!AJ18+江戸川区!AJ18</f>
        <v>0</v>
      </c>
      <c r="AZ18" s="9">
        <f>港区!AK18+文京区!AK18+品川区!AK18+世田谷区!AK18+中野区!AK18+杉並区!AK18+豊島区!AK18+北区!AK18+荒川区!AK18+板橋区!AK18+葛飾区!AK18+江戸川区!AK18</f>
        <v>0</v>
      </c>
      <c r="BA18" s="9">
        <f>港区!AL18+文京区!AL18+品川区!AL18+世田谷区!AL18+中野区!AL18+杉並区!AL18+豊島区!AL18+北区!AL18+荒川区!AL18+板橋区!AL18+葛飾区!AL18+江戸川区!AL18</f>
        <v>0</v>
      </c>
      <c r="BB18" s="9">
        <f>港区!AM18+文京区!AM18+品川区!AM18+世田谷区!AM18+中野区!AM18+杉並区!AM18+豊島区!AM18+北区!AM18+荒川区!AM18+板橋区!AM18+葛飾区!AM18+江戸川区!AM18</f>
        <v>0</v>
      </c>
      <c r="BC18" s="9">
        <f>港区!AN18+文京区!AN18+品川区!AN18+世田谷区!AN18+中野区!AN18+杉並区!AN18+豊島区!AN18+北区!AN18+荒川区!AN18+板橋区!AN18+葛飾区!AN18+江戸川区!AN18</f>
        <v>0</v>
      </c>
      <c r="BD18" s="9">
        <f>港区!AO18+文京区!AO18+品川区!AO18+世田谷区!AO18+中野区!AO18+杉並区!AO18+豊島区!AO18+北区!AO18+荒川区!AO18+板橋区!AO18+葛飾区!AO18+江戸川区!AO18</f>
        <v>0</v>
      </c>
      <c r="BE18" s="9">
        <f>港区!AP18+文京区!AP18+品川区!AP18+世田谷区!AP18+中野区!AP18+杉並区!AP18+豊島区!AP18+北区!AP18+荒川区!AP18+板橋区!AP18+葛飾区!AP18+江戸川区!AP18</f>
        <v>0</v>
      </c>
      <c r="BF18" s="9">
        <f>港区!AQ18+文京区!AQ18+品川区!AQ18+世田谷区!AQ18+中野区!AQ18+杉並区!AQ18+豊島区!AQ18+北区!AQ18+荒川区!AQ18+板橋区!AQ18+葛飾区!AQ18+江戸川区!AQ18</f>
        <v>0</v>
      </c>
      <c r="BG18" s="9">
        <f>港区!AR18+文京区!AR18+品川区!AR18+世田谷区!AR18+中野区!AR18+杉並区!AR18+豊島区!AR18+北区!AR18+荒川区!AR18+板橋区!AR18+葛飾区!AR18+江戸川区!AR18</f>
        <v>0</v>
      </c>
      <c r="BH18" s="9">
        <f>港区!AS18+文京区!AS18+品川区!AS18+世田谷区!AS18+中野区!AS18+杉並区!AS18+豊島区!AS18+北区!AS18+荒川区!AS18+板橋区!AS18+葛飾区!AS18+江戸川区!AS18</f>
        <v>0</v>
      </c>
      <c r="BI18" s="9">
        <f>港区!AT18+文京区!AT18+品川区!AT18+世田谷区!AT18+中野区!AT18+杉並区!AT18+豊島区!AT18+北区!AT18+荒川区!AT18+板橋区!AT18+葛飾区!AT18+江戸川区!AT18</f>
        <v>0</v>
      </c>
      <c r="BJ18" s="9">
        <f>港区!AU18+文京区!AU18+品川区!AU18+世田谷区!AU18+中野区!AU18+杉並区!AU18+豊島区!AU18+北区!AU18+荒川区!AU18+板橋区!AU18+葛飾区!AU18+江戸川区!AU18</f>
        <v>0</v>
      </c>
      <c r="BK18" s="122">
        <f>港区!AV18+文京区!AV18+品川区!AV18+世田谷区!AV18+中野区!AV18+杉並区!AV18+豊島区!AV18+北区!AV18+荒川区!AV18+板橋区!AV18+葛飾区!AV18+江戸川区!AV18</f>
        <v>0</v>
      </c>
      <c r="BL18" s="109">
        <f>港区!AW18+文京区!AW18+品川区!AW18+世田谷区!AW18+中野区!AW18+杉並区!AW18+豊島区!AW18+北区!AW18+荒川区!AW18+板橋区!AW18+葛飾区!AW18+江戸川区!AW18</f>
        <v>0</v>
      </c>
      <c r="BM18" s="109">
        <f>港区!AX18+文京区!AX18+品川区!AX18+世田谷区!AX18+中野区!AX18+杉並区!AX18+豊島区!AX18+北区!AX18+荒川区!AX18+板橋区!AX18+葛飾区!AX18+江戸川区!AX18</f>
        <v>0</v>
      </c>
      <c r="BN18" s="109">
        <f>港区!AY18+文京区!AY18+品川区!AY18+世田谷区!AY18+中野区!AY18+杉並区!AY18+豊島区!AY18+北区!AY18+荒川区!AY18+板橋区!AY18+葛飾区!AY18+江戸川区!AY18</f>
        <v>0</v>
      </c>
      <c r="BO18" s="109">
        <f>港区!AZ18+文京区!AZ18+品川区!AZ18+世田谷区!AZ18+中野区!AZ18+杉並区!AZ18+豊島区!AZ18+北区!AZ18+荒川区!AZ18+板橋区!AZ18+葛飾区!AZ18+江戸川区!AZ18</f>
        <v>0</v>
      </c>
      <c r="BP18" s="10">
        <f>港区!BA18+文京区!BA18+品川区!BA18+世田谷区!BA18+中野区!BA18+杉並区!BA18+豊島区!BA18+北区!BA18+荒川区!BA18+板橋区!BA18+葛飾区!BA18+江戸川区!BA18</f>
        <v>0</v>
      </c>
      <c r="BQ18" s="10">
        <f>港区!BB18+文京区!BB18+品川区!BB18+世田谷区!BB18+中野区!BB18+杉並区!BB18+豊島区!BB18+北区!BB18+荒川区!BB18+板橋区!BB18+葛飾区!BB18+江戸川区!BB18</f>
        <v>0</v>
      </c>
      <c r="BR18" s="10">
        <f>港区!BC18+文京区!BC18+品川区!BC18+世田谷区!BC18+中野区!BC18+杉並区!BC18+豊島区!BC18+北区!BC18+荒川区!BC18+板橋区!BC18+葛飾区!BC18+江戸川区!BC18</f>
        <v>0</v>
      </c>
      <c r="BS18" s="10">
        <f>港区!BD18+文京区!BD18+品川区!BD18+世田谷区!BD18+中野区!BD18+杉並区!BD18+豊島区!BD18+北区!BD18+荒川区!BD18+板橋区!BD18+葛飾区!BD18+江戸川区!BD18</f>
        <v>0</v>
      </c>
      <c r="BT18" s="10">
        <f>港区!BE18+文京区!BE18+品川区!BE18+世田谷区!BE18+中野区!BE18+杉並区!BE18+豊島区!BE18+北区!BE18+荒川区!BE18+板橋区!BE18+葛飾区!BE18+江戸川区!BE18</f>
        <v>0</v>
      </c>
      <c r="BU18" s="10">
        <f>港区!BF18+文京区!BF18+品川区!BF18+世田谷区!BF18+中野区!BF18+杉並区!BF18+豊島区!BF18+北区!BF18+荒川区!BF18+板橋区!BF18+葛飾区!BF18+江戸川区!BF18</f>
        <v>0</v>
      </c>
      <c r="BV18" s="10">
        <f>港区!BG18+文京区!BG18+品川区!BG18+世田谷区!BG18+中野区!BG18+杉並区!BG18+豊島区!BG18+北区!BG18+荒川区!BG18+板橋区!BG18+葛飾区!BG18+江戸川区!BG18</f>
        <v>0</v>
      </c>
      <c r="BW18" s="10">
        <f>港区!BH18+文京区!BH18+品川区!BH18+世田谷区!BH18+中野区!BH18+杉並区!BH18+豊島区!BH18+北区!BH18+荒川区!BH18+板橋区!BH18+葛飾区!BH18+江戸川区!BH18</f>
        <v>0</v>
      </c>
      <c r="BX18" s="10">
        <f>港区!BI18+文京区!BI18+品川区!BI18+世田谷区!BI18+中野区!BI18+杉並区!BI18+豊島区!BI18+北区!BI18+荒川区!BI18+板橋区!BI18+葛飾区!BI18+江戸川区!BI18</f>
        <v>0</v>
      </c>
      <c r="BY18" s="45">
        <f>(BZ18)-BH18-BI18-BJ18-BK18</f>
        <v>0</v>
      </c>
      <c r="BZ18" s="347">
        <f t="shared" ref="BZ18:BZ23" si="38">SUM(AM18:BX18)</f>
        <v>0</v>
      </c>
      <c r="CA18" s="54">
        <f>AI18+BY18</f>
        <v>0</v>
      </c>
      <c r="CB18" s="9">
        <f>港区!BM18+文京区!BM18+品川区!BM18+世田谷区!BM18+中野区!BM18+杉並区!BM18+豊島区!BM18+北区!BM18+荒川区!BM18+板橋区!BM18+葛飾区!BM18+江戸川区!BM18</f>
        <v>0</v>
      </c>
      <c r="CC18" s="55">
        <f>港区!BN18+文京区!BN18+品川区!BN18+世田谷区!BN18+中野区!BN18+杉並区!BN18+豊島区!BN18+北区!BN18+荒川区!BN18+板橋区!BN18+葛飾区!BN18+江戸川区!BN18</f>
        <v>0</v>
      </c>
      <c r="CD18" s="9">
        <f>港区!BO18+文京区!BO18+品川区!BO18+世田谷区!BO18+中野区!BO18+杉並区!BO18+豊島区!BO18+北区!BO18+荒川区!BO18+板橋区!BO18+葛飾区!BO18+江戸川区!BO18</f>
        <v>0</v>
      </c>
      <c r="CE18" s="9">
        <f>港区!BP18+文京区!BP18+品川区!BP18+世田谷区!BP18+中野区!BP18+杉並区!BP18+豊島区!BP18+北区!BP18+荒川区!BP18+板橋区!BP18+葛飾区!BP18+江戸川区!BP18</f>
        <v>0</v>
      </c>
      <c r="CF18" s="9">
        <f>港区!BQ18+文京区!BQ18+品川区!BQ18+世田谷区!BQ18+中野区!BQ18+杉並区!BQ18+豊島区!BQ18+北区!BQ18+荒川区!BQ18+板橋区!BQ18+葛飾区!BQ18+江戸川区!BQ18</f>
        <v>0</v>
      </c>
      <c r="CG18" s="9">
        <f>港区!BR18+文京区!BR18+品川区!BR18+世田谷区!BR18+中野区!BR18+杉並区!BR18+豊島区!BR18+北区!BR18+荒川区!BR18+板橋区!BR18+葛飾区!BR18+江戸川区!BR18</f>
        <v>0</v>
      </c>
      <c r="CH18" s="9">
        <f>港区!BS18+文京区!BS18+品川区!BS18+世田谷区!BS18+中野区!BS18+杉並区!BS18+豊島区!BS18+北区!BS18+荒川区!BS18+板橋区!BS18+葛飾区!BS18+江戸川区!BS18</f>
        <v>0</v>
      </c>
      <c r="CI18" s="9">
        <f>港区!BT18+文京区!BT18+品川区!BT18+世田谷区!BT18+中野区!BT18+杉並区!BT18+豊島区!BT18+北区!BT18+荒川区!BT18+板橋区!BT18+葛飾区!BT18+江戸川区!BT18</f>
        <v>0</v>
      </c>
      <c r="CJ18" s="9">
        <f>港区!BU18+文京区!BU18+品川区!BU18+世田谷区!BU18+中野区!BU18+杉並区!BU18+豊島区!BU18+北区!BU18+荒川区!BU18+板橋区!BU18+葛飾区!BU18+江戸川区!BU18</f>
        <v>0</v>
      </c>
      <c r="CK18" s="122">
        <f>港区!BV18+文京区!BV18+品川区!BV18+世田谷区!BV18+中野区!BV18+杉並区!BV18+豊島区!BV18+北区!BV18+荒川区!BV18+板橋区!BV18+葛飾区!BV18+江戸川区!BV18</f>
        <v>0</v>
      </c>
      <c r="CL18" s="124">
        <f>港区!BW18+文京区!BW18+品川区!BW18+世田谷区!BW18+中野区!BW18+杉並区!BW18+豊島区!BW18+北区!BW18+荒川区!BW18+板橋区!BW18+葛飾区!BW18+江戸川区!BW18</f>
        <v>0</v>
      </c>
      <c r="CM18" s="67">
        <f t="shared" si="3"/>
        <v>0</v>
      </c>
      <c r="CN18" s="9">
        <f>港区!BY18+文京区!BY18+品川区!BY18+世田谷区!BY18+中野区!BY18+杉並区!BY18+豊島区!BY18+北区!BY18+荒川区!BY18+板橋区!BY18+葛飾区!BY18+江戸川区!BY18</f>
        <v>0</v>
      </c>
      <c r="CO18" s="9">
        <f>港区!BZ18+文京区!BZ18+品川区!BZ18+世田谷区!BZ18+中野区!BZ18+杉並区!BZ18+豊島区!BZ18+北区!BZ18+荒川区!BZ18+板橋区!BZ18+葛飾区!BZ18+江戸川区!BZ18</f>
        <v>0</v>
      </c>
      <c r="CP18" s="109">
        <f>港区!CA18+文京区!CA18+品川区!CA18+世田谷区!CA18+中野区!CA18+杉並区!CA18+豊島区!CA18+北区!CA18+荒川区!CA18+板橋区!CA18+葛飾区!CA18+江戸川区!CA18</f>
        <v>0</v>
      </c>
      <c r="CQ18" s="109">
        <f>港区!CB18+文京区!CB18+品川区!CB18+世田谷区!CB18+中野区!CB18+杉並区!CB18+豊島区!CB18+北区!CB18+荒川区!CB18+板橋区!CB18+葛飾区!CB18+江戸川区!CB18</f>
        <v>0</v>
      </c>
      <c r="CR18" s="110">
        <f>港区!CC18+文京区!CC18+品川区!CC18+世田谷区!CC18+中野区!CC18+杉並区!CC18+豊島区!CC18+北区!CC18+荒川区!CC18+板橋区!CC18+葛飾区!CC18+江戸川区!CC18</f>
        <v>0</v>
      </c>
      <c r="CS18" s="60">
        <f>港区!CD18+文京区!CD18+品川区!CD18+世田谷区!CD18+中野区!CD18+杉並区!CD18+豊島区!CD18+北区!CD18+荒川区!CD18+板橋区!CD18+葛飾区!CD18+江戸川区!CD18</f>
        <v>0</v>
      </c>
      <c r="CT18" s="231">
        <f>港区!CE18+文京区!CE18+品川区!CE18+世田谷区!CE18+中野区!CE18+杉並区!CE18+豊島区!CE18+北区!CE18+荒川区!CE18+板橋区!CE18+葛飾区!CE18+江戸川区!CE18</f>
        <v>0</v>
      </c>
      <c r="CU18" s="214">
        <f>港区!CF18+文京区!CF18+品川区!CF18+世田谷区!CF18+中野区!CF18+杉並区!CF18+豊島区!CF18+北区!CF18+荒川区!CF18+板橋区!CF18+葛飾区!CF18+江戸川区!CF18</f>
        <v>0</v>
      </c>
      <c r="CV18" s="114">
        <f>SUM(CN18:CR18)</f>
        <v>0</v>
      </c>
      <c r="CW18" s="365">
        <f t="shared" si="4"/>
        <v>0</v>
      </c>
    </row>
    <row r="19" spans="1:103" ht="20.25" customHeight="1" x14ac:dyDescent="0.2">
      <c r="A19" s="33" t="s">
        <v>33</v>
      </c>
      <c r="B19" s="489"/>
      <c r="C19" s="487"/>
      <c r="D19" s="487"/>
      <c r="E19" s="466"/>
      <c r="F19" s="488"/>
      <c r="G19" s="495"/>
      <c r="H19" s="495"/>
      <c r="I19" s="495"/>
      <c r="J19" s="495"/>
      <c r="K19" s="495"/>
      <c r="L19" s="495"/>
      <c r="M19" s="495"/>
      <c r="N19" s="495"/>
      <c r="O19" s="495"/>
      <c r="P19" s="495"/>
      <c r="Q19" s="495"/>
      <c r="R19" s="497"/>
      <c r="S19" s="489"/>
      <c r="T19" s="466"/>
      <c r="U19" s="28" t="s">
        <v>15</v>
      </c>
      <c r="V19" s="3">
        <f>港区!G19+文京区!G19+品川区!G19+世田谷区!G19+中野区!G19+杉並区!G19+豊島区!G19+北区!G19+荒川区!G19+板橋区!G19+葛飾区!G19+江戸川区!G19</f>
        <v>0</v>
      </c>
      <c r="W19" s="3">
        <f>港区!H19+文京区!H19+品川区!H19+世田谷区!H19+中野区!H19+杉並区!H19+豊島区!H19+北区!H19+荒川区!H19+板橋区!H19+葛飾区!H19+江戸川区!H19</f>
        <v>0</v>
      </c>
      <c r="X19" s="3">
        <f>港区!I19+文京区!I19+品川区!I19+世田谷区!I19+中野区!I19+杉並区!I19+豊島区!I19+北区!I19+荒川区!I19+板橋区!I19+葛飾区!I19+江戸川区!I19</f>
        <v>0</v>
      </c>
      <c r="Y19" s="3">
        <f>港区!J19+文京区!J19+品川区!J19+世田谷区!J19+中野区!J19+杉並区!J19+豊島区!J19+北区!J19+荒川区!J19+板橋区!J19+葛飾区!J19+江戸川区!J19</f>
        <v>0</v>
      </c>
      <c r="Z19" s="3">
        <f>港区!K19+文京区!K19+品川区!K19+世田谷区!K19+中野区!K19+杉並区!K19+豊島区!K19+北区!K19+荒川区!K19+板橋区!K19+葛飾区!K19+江戸川区!K19</f>
        <v>0</v>
      </c>
      <c r="AA19" s="3">
        <f>港区!L19+文京区!L19+品川区!L19+世田谷区!L19+中野区!L19+杉並区!L19+豊島区!L19+北区!L19+荒川区!L19+板橋区!L19+葛飾区!L19+江戸川区!L19</f>
        <v>0</v>
      </c>
      <c r="AB19" s="3">
        <f>港区!M19+文京区!M19+品川区!M19+世田谷区!M19+中野区!M19+杉並区!M19+豊島区!M19+北区!M19+荒川区!M19+板橋区!M19+葛飾区!M19+江戸川区!M19</f>
        <v>0</v>
      </c>
      <c r="AC19" s="3">
        <f>港区!N19+文京区!N19+品川区!N19+世田谷区!N19+中野区!N19+杉並区!N19+豊島区!N19+北区!N19+荒川区!N19+板橋区!N19+葛飾区!N19+江戸川区!N19</f>
        <v>0</v>
      </c>
      <c r="AD19" s="3">
        <f>港区!O19+文京区!O19+品川区!O19+世田谷区!O19+中野区!O19+杉並区!O19+豊島区!O19+北区!O19+荒川区!O19+板橋区!O19+葛飾区!O19+江戸川区!O19</f>
        <v>0</v>
      </c>
      <c r="AE19" s="3">
        <f>港区!P19+文京区!P19+品川区!P19+世田谷区!P19+中野区!P19+杉並区!P19+豊島区!P19+北区!P19+荒川区!P19+板橋区!P19+葛飾区!P19+江戸川区!P19</f>
        <v>0</v>
      </c>
      <c r="AF19" s="3">
        <f>港区!Q19+文京区!Q19+品川区!Q19+世田谷区!Q19+中野区!Q19+杉並区!Q19+豊島区!Q19+北区!Q19+荒川区!Q19+板橋区!Q19+葛飾区!Q19+江戸川区!Q19</f>
        <v>0</v>
      </c>
      <c r="AG19" s="340">
        <f>港区!R19+文京区!R19+品川区!R19+世田谷区!R19+中野区!R19+杉並区!R19+豊島区!R19+北区!R19+荒川区!R19+板橋区!R19+葛飾区!R19+江戸川区!R19</f>
        <v>0</v>
      </c>
      <c r="AH19" s="108">
        <f>港区!S19+文京区!S19+品川区!S19+世田谷区!S19+中野区!S19+杉並区!S19+豊島区!S19+北区!S19+荒川区!S19+板橋区!S19+葛飾区!S19+江戸川区!S19</f>
        <v>0</v>
      </c>
      <c r="AI19" s="11">
        <f t="shared" ref="AI19:AI23" si="39">SUM(V19:AH19)</f>
        <v>0</v>
      </c>
      <c r="AJ19" s="38">
        <f>港区!U19+文京区!U19+品川区!U19+世田谷区!U19+中野区!U19+杉並区!U19+豊島区!U19+北区!U19+荒川区!U19+板橋区!U19+葛飾区!U19+江戸川区!U19</f>
        <v>0</v>
      </c>
      <c r="AK19" s="354">
        <f t="shared" si="1"/>
        <v>0</v>
      </c>
      <c r="AL19" s="25" t="s">
        <v>15</v>
      </c>
      <c r="AM19" s="13">
        <f>港区!X19+文京区!X19+品川区!X19+世田谷区!X19+中野区!X19+杉並区!X19+豊島区!X19+北区!X19+荒川区!X19+板橋区!X19+葛飾区!X19+江戸川区!X19</f>
        <v>0</v>
      </c>
      <c r="AN19" s="13">
        <f>港区!Y19+文京区!Y19+品川区!Y19+世田谷区!Y19+中野区!Y19+杉並区!Y19+豊島区!Y19+北区!Y19+荒川区!Y19+板橋区!Y19+葛飾区!Y19+江戸川区!Y19</f>
        <v>0</v>
      </c>
      <c r="AO19" s="13">
        <f>港区!Z19+文京区!Z19+品川区!Z19+世田谷区!Z19+中野区!Z19+杉並区!Z19+豊島区!Z19+北区!Z19+荒川区!Z19+板橋区!Z19+葛飾区!Z19+江戸川区!Z19</f>
        <v>0</v>
      </c>
      <c r="AP19" s="13">
        <f>港区!AA19+文京区!AA19+品川区!AA19+世田谷区!AA19+中野区!AA19+杉並区!AA19+豊島区!AA19+北区!AA19+荒川区!AA19+板橋区!AA19+葛飾区!AA19+江戸川区!AA19</f>
        <v>0</v>
      </c>
      <c r="AQ19" s="13">
        <f>港区!AB19+文京区!AB19+品川区!AB19+世田谷区!AB19+中野区!AB19+杉並区!AB19+豊島区!AB19+北区!AB19+荒川区!AB19+板橋区!AB19+葛飾区!AB19+江戸川区!AB19</f>
        <v>0</v>
      </c>
      <c r="AR19" s="13">
        <f>港区!AC19+文京区!AC19+品川区!AC19+世田谷区!AC19+中野区!AC19+杉並区!AC19+豊島区!AC19+北区!AC19+荒川区!AC19+板橋区!AC19+葛飾区!AC19+江戸川区!AC19</f>
        <v>0</v>
      </c>
      <c r="AS19" s="13">
        <f>港区!AD19+文京区!AD19+品川区!AD19+世田谷区!AD19+中野区!AD19+杉並区!AD19+豊島区!AD19+北区!AD19+荒川区!AD19+板橋区!AD19+葛飾区!AD19+江戸川区!AD19</f>
        <v>0</v>
      </c>
      <c r="AT19" s="13">
        <f>港区!AE19+文京区!AE19+品川区!AE19+世田谷区!AE19+中野区!AE19+杉並区!AE19+豊島区!AE19+北区!AE19+荒川区!AE19+板橋区!AE19+葛飾区!AE19+江戸川区!AE19</f>
        <v>0</v>
      </c>
      <c r="AU19" s="13">
        <f>港区!AF19+文京区!AF19+品川区!AF19+世田谷区!AF19+中野区!AF19+杉並区!AF19+豊島区!AF19+北区!AF19+荒川区!AF19+板橋区!AF19+葛飾区!AF19+江戸川区!AF19</f>
        <v>0</v>
      </c>
      <c r="AV19" s="13">
        <f>港区!AG19+文京区!AG19+品川区!AG19+世田谷区!AG19+中野区!AG19+杉並区!AG19+豊島区!AG19+北区!AG19+荒川区!AG19+板橋区!AG19+葛飾区!AG19+江戸川区!AG19</f>
        <v>0</v>
      </c>
      <c r="AW19" s="13">
        <f>港区!AH19+文京区!AH19+品川区!AH19+世田谷区!AH19+中野区!AH19+杉並区!AH19+豊島区!AH19+北区!AH19+荒川区!AH19+板橋区!AH19+葛飾区!AH19+江戸川区!AH19</f>
        <v>0</v>
      </c>
      <c r="AX19" s="13">
        <f>港区!AI19+文京区!AI19+品川区!AI19+世田谷区!AI19+中野区!AI19+杉並区!AI19+豊島区!AI19+北区!AI19+荒川区!AI19+板橋区!AI19+葛飾区!AI19+江戸川区!AI19</f>
        <v>0</v>
      </c>
      <c r="AY19" s="13">
        <f>港区!AJ19+文京区!AJ19+品川区!AJ19+世田谷区!AJ19+中野区!AJ19+杉並区!AJ19+豊島区!AJ19+北区!AJ19+荒川区!AJ19+板橋区!AJ19+葛飾区!AJ19+江戸川区!AJ19</f>
        <v>0</v>
      </c>
      <c r="AZ19" s="13">
        <f>港区!AK19+文京区!AK19+品川区!AK19+世田谷区!AK19+中野区!AK19+杉並区!AK19+豊島区!AK19+北区!AK19+荒川区!AK19+板橋区!AK19+葛飾区!AK19+江戸川区!AK19</f>
        <v>0</v>
      </c>
      <c r="BA19" s="13">
        <f>港区!AL19+文京区!AL19+品川区!AL19+世田谷区!AL19+中野区!AL19+杉並区!AL19+豊島区!AL19+北区!AL19+荒川区!AL19+板橋区!AL19+葛飾区!AL19+江戸川区!AL19</f>
        <v>0</v>
      </c>
      <c r="BB19" s="13">
        <f>港区!AM19+文京区!AM19+品川区!AM19+世田谷区!AM19+中野区!AM19+杉並区!AM19+豊島区!AM19+北区!AM19+荒川区!AM19+板橋区!AM19+葛飾区!AM19+江戸川区!AM19</f>
        <v>0</v>
      </c>
      <c r="BC19" s="13">
        <f>港区!AN19+文京区!AN19+品川区!AN19+世田谷区!AN19+中野区!AN19+杉並区!AN19+豊島区!AN19+北区!AN19+荒川区!AN19+板橋区!AN19+葛飾区!AN19+江戸川区!AN19</f>
        <v>0</v>
      </c>
      <c r="BD19" s="13">
        <f>港区!AO19+文京区!AO19+品川区!AO19+世田谷区!AO19+中野区!AO19+杉並区!AO19+豊島区!AO19+北区!AO19+荒川区!AO19+板橋区!AO19+葛飾区!AO19+江戸川区!AO19</f>
        <v>0</v>
      </c>
      <c r="BE19" s="13">
        <f>港区!AP19+文京区!AP19+品川区!AP19+世田谷区!AP19+中野区!AP19+杉並区!AP19+豊島区!AP19+北区!AP19+荒川区!AP19+板橋区!AP19+葛飾区!AP19+江戸川区!AP19</f>
        <v>0</v>
      </c>
      <c r="BF19" s="13">
        <f>港区!AQ19+文京区!AQ19+品川区!AQ19+世田谷区!AQ19+中野区!AQ19+杉並区!AQ19+豊島区!AQ19+北区!AQ19+荒川区!AQ19+板橋区!AQ19+葛飾区!AQ19+江戸川区!AQ19</f>
        <v>0</v>
      </c>
      <c r="BG19" s="13">
        <f>港区!AR19+文京区!AR19+品川区!AR19+世田谷区!AR19+中野区!AR19+杉並区!AR19+豊島区!AR19+北区!AR19+荒川区!AR19+板橋区!AR19+葛飾区!AR19+江戸川区!AR19</f>
        <v>0</v>
      </c>
      <c r="BH19" s="9">
        <f>港区!AS19+文京区!AS19+品川区!AS19+世田谷区!AS19+中野区!AS19+杉並区!AS19+豊島区!AS19+北区!AS19+荒川区!AS19+板橋区!AS19+葛飾区!AS19+江戸川区!AS19</f>
        <v>0</v>
      </c>
      <c r="BI19" s="9">
        <f>港区!AT19+文京区!AT19+品川区!AT19+世田谷区!AT19+中野区!AT19+杉並区!AT19+豊島区!AT19+北区!AT19+荒川区!AT19+板橋区!AT19+葛飾区!AT19+江戸川区!AT19</f>
        <v>0</v>
      </c>
      <c r="BJ19" s="9">
        <f>港区!AU19+文京区!AU19+品川区!AU19+世田谷区!AU19+中野区!AU19+杉並区!AU19+豊島区!AU19+北区!AU19+荒川区!AU19+板橋区!AU19+葛飾区!AU19+江戸川区!AU19</f>
        <v>0</v>
      </c>
      <c r="BK19" s="13">
        <f>港区!AV19+文京区!AV19+品川区!AV19+世田谷区!AV19+中野区!AV19+杉並区!AV19+豊島区!AV19+北区!AV19+荒川区!AV19+板橋区!AV19+葛飾区!AV19+江戸川区!AV19</f>
        <v>0</v>
      </c>
      <c r="BL19" s="107">
        <f>港区!AW19+文京区!AW19+品川区!AW19+世田谷区!AW19+中野区!AW19+杉並区!AW19+豊島区!AW19+北区!AW19+荒川区!AW19+板橋区!AW19+葛飾区!AW19+江戸川区!AW19</f>
        <v>0</v>
      </c>
      <c r="BM19" s="107">
        <f>港区!AX19+文京区!AX19+品川区!AX19+世田谷区!AX19+中野区!AX19+杉並区!AX19+豊島区!AX19+北区!AX19+荒川区!AX19+板橋区!AX19+葛飾区!AX19+江戸川区!AX19</f>
        <v>0</v>
      </c>
      <c r="BN19" s="107">
        <f>港区!AY19+文京区!AY19+品川区!AY19+世田谷区!AY19+中野区!AY19+杉並区!AY19+豊島区!AY19+北区!AY19+荒川区!AY19+板橋区!AY19+葛飾区!AY19+江戸川区!AY19</f>
        <v>0</v>
      </c>
      <c r="BO19" s="107">
        <f>港区!AZ19+文京区!AZ19+品川区!AZ19+世田谷区!AZ19+中野区!AZ19+杉並区!AZ19+豊島区!AZ19+北区!AZ19+荒川区!AZ19+板橋区!AZ19+葛飾区!AZ19+江戸川区!AZ19</f>
        <v>0</v>
      </c>
      <c r="BP19" s="14">
        <f>港区!BA19+文京区!BA19+品川区!BA19+世田谷区!BA19+中野区!BA19+杉並区!BA19+豊島区!BA19+北区!BA19+荒川区!BA19+板橋区!BA19+葛飾区!BA19+江戸川区!BA19</f>
        <v>0</v>
      </c>
      <c r="BQ19" s="14">
        <f>港区!BB19+文京区!BB19+品川区!BB19+世田谷区!BB19+中野区!BB19+杉並区!BB19+豊島区!BB19+北区!BB19+荒川区!BB19+板橋区!BB19+葛飾区!BB19+江戸川区!BB19</f>
        <v>0</v>
      </c>
      <c r="BR19" s="13">
        <f>港区!BC19+文京区!BC19+品川区!BC19+世田谷区!BC19+中野区!BC19+杉並区!BC19+豊島区!BC19+北区!BC19+荒川区!BC19+板橋区!BC19+葛飾区!BC19+江戸川区!BC19</f>
        <v>0</v>
      </c>
      <c r="BS19" s="13">
        <f>港区!BD19+文京区!BD19+品川区!BD19+世田谷区!BD19+中野区!BD19+杉並区!BD19+豊島区!BD19+北区!BD19+荒川区!BD19+板橋区!BD19+葛飾区!BD19+江戸川区!BD19</f>
        <v>0</v>
      </c>
      <c r="BT19" s="13">
        <f>港区!BE19+文京区!BE19+品川区!BE19+世田谷区!BE19+中野区!BE19+杉並区!BE19+豊島区!BE19+北区!BE19+荒川区!BE19+板橋区!BE19+葛飾区!BE19+江戸川区!BE19</f>
        <v>0</v>
      </c>
      <c r="BU19" s="13">
        <f>港区!BF19+文京区!BF19+品川区!BF19+世田谷区!BF19+中野区!BF19+杉並区!BF19+豊島区!BF19+北区!BF19+荒川区!BF19+板橋区!BF19+葛飾区!BF19+江戸川区!BF19</f>
        <v>0</v>
      </c>
      <c r="BV19" s="14">
        <f>港区!BG19+文京区!BG19+品川区!BG19+世田谷区!BG19+中野区!BG19+杉並区!BG19+豊島区!BG19+北区!BG19+荒川区!BG19+板橋区!BG19+葛飾区!BG19+江戸川区!BG19</f>
        <v>0</v>
      </c>
      <c r="BW19" s="14">
        <f>港区!BH19+文京区!BH19+品川区!BH19+世田谷区!BH19+中野区!BH19+杉並区!BH19+豊島区!BH19+北区!BH19+荒川区!BH19+板橋区!BH19+葛飾区!BH19+江戸川区!BH19</f>
        <v>0</v>
      </c>
      <c r="BX19" s="14">
        <f>港区!BI19+文京区!BI19+品川区!BI19+世田谷区!BI19+中野区!BI19+杉並区!BI19+豊島区!BI19+北区!BI19+荒川区!BI19+板橋区!BI19+葛飾区!BI19+江戸川区!BI19</f>
        <v>0</v>
      </c>
      <c r="BY19" s="45">
        <f t="shared" si="6"/>
        <v>0</v>
      </c>
      <c r="BZ19" s="347">
        <f t="shared" si="38"/>
        <v>0</v>
      </c>
      <c r="CA19" s="50">
        <f t="shared" si="7"/>
        <v>0</v>
      </c>
      <c r="CB19" s="13">
        <f>港区!BM19+文京区!BM19+品川区!BM19+世田谷区!BM19+中野区!BM19+杉並区!BM19+豊島区!BM19+北区!BM19+荒川区!BM19+板橋区!BM19+葛飾区!BM19+江戸川区!BM19</f>
        <v>0</v>
      </c>
      <c r="CC19" s="12">
        <f>港区!BN19+文京区!BN19+品川区!BN19+世田谷区!BN19+中野区!BN19+杉並区!BN19+豊島区!BN19+北区!BN19+荒川区!BN19+板橋区!BN19+葛飾区!BN19+江戸川区!BN19</f>
        <v>0</v>
      </c>
      <c r="CD19" s="13">
        <f>港区!BO19+文京区!BO19+品川区!BO19+世田谷区!BO19+中野区!BO19+杉並区!BO19+豊島区!BO19+北区!BO19+荒川区!BO19+板橋区!BO19+葛飾区!BO19+江戸川区!BO19</f>
        <v>0</v>
      </c>
      <c r="CE19" s="13">
        <f>港区!BP19+文京区!BP19+品川区!BP19+世田谷区!BP19+中野区!BP19+杉並区!BP19+豊島区!BP19+北区!BP19+荒川区!BP19+板橋区!BP19+葛飾区!BP19+江戸川区!BP19</f>
        <v>0</v>
      </c>
      <c r="CF19" s="13">
        <f>港区!BQ19+文京区!BQ19+品川区!BQ19+世田谷区!BQ19+中野区!BQ19+杉並区!BQ19+豊島区!BQ19+北区!BQ19+荒川区!BQ19+板橋区!BQ19+葛飾区!BQ19+江戸川区!BQ19</f>
        <v>0</v>
      </c>
      <c r="CG19" s="13">
        <f>港区!BR19+文京区!BR19+品川区!BR19+世田谷区!BR19+中野区!BR19+杉並区!BR19+豊島区!BR19+北区!BR19+荒川区!BR19+板橋区!BR19+葛飾区!BR19+江戸川区!BR19</f>
        <v>0</v>
      </c>
      <c r="CH19" s="13">
        <f>港区!BS19+文京区!BS19+品川区!BS19+世田谷区!BS19+中野区!BS19+杉並区!BS19+豊島区!BS19+北区!BS19+荒川区!BS19+板橋区!BS19+葛飾区!BS19+江戸川区!BS19</f>
        <v>0</v>
      </c>
      <c r="CI19" s="13">
        <f>港区!BT19+文京区!BT19+品川区!BT19+世田谷区!BT19+中野区!BT19+杉並区!BT19+豊島区!BT19+北区!BT19+荒川区!BT19+板橋区!BT19+葛飾区!BT19+江戸川区!BT19</f>
        <v>0</v>
      </c>
      <c r="CJ19" s="13">
        <f>港区!BU19+文京区!BU19+品川区!BU19+世田谷区!BU19+中野区!BU19+杉並区!BU19+豊島区!BU19+北区!BU19+荒川区!BU19+板橋区!BU19+葛飾区!BU19+江戸川区!BU19</f>
        <v>0</v>
      </c>
      <c r="CK19" s="14">
        <f>港区!BV19+文京区!BV19+品川区!BV19+世田谷区!BV19+中野区!BV19+杉並区!BV19+豊島区!BV19+北区!BV19+荒川区!BV19+板橋区!BV19+葛飾区!BV19+江戸川区!BV19</f>
        <v>0</v>
      </c>
      <c r="CL19" s="107">
        <f>港区!BW19+文京区!BW19+品川区!BW19+世田谷区!BW19+中野区!BW19+杉並区!BW19+豊島区!BW19+北区!BW19+荒川区!BW19+板橋区!BW19+葛飾区!BW19+江戸川区!BW19</f>
        <v>0</v>
      </c>
      <c r="CM19" s="66">
        <f t="shared" si="3"/>
        <v>0</v>
      </c>
      <c r="CN19" s="13">
        <f>港区!BY19+文京区!BY19+品川区!BY19+世田谷区!BY19+中野区!BY19+杉並区!BY19+豊島区!BY19+北区!BY19+荒川区!BY19+板橋区!BY19+葛飾区!BY19+江戸川区!BY19</f>
        <v>0</v>
      </c>
      <c r="CO19" s="13">
        <f>港区!BZ19+文京区!BZ19+品川区!BZ19+世田谷区!BZ19+中野区!BZ19+杉並区!BZ19+豊島区!BZ19+北区!BZ19+荒川区!BZ19+板橋区!BZ19+葛飾区!BZ19+江戸川区!BZ19</f>
        <v>0</v>
      </c>
      <c r="CP19" s="107">
        <f>港区!CA19+文京区!CA19+品川区!CA19+世田谷区!CA19+中野区!CA19+杉並区!CA19+豊島区!CA19+北区!CA19+荒川区!CA19+板橋区!CA19+葛飾区!CA19+江戸川区!CA19</f>
        <v>0</v>
      </c>
      <c r="CQ19" s="107">
        <f>港区!CB19+文京区!CB19+品川区!CB19+世田谷区!CB19+中野区!CB19+杉並区!CB19+豊島区!CB19+北区!CB19+荒川区!CB19+板橋区!CB19+葛飾区!CB19+江戸川区!CB19</f>
        <v>0</v>
      </c>
      <c r="CR19" s="108">
        <f>港区!CC19+文京区!CC19+品川区!CC19+世田谷区!CC19+中野区!CC19+杉並区!CC19+豊島区!CC19+北区!CC19+荒川区!CC19+板橋区!CC19+葛飾区!CC19+江戸川区!CC19</f>
        <v>0</v>
      </c>
      <c r="CS19" s="62">
        <f>港区!CD19+文京区!CD19+品川区!CD19+世田谷区!CD19+中野区!CD19+杉並区!CD19+豊島区!CD19+北区!CD19+荒川区!CD19+板橋区!CD19+葛飾区!CD19+江戸川区!CD19</f>
        <v>0</v>
      </c>
      <c r="CT19" s="220">
        <f>港区!CE19+文京区!CE19+品川区!CE19+世田谷区!CE19+中野区!CE19+杉並区!CE19+豊島区!CE19+北区!CE19+荒川区!CE19+板橋区!CE19+葛飾区!CE19+江戸川区!CE19</f>
        <v>0</v>
      </c>
      <c r="CU19" s="213">
        <f>港区!CF19+文京区!CF19+品川区!CF19+世田谷区!CF19+中野区!CF19+杉並区!CF19+豊島区!CF19+北区!CF19+荒川区!CF19+板橋区!CF19+葛飾区!CF19+江戸川区!CF19</f>
        <v>0</v>
      </c>
      <c r="CV19" s="113">
        <f t="shared" si="8"/>
        <v>0</v>
      </c>
      <c r="CW19" s="366">
        <f t="shared" si="4"/>
        <v>0</v>
      </c>
      <c r="CX19" s="1">
        <f>CX15+CW19</f>
        <v>0</v>
      </c>
      <c r="CY19" s="1">
        <f>$CY$6-CX19</f>
        <v>0</v>
      </c>
    </row>
    <row r="20" spans="1:103" ht="15" customHeight="1" x14ac:dyDescent="0.2">
      <c r="A20" s="36"/>
      <c r="B20" s="488"/>
      <c r="C20" s="486"/>
      <c r="D20" s="486">
        <f t="shared" ref="D20" si="40">B20-C20</f>
        <v>0</v>
      </c>
      <c r="E20" s="465"/>
      <c r="F20" s="562"/>
      <c r="G20" s="498"/>
      <c r="H20" s="498"/>
      <c r="I20" s="498"/>
      <c r="J20" s="498"/>
      <c r="K20" s="498"/>
      <c r="L20" s="498"/>
      <c r="M20" s="498"/>
      <c r="N20" s="498"/>
      <c r="O20" s="498"/>
      <c r="P20" s="498"/>
      <c r="Q20" s="498"/>
      <c r="R20" s="547"/>
      <c r="S20" s="488">
        <f>SUM(G20:R21)</f>
        <v>0</v>
      </c>
      <c r="T20" s="463">
        <f>SUM(F20:R21)</f>
        <v>0</v>
      </c>
      <c r="U20" s="27" t="s">
        <v>56</v>
      </c>
      <c r="V20" s="241">
        <f>港区!G20+文京区!G20+品川区!G20+世田谷区!G20+中野区!G20+杉並区!G20+豊島区!G20+北区!G20+荒川区!G20+板橋区!G20+葛飾区!G20+江戸川区!G20</f>
        <v>0</v>
      </c>
      <c r="W20" s="241">
        <f>港区!H20+文京区!H20+品川区!H20+世田谷区!H20+中野区!H20+杉並区!H20+豊島区!H20+北区!H20+荒川区!H20+板橋区!H20+葛飾区!H20+江戸川区!H20</f>
        <v>0</v>
      </c>
      <c r="X20" s="404">
        <f>港区!I20+文京区!I20+品川区!I20+世田谷区!I20+中野区!I20+杉並区!I20+豊島区!I20+北区!I20+荒川区!I20+板橋区!I20+葛飾区!I20+江戸川区!I20</f>
        <v>0</v>
      </c>
      <c r="Y20" s="404">
        <f>港区!J20+文京区!J20+品川区!J20+世田谷区!J20+中野区!J20+杉並区!J20+豊島区!J20+北区!J20+荒川区!J20+板橋区!J20+葛飾区!J20+江戸川区!J20</f>
        <v>0</v>
      </c>
      <c r="Z20" s="404">
        <f>港区!K20+文京区!K20+品川区!K20+世田谷区!K20+中野区!K20+杉並区!K20+豊島区!K20+北区!K20+荒川区!K20+板橋区!K20+葛飾区!K20+江戸川区!K20</f>
        <v>0</v>
      </c>
      <c r="AA20" s="404">
        <f>港区!L20+文京区!L20+品川区!L20+世田谷区!L20+中野区!L20+杉並区!L20+豊島区!L20+北区!L20+荒川区!L20+板橋区!L20+葛飾区!L20+江戸川区!L20</f>
        <v>0</v>
      </c>
      <c r="AB20" s="247">
        <f>港区!M20+文京区!M20+品川区!M20+世田谷区!M20+中野区!M20+杉並区!M20+豊島区!M20+北区!M20+荒川区!M20+板橋区!M20+葛飾区!M20+江戸川区!M20</f>
        <v>0</v>
      </c>
      <c r="AC20" s="384">
        <f>港区!N20+文京区!N20+品川区!N20+世田谷区!N20+中野区!N20+杉並区!N20+豊島区!N20+北区!N20+荒川区!N20+板橋区!N20+葛飾区!N20+江戸川区!N20</f>
        <v>0</v>
      </c>
      <c r="AD20" s="247">
        <f>港区!O20+文京区!O20+品川区!O20+世田谷区!O20+中野区!O20+杉並区!O20+豊島区!O20+北区!O20+荒川区!O20+板橋区!O20+葛飾区!O20+江戸川区!O20</f>
        <v>0</v>
      </c>
      <c r="AE20" s="247">
        <f>港区!P20+文京区!P20+品川区!P20+世田谷区!P20+中野区!P20+杉並区!P20+豊島区!P20+北区!P20+荒川区!P20+板橋区!P20+葛飾区!P20+江戸川区!P20</f>
        <v>0</v>
      </c>
      <c r="AF20" s="385">
        <f>港区!Q20+文京区!Q20+品川区!Q20+世田谷区!Q20+中野区!Q20+杉並区!Q20+豊島区!Q20+北区!Q20+荒川区!Q20+板橋区!Q20+葛飾区!Q20+江戸川区!Q20</f>
        <v>0</v>
      </c>
      <c r="AG20" s="386">
        <f>港区!R20+文京区!R20+品川区!R20+世田谷区!R20+中野区!R20+杉並区!R20+豊島区!R20+北区!R20+荒川区!R20+板橋区!R20+葛飾区!R20+江戸川区!R20</f>
        <v>0</v>
      </c>
      <c r="AH20" s="108">
        <f>港区!S20+文京区!S20+品川区!S20+世田谷区!S20+中野区!S20+杉並区!S20+豊島区!S20+北区!S20+荒川区!S20+板橋区!S20+葛飾区!S20+江戸川区!S20</f>
        <v>0</v>
      </c>
      <c r="AI20" s="15">
        <f t="shared" si="39"/>
        <v>0</v>
      </c>
      <c r="AJ20" s="37">
        <f>港区!U20+文京区!U20+品川区!U20+世田谷区!U20+中野区!U20+杉並区!U20+豊島区!U20+北区!U20+荒川区!U20+板橋区!U20+葛飾区!U20+江戸川区!U20</f>
        <v>0</v>
      </c>
      <c r="AK20" s="354">
        <f t="shared" si="1"/>
        <v>0</v>
      </c>
      <c r="AL20" s="20" t="s">
        <v>14</v>
      </c>
      <c r="AM20" s="9">
        <f>港区!X20+文京区!X20+品川区!X20+世田谷区!X20+中野区!X20+杉並区!X20+豊島区!X20+北区!X20+荒川区!X20+板橋区!X20+葛飾区!X20+江戸川区!X20</f>
        <v>0</v>
      </c>
      <c r="AN20" s="9">
        <f>港区!Y20+文京区!Y20+品川区!Y20+世田谷区!Y20+中野区!Y20+杉並区!Y20+豊島区!Y20+北区!Y20+荒川区!Y20+板橋区!Y20+葛飾区!Y20+江戸川区!Y20</f>
        <v>0</v>
      </c>
      <c r="AO20" s="9">
        <f>港区!Z20+文京区!Z20+品川区!Z20+世田谷区!Z20+中野区!Z20+杉並区!Z20+豊島区!Z20+北区!Z20+荒川区!Z20+板橋区!Z20+葛飾区!Z20+江戸川区!Z20</f>
        <v>0</v>
      </c>
      <c r="AP20" s="9">
        <f>港区!AA20+文京区!AA20+品川区!AA20+世田谷区!AA20+中野区!AA20+杉並区!AA20+豊島区!AA20+北区!AA20+荒川区!AA20+板橋区!AA20+葛飾区!AA20+江戸川区!AA20</f>
        <v>0</v>
      </c>
      <c r="AQ20" s="9">
        <f>港区!AB20+文京区!AB20+品川区!AB20+世田谷区!AB20+中野区!AB20+杉並区!AB20+豊島区!AB20+北区!AB20+荒川区!AB20+板橋区!AB20+葛飾区!AB20+江戸川区!AB20</f>
        <v>0</v>
      </c>
      <c r="AR20" s="9">
        <f>港区!AC20+文京区!AC20+品川区!AC20+世田谷区!AC20+中野区!AC20+杉並区!AC20+豊島区!AC20+北区!AC20+荒川区!AC20+板橋区!AC20+葛飾区!AC20+江戸川区!AC20</f>
        <v>0</v>
      </c>
      <c r="AS20" s="9">
        <f>港区!AD20+文京区!AD20+品川区!AD20+世田谷区!AD20+中野区!AD20+杉並区!AD20+豊島区!AD20+北区!AD20+荒川区!AD20+板橋区!AD20+葛飾区!AD20+江戸川区!AD20</f>
        <v>0</v>
      </c>
      <c r="AT20" s="9">
        <f>港区!AE20+文京区!AE20+品川区!AE20+世田谷区!AE20+中野区!AE20+杉並区!AE20+豊島区!AE20+北区!AE20+荒川区!AE20+板橋区!AE20+葛飾区!AE20+江戸川区!AE20</f>
        <v>0</v>
      </c>
      <c r="AU20" s="9">
        <f>港区!AF20+文京区!AF20+品川区!AF20+世田谷区!AF20+中野区!AF20+杉並区!AF20+豊島区!AF20+北区!AF20+荒川区!AF20+板橋区!AF20+葛飾区!AF20+江戸川区!AF20</f>
        <v>0</v>
      </c>
      <c r="AV20" s="9">
        <f>港区!AG20+文京区!AG20+品川区!AG20+世田谷区!AG20+中野区!AG20+杉並区!AG20+豊島区!AG20+北区!AG20+荒川区!AG20+板橋区!AG20+葛飾区!AG20+江戸川区!AG20</f>
        <v>0</v>
      </c>
      <c r="AW20" s="9">
        <f>港区!AH20+文京区!AH20+品川区!AH20+世田谷区!AH20+中野区!AH20+杉並区!AH20+豊島区!AH20+北区!AH20+荒川区!AH20+板橋区!AH20+葛飾区!AH20+江戸川区!AH20</f>
        <v>0</v>
      </c>
      <c r="AX20" s="9">
        <f>港区!AI20+文京区!AI20+品川区!AI20+世田谷区!AI20+中野区!AI20+杉並区!AI20+豊島区!AI20+北区!AI20+荒川区!AI20+板橋区!AI20+葛飾区!AI20+江戸川区!AI20</f>
        <v>0</v>
      </c>
      <c r="AY20" s="9">
        <f>港区!AJ20+文京区!AJ20+品川区!AJ20+世田谷区!AJ20+中野区!AJ20+杉並区!AJ20+豊島区!AJ20+北区!AJ20+荒川区!AJ20+板橋区!AJ20+葛飾区!AJ20+江戸川区!AJ20</f>
        <v>0</v>
      </c>
      <c r="AZ20" s="9">
        <f>港区!AK20+文京区!AK20+品川区!AK20+世田谷区!AK20+中野区!AK20+杉並区!AK20+豊島区!AK20+北区!AK20+荒川区!AK20+板橋区!AK20+葛飾区!AK20+江戸川区!AK20</f>
        <v>0</v>
      </c>
      <c r="BA20" s="9">
        <f>港区!AL20+文京区!AL20+品川区!AL20+世田谷区!AL20+中野区!AL20+杉並区!AL20+豊島区!AL20+北区!AL20+荒川区!AL20+板橋区!AL20+葛飾区!AL20+江戸川区!AL20</f>
        <v>0</v>
      </c>
      <c r="BB20" s="9">
        <f>港区!AM20+文京区!AM20+品川区!AM20+世田谷区!AM20+中野区!AM20+杉並区!AM20+豊島区!AM20+北区!AM20+荒川区!AM20+板橋区!AM20+葛飾区!AM20+江戸川区!AM20</f>
        <v>0</v>
      </c>
      <c r="BC20" s="9">
        <f>港区!AN20+文京区!AN20+品川区!AN20+世田谷区!AN20+中野区!AN20+杉並区!AN20+豊島区!AN20+北区!AN20+荒川区!AN20+板橋区!AN20+葛飾区!AN20+江戸川区!AN20</f>
        <v>0</v>
      </c>
      <c r="BD20" s="9">
        <f>港区!AO20+文京区!AO20+品川区!AO20+世田谷区!AO20+中野区!AO20+杉並区!AO20+豊島区!AO20+北区!AO20+荒川区!AO20+板橋区!AO20+葛飾区!AO20+江戸川区!AO20</f>
        <v>0</v>
      </c>
      <c r="BE20" s="9">
        <f>港区!AP20+文京区!AP20+品川区!AP20+世田谷区!AP20+中野区!AP20+杉並区!AP20+豊島区!AP20+北区!AP20+荒川区!AP20+板橋区!AP20+葛飾区!AP20+江戸川区!AP20</f>
        <v>0</v>
      </c>
      <c r="BF20" s="9">
        <f>港区!AQ20+文京区!AQ20+品川区!AQ20+世田谷区!AQ20+中野区!AQ20+杉並区!AQ20+豊島区!AQ20+北区!AQ20+荒川区!AQ20+板橋区!AQ20+葛飾区!AQ20+江戸川区!AQ20</f>
        <v>0</v>
      </c>
      <c r="BG20" s="9">
        <f>港区!AR20+文京区!AR20+品川区!AR20+世田谷区!AR20+中野区!AR20+杉並区!AR20+豊島区!AR20+北区!AR20+荒川区!AR20+板橋区!AR20+葛飾区!AR20+江戸川区!AR20</f>
        <v>0</v>
      </c>
      <c r="BH20" s="9">
        <f>港区!AS20+文京区!AS20+品川区!AS20+世田谷区!AS20+中野区!AS20+杉並区!AS20+豊島区!AS20+北区!AS20+荒川区!AS20+板橋区!AS20+葛飾区!AS20+江戸川区!AS20</f>
        <v>0</v>
      </c>
      <c r="BI20" s="9">
        <f>港区!AT20+文京区!AT20+品川区!AT20+世田谷区!AT20+中野区!AT20+杉並区!AT20+豊島区!AT20+北区!AT20+荒川区!AT20+板橋区!AT20+葛飾区!AT20+江戸川区!AT20</f>
        <v>0</v>
      </c>
      <c r="BJ20" s="9">
        <f>港区!AU20+文京区!AU20+品川区!AU20+世田谷区!AU20+中野区!AU20+杉並区!AU20+豊島区!AU20+北区!AU20+荒川区!AU20+板橋区!AU20+葛飾区!AU20+江戸川区!AU20</f>
        <v>0</v>
      </c>
      <c r="BK20" s="122">
        <f>港区!AV20+文京区!AV20+品川区!AV20+世田谷区!AV20+中野区!AV20+杉並区!AV20+豊島区!AV20+北区!AV20+荒川区!AV20+板橋区!AV20+葛飾区!AV20+江戸川区!AV20</f>
        <v>0</v>
      </c>
      <c r="BL20" s="109">
        <f>港区!AW20+文京区!AW20+品川区!AW20+世田谷区!AW20+中野区!AW20+杉並区!AW20+豊島区!AW20+北区!AW20+荒川区!AW20+板橋区!AW20+葛飾区!AW20+江戸川区!AW20</f>
        <v>0</v>
      </c>
      <c r="BM20" s="109">
        <f>港区!AX20+文京区!AX20+品川区!AX20+世田谷区!AX20+中野区!AX20+杉並区!AX20+豊島区!AX20+北区!AX20+荒川区!AX20+板橋区!AX20+葛飾区!AX20+江戸川区!AX20</f>
        <v>0</v>
      </c>
      <c r="BN20" s="109">
        <f>港区!AY20+文京区!AY20+品川区!AY20+世田谷区!AY20+中野区!AY20+杉並区!AY20+豊島区!AY20+北区!AY20+荒川区!AY20+板橋区!AY20+葛飾区!AY20+江戸川区!AY20</f>
        <v>0</v>
      </c>
      <c r="BO20" s="109">
        <f>港区!AZ20+文京区!AZ20+品川区!AZ20+世田谷区!AZ20+中野区!AZ20+杉並区!AZ20+豊島区!AZ20+北区!AZ20+荒川区!AZ20+板橋区!AZ20+葛飾区!AZ20+江戸川区!AZ20</f>
        <v>0</v>
      </c>
      <c r="BP20" s="10">
        <f>港区!BA20+文京区!BA20+品川区!BA20+世田谷区!BA20+中野区!BA20+杉並区!BA20+豊島区!BA20+北区!BA20+荒川区!BA20+板橋区!BA20+葛飾区!BA20+江戸川区!BA20</f>
        <v>0</v>
      </c>
      <c r="BQ20" s="10">
        <f>港区!BB20+文京区!BB20+品川区!BB20+世田谷区!BB20+中野区!BB20+杉並区!BB20+豊島区!BB20+北区!BB20+荒川区!BB20+板橋区!BB20+葛飾区!BB20+江戸川区!BB20</f>
        <v>0</v>
      </c>
      <c r="BR20" s="3">
        <f>港区!BC20+文京区!BC20+品川区!BC20+世田谷区!BC20+中野区!BC20+杉並区!BC20+豊島区!BC20+北区!BC20+荒川区!BC20+板橋区!BC20+葛飾区!BC20+江戸川区!BC20</f>
        <v>0</v>
      </c>
      <c r="BS20" s="3">
        <f>港区!BD20+文京区!BD20+品川区!BD20+世田谷区!BD20+中野区!BD20+杉並区!BD20+豊島区!BD20+北区!BD20+荒川区!BD20+板橋区!BD20+葛飾区!BD20+江戸川区!BD20</f>
        <v>0</v>
      </c>
      <c r="BT20" s="3">
        <f>港区!BE20+文京区!BE20+品川区!BE20+世田谷区!BE20+中野区!BE20+杉並区!BE20+豊島区!BE20+北区!BE20+荒川区!BE20+板橋区!BE20+葛飾区!BE20+江戸川区!BE20</f>
        <v>0</v>
      </c>
      <c r="BU20" s="3">
        <f>港区!BF20+文京区!BF20+品川区!BF20+世田谷区!BF20+中野区!BF20+杉並区!BF20+豊島区!BF20+北区!BF20+荒川区!BF20+板橋区!BF20+葛飾区!BF20+江戸川区!BF20</f>
        <v>0</v>
      </c>
      <c r="BV20" s="3">
        <f>港区!BG20+文京区!BG20+品川区!BG20+世田谷区!BG20+中野区!BG20+杉並区!BG20+豊島区!BG20+北区!BG20+荒川区!BG20+板橋区!BG20+葛飾区!BG20+江戸川区!BG20</f>
        <v>0</v>
      </c>
      <c r="BW20" s="10">
        <f>港区!BH20+文京区!BH20+品川区!BH20+世田谷区!BH20+中野区!BH20+杉並区!BH20+豊島区!BH20+北区!BH20+荒川区!BH20+板橋区!BH20+葛飾区!BH20+江戸川区!BH20</f>
        <v>0</v>
      </c>
      <c r="BX20" s="10">
        <f>港区!BI20+文京区!BI20+品川区!BI20+世田谷区!BI20+中野区!BI20+杉並区!BI20+豊島区!BI20+北区!BI20+荒川区!BI20+板橋区!BI20+葛飾区!BI20+江戸川区!BI20</f>
        <v>0</v>
      </c>
      <c r="BY20" s="45">
        <f t="shared" si="6"/>
        <v>0</v>
      </c>
      <c r="BZ20" s="347">
        <f t="shared" si="38"/>
        <v>0</v>
      </c>
      <c r="CA20" s="50">
        <f t="shared" si="7"/>
        <v>0</v>
      </c>
      <c r="CB20" s="9">
        <f>港区!BM20+文京区!BM20+品川区!BM20+世田谷区!BM20+中野区!BM20+杉並区!BM20+豊島区!BM20+北区!BM20+荒川区!BM20+板橋区!BM20+葛飾区!BM20+江戸川区!BM20</f>
        <v>0</v>
      </c>
      <c r="CC20" s="55">
        <f>港区!BN20+文京区!BN20+品川区!BN20+世田谷区!BN20+中野区!BN20+杉並区!BN20+豊島区!BN20+北区!BN20+荒川区!BN20+板橋区!BN20+葛飾区!BN20+江戸川区!BN20</f>
        <v>0</v>
      </c>
      <c r="CD20" s="9">
        <f>港区!BO20+文京区!BO20+品川区!BO20+世田谷区!BO20+中野区!BO20+杉並区!BO20+豊島区!BO20+北区!BO20+荒川区!BO20+板橋区!BO20+葛飾区!BO20+江戸川区!BO20</f>
        <v>0</v>
      </c>
      <c r="CE20" s="9">
        <f>港区!BP20+文京区!BP20+品川区!BP20+世田谷区!BP20+中野区!BP20+杉並区!BP20+豊島区!BP20+北区!BP20+荒川区!BP20+板橋区!BP20+葛飾区!BP20+江戸川区!BP20</f>
        <v>0</v>
      </c>
      <c r="CF20" s="9">
        <f>港区!BQ20+文京区!BQ20+品川区!BQ20+世田谷区!BQ20+中野区!BQ20+杉並区!BQ20+豊島区!BQ20+北区!BQ20+荒川区!BQ20+板橋区!BQ20+葛飾区!BQ20+江戸川区!BQ20</f>
        <v>0</v>
      </c>
      <c r="CG20" s="9">
        <f>港区!BR20+文京区!BR20+品川区!BR20+世田谷区!BR20+中野区!BR20+杉並区!BR20+豊島区!BR20+北区!BR20+荒川区!BR20+板橋区!BR20+葛飾区!BR20+江戸川区!BR20</f>
        <v>0</v>
      </c>
      <c r="CH20" s="9">
        <f>港区!BS20+文京区!BS20+品川区!BS20+世田谷区!BS20+中野区!BS20+杉並区!BS20+豊島区!BS20+北区!BS20+荒川区!BS20+板橋区!BS20+葛飾区!BS20+江戸川区!BS20</f>
        <v>0</v>
      </c>
      <c r="CI20" s="9">
        <f>港区!BT20+文京区!BT20+品川区!BT20+世田谷区!BT20+中野区!BT20+杉並区!BT20+豊島区!BT20+北区!BT20+荒川区!BT20+板橋区!BT20+葛飾区!BT20+江戸川区!BT20</f>
        <v>0</v>
      </c>
      <c r="CJ20" s="9">
        <f>港区!BU20+文京区!BU20+品川区!BU20+世田谷区!BU20+中野区!BU20+杉並区!BU20+豊島区!BU20+北区!BU20+荒川区!BU20+板橋区!BU20+葛飾区!BU20+江戸川区!BU20</f>
        <v>0</v>
      </c>
      <c r="CK20" s="122">
        <f>港区!BV20+文京区!BV20+品川区!BV20+世田谷区!BV20+中野区!BV20+杉並区!BV20+豊島区!BV20+北区!BV20+荒川区!BV20+板橋区!BV20+葛飾区!BV20+江戸川区!BV20</f>
        <v>0</v>
      </c>
      <c r="CL20" s="124">
        <f>港区!BW20+文京区!BW20+品川区!BW20+世田谷区!BW20+中野区!BW20+杉並区!BW20+豊島区!BW20+北区!BW20+荒川区!BW20+板橋区!BW20+葛飾区!BW20+江戸川区!BW20</f>
        <v>0</v>
      </c>
      <c r="CM20" s="67">
        <f t="shared" si="3"/>
        <v>0</v>
      </c>
      <c r="CN20" s="13">
        <f>港区!BY20+文京区!BY20+品川区!BY20+世田谷区!BY20+中野区!BY20+杉並区!BY20+豊島区!BY20+北区!BY20+荒川区!BY20+板橋区!BY20+葛飾区!BY20+江戸川区!BY20</f>
        <v>0</v>
      </c>
      <c r="CO20" s="13">
        <f>港区!BZ20+文京区!BZ20+品川区!BZ20+世田谷区!BZ20+中野区!BZ20+杉並区!BZ20+豊島区!BZ20+北区!BZ20+荒川区!BZ20+板橋区!BZ20+葛飾区!BZ20+江戸川区!BZ20</f>
        <v>0</v>
      </c>
      <c r="CP20" s="107">
        <f>港区!CA20+文京区!CA20+品川区!CA20+世田谷区!CA20+中野区!CA20+杉並区!CA20+豊島区!CA20+北区!CA20+荒川区!CA20+板橋区!CA20+葛飾区!CA20+江戸川区!CA20</f>
        <v>0</v>
      </c>
      <c r="CQ20" s="107">
        <f>港区!CB20+文京区!CB20+品川区!CB20+世田谷区!CB20+中野区!CB20+杉並区!CB20+豊島区!CB20+北区!CB20+荒川区!CB20+板橋区!CB20+葛飾区!CB20+江戸川区!CB20</f>
        <v>0</v>
      </c>
      <c r="CR20" s="108">
        <f>港区!CC20+文京区!CC20+品川区!CC20+世田谷区!CC20+中野区!CC20+杉並区!CC20+豊島区!CC20+北区!CC20+荒川区!CC20+板橋区!CC20+葛飾区!CC20+江戸川区!CC20</f>
        <v>0</v>
      </c>
      <c r="CS20" s="62">
        <f>港区!CD20+文京区!CD20+品川区!CD20+世田谷区!CD20+中野区!CD20+杉並区!CD20+豊島区!CD20+北区!CD20+荒川区!CD20+板橋区!CD20+葛飾区!CD20+江戸川区!CD20</f>
        <v>0</v>
      </c>
      <c r="CT20" s="220">
        <f>港区!CE20+文京区!CE20+品川区!CE20+世田谷区!CE20+中野区!CE20+杉並区!CE20+豊島区!CE20+北区!CE20+荒川区!CE20+板橋区!CE20+葛飾区!CE20+江戸川区!CE20</f>
        <v>0</v>
      </c>
      <c r="CU20" s="213">
        <f>港区!CF20+文京区!CF20+品川区!CF20+世田谷区!CF20+中野区!CF20+杉並区!CF20+豊島区!CF20+北区!CF20+荒川区!CF20+板橋区!CF20+葛飾区!CF20+江戸川区!CF20</f>
        <v>0</v>
      </c>
      <c r="CV20" s="113">
        <f t="shared" si="8"/>
        <v>0</v>
      </c>
      <c r="CW20" s="366">
        <f t="shared" si="4"/>
        <v>0</v>
      </c>
    </row>
    <row r="21" spans="1:103" ht="20.25" customHeight="1" x14ac:dyDescent="0.2">
      <c r="A21" s="33" t="s">
        <v>34</v>
      </c>
      <c r="B21" s="489"/>
      <c r="C21" s="487"/>
      <c r="D21" s="487"/>
      <c r="E21" s="466"/>
      <c r="F21" s="488"/>
      <c r="G21" s="495"/>
      <c r="H21" s="495"/>
      <c r="I21" s="495"/>
      <c r="J21" s="495"/>
      <c r="K21" s="495"/>
      <c r="L21" s="495"/>
      <c r="M21" s="495"/>
      <c r="N21" s="495"/>
      <c r="O21" s="495"/>
      <c r="P21" s="495"/>
      <c r="Q21" s="495"/>
      <c r="R21" s="497"/>
      <c r="S21" s="489"/>
      <c r="T21" s="464"/>
      <c r="U21" s="28" t="s">
        <v>15</v>
      </c>
      <c r="V21" s="3">
        <f>港区!G21+文京区!G21+品川区!G21+世田谷区!G21+中野区!G21+杉並区!G21+豊島区!G21+北区!G21+荒川区!G21+板橋区!G21+葛飾区!G21+江戸川区!G21</f>
        <v>0</v>
      </c>
      <c r="W21" s="3">
        <f>港区!H21+文京区!H21+品川区!H21+世田谷区!H21+中野区!H21+杉並区!H21+豊島区!H21+北区!H21+荒川区!H21+板橋区!H21+葛飾区!H21+江戸川区!H21</f>
        <v>0</v>
      </c>
      <c r="X21" s="405">
        <f>港区!I21+文京区!I21+品川区!I21+世田谷区!I21+中野区!I21+杉並区!I21+豊島区!I21+北区!I21+荒川区!I21+板橋区!I21+葛飾区!I21+江戸川区!I21</f>
        <v>0</v>
      </c>
      <c r="Y21" s="405">
        <f>港区!J21+文京区!J21+品川区!J21+世田谷区!J21+中野区!J21+杉並区!J21+豊島区!J21+北区!J21+荒川区!J21+板橋区!J21+葛飾区!J21+江戸川区!J21</f>
        <v>0</v>
      </c>
      <c r="Z21" s="405">
        <f>港区!K21+文京区!K21+品川区!K21+世田谷区!K21+中野区!K21+杉並区!K21+豊島区!K21+北区!K21+荒川区!K21+板橋区!K21+葛飾区!K21+江戸川区!K21</f>
        <v>0</v>
      </c>
      <c r="AA21" s="405">
        <f>港区!L21+文京区!L21+品川区!L21+世田谷区!L21+中野区!L21+杉並区!L21+豊島区!L21+北区!L21+荒川区!L21+板橋区!L21+葛飾区!L21+江戸川区!L21</f>
        <v>0</v>
      </c>
      <c r="AB21" s="248">
        <f>港区!M21+文京区!M21+品川区!M21+世田谷区!M21+中野区!M21+杉並区!M21+豊島区!M21+北区!M21+荒川区!M21+板橋区!M21+葛飾区!M21+江戸川区!M21</f>
        <v>0</v>
      </c>
      <c r="AC21" s="107">
        <f>港区!N21+文京区!N21+品川区!N21+世田谷区!N21+中野区!N21+杉並区!N21+豊島区!N21+北区!N21+荒川区!N21+板橋区!N21+葛飾区!N21+江戸川区!N21</f>
        <v>0</v>
      </c>
      <c r="AD21" s="248">
        <f>港区!O21+文京区!O21+品川区!O21+世田谷区!O21+中野区!O21+杉並区!O21+豊島区!O21+北区!O21+荒川区!O21+板橋区!O21+葛飾区!O21+江戸川区!O21</f>
        <v>0</v>
      </c>
      <c r="AE21" s="248">
        <f>港区!P21+文京区!P21+品川区!P21+世田谷区!P21+中野区!P21+杉並区!P21+豊島区!P21+北区!P21+荒川区!P21+板橋区!P21+葛飾区!P21+江戸川区!P21</f>
        <v>0</v>
      </c>
      <c r="AF21" s="3">
        <f>港区!Q21+文京区!Q21+品川区!Q21+世田谷区!Q21+中野区!Q21+杉並区!Q21+豊島区!Q21+北区!Q21+荒川区!Q21+板橋区!Q21+葛飾区!Q21+江戸川区!Q21</f>
        <v>0</v>
      </c>
      <c r="AG21" s="340">
        <f>港区!R21+文京区!R21+品川区!R21+世田谷区!R21+中野区!R21+杉並区!R21+豊島区!R21+北区!R21+荒川区!R21+板橋区!R21+葛飾区!R21+江戸川区!R21</f>
        <v>0</v>
      </c>
      <c r="AH21" s="108">
        <f>港区!S21+文京区!S21+品川区!S21+世田谷区!S21+中野区!S21+杉並区!S21+豊島区!S21+北区!S21+荒川区!S21+板橋区!S21+葛飾区!S21+江戸川区!S21</f>
        <v>0</v>
      </c>
      <c r="AI21" s="11">
        <f t="shared" si="39"/>
        <v>0</v>
      </c>
      <c r="AJ21" s="38">
        <f>港区!U21+文京区!U21+品川区!U21+世田谷区!U21+中野区!U21+杉並区!U21+豊島区!U21+北区!U21+荒川区!U21+板橋区!U21+葛飾区!U21+江戸川区!U21</f>
        <v>0</v>
      </c>
      <c r="AK21" s="354">
        <f t="shared" si="1"/>
        <v>0</v>
      </c>
      <c r="AL21" s="25" t="s">
        <v>15</v>
      </c>
      <c r="AM21" s="13">
        <f>港区!X21+文京区!X21+品川区!X21+世田谷区!X21+中野区!X21+杉並区!X21+豊島区!X21+北区!X21+荒川区!X21+板橋区!X21+葛飾区!X21+江戸川区!X21</f>
        <v>0</v>
      </c>
      <c r="AN21" s="13">
        <f>港区!Y21+文京区!Y21+品川区!Y21+世田谷区!Y21+中野区!Y21+杉並区!Y21+豊島区!Y21+北区!Y21+荒川区!Y21+板橋区!Y21+葛飾区!Y21+江戸川区!Y21</f>
        <v>0</v>
      </c>
      <c r="AO21" s="13">
        <f>港区!Z21+文京区!Z21+品川区!Z21+世田谷区!Z21+中野区!Z21+杉並区!Z21+豊島区!Z21+北区!Z21+荒川区!Z21+板橋区!Z21+葛飾区!Z21+江戸川区!Z21</f>
        <v>0</v>
      </c>
      <c r="AP21" s="13">
        <f>港区!AA21+文京区!AA21+品川区!AA21+世田谷区!AA21+中野区!AA21+杉並区!AA21+豊島区!AA21+北区!AA21+荒川区!AA21+板橋区!AA21+葛飾区!AA21+江戸川区!AA21</f>
        <v>0</v>
      </c>
      <c r="AQ21" s="13">
        <f>港区!AB21+文京区!AB21+品川区!AB21+世田谷区!AB21+中野区!AB21+杉並区!AB21+豊島区!AB21+北区!AB21+荒川区!AB21+板橋区!AB21+葛飾区!AB21+江戸川区!AB21</f>
        <v>0</v>
      </c>
      <c r="AR21" s="13">
        <f>港区!AC21+文京区!AC21+品川区!AC21+世田谷区!AC21+中野区!AC21+杉並区!AC21+豊島区!AC21+北区!AC21+荒川区!AC21+板橋区!AC21+葛飾区!AC21+江戸川区!AC21</f>
        <v>0</v>
      </c>
      <c r="AS21" s="13">
        <f>港区!AD21+文京区!AD21+品川区!AD21+世田谷区!AD21+中野区!AD21+杉並区!AD21+豊島区!AD21+北区!AD21+荒川区!AD21+板橋区!AD21+葛飾区!AD21+江戸川区!AD21</f>
        <v>0</v>
      </c>
      <c r="AT21" s="13">
        <f>港区!AE21+文京区!AE21+品川区!AE21+世田谷区!AE21+中野区!AE21+杉並区!AE21+豊島区!AE21+北区!AE21+荒川区!AE21+板橋区!AE21+葛飾区!AE21+江戸川区!AE21</f>
        <v>0</v>
      </c>
      <c r="AU21" s="13">
        <f>港区!AF21+文京区!AF21+品川区!AF21+世田谷区!AF21+中野区!AF21+杉並区!AF21+豊島区!AF21+北区!AF21+荒川区!AF21+板橋区!AF21+葛飾区!AF21+江戸川区!AF21</f>
        <v>0</v>
      </c>
      <c r="AV21" s="13">
        <f>港区!AG21+文京区!AG21+品川区!AG21+世田谷区!AG21+中野区!AG21+杉並区!AG21+豊島区!AG21+北区!AG21+荒川区!AG21+板橋区!AG21+葛飾区!AG21+江戸川区!AG21</f>
        <v>0</v>
      </c>
      <c r="AW21" s="13">
        <f>港区!AH21+文京区!AH21+品川区!AH21+世田谷区!AH21+中野区!AH21+杉並区!AH21+豊島区!AH21+北区!AH21+荒川区!AH21+板橋区!AH21+葛飾区!AH21+江戸川区!AH21</f>
        <v>0</v>
      </c>
      <c r="AX21" s="13">
        <f>港区!AI21+文京区!AI21+品川区!AI21+世田谷区!AI21+中野区!AI21+杉並区!AI21+豊島区!AI21+北区!AI21+荒川区!AI21+板橋区!AI21+葛飾区!AI21+江戸川区!AI21</f>
        <v>0</v>
      </c>
      <c r="AY21" s="13">
        <f>港区!AJ21+文京区!AJ21+品川区!AJ21+世田谷区!AJ21+中野区!AJ21+杉並区!AJ21+豊島区!AJ21+北区!AJ21+荒川区!AJ21+板橋区!AJ21+葛飾区!AJ21+江戸川区!AJ21</f>
        <v>0</v>
      </c>
      <c r="AZ21" s="13">
        <f>港区!AK21+文京区!AK21+品川区!AK21+世田谷区!AK21+中野区!AK21+杉並区!AK21+豊島区!AK21+北区!AK21+荒川区!AK21+板橋区!AK21+葛飾区!AK21+江戸川区!AK21</f>
        <v>0</v>
      </c>
      <c r="BA21" s="13">
        <f>港区!AL21+文京区!AL21+品川区!AL21+世田谷区!AL21+中野区!AL21+杉並区!AL21+豊島区!AL21+北区!AL21+荒川区!AL21+板橋区!AL21+葛飾区!AL21+江戸川区!AL21</f>
        <v>0</v>
      </c>
      <c r="BB21" s="13">
        <f>港区!AM21+文京区!AM21+品川区!AM21+世田谷区!AM21+中野区!AM21+杉並区!AM21+豊島区!AM21+北区!AM21+荒川区!AM21+板橋区!AM21+葛飾区!AM21+江戸川区!AM21</f>
        <v>0</v>
      </c>
      <c r="BC21" s="13">
        <f>港区!AN21+文京区!AN21+品川区!AN21+世田谷区!AN21+中野区!AN21+杉並区!AN21+豊島区!AN21+北区!AN21+荒川区!AN21+板橋区!AN21+葛飾区!AN21+江戸川区!AN21</f>
        <v>0</v>
      </c>
      <c r="BD21" s="13">
        <f>港区!AO21+文京区!AO21+品川区!AO21+世田谷区!AO21+中野区!AO21+杉並区!AO21+豊島区!AO21+北区!AO21+荒川区!AO21+板橋区!AO21+葛飾区!AO21+江戸川区!AO21</f>
        <v>0</v>
      </c>
      <c r="BE21" s="13">
        <f>港区!AP21+文京区!AP21+品川区!AP21+世田谷区!AP21+中野区!AP21+杉並区!AP21+豊島区!AP21+北区!AP21+荒川区!AP21+板橋区!AP21+葛飾区!AP21+江戸川区!AP21</f>
        <v>0</v>
      </c>
      <c r="BF21" s="13">
        <f>港区!AQ21+文京区!AQ21+品川区!AQ21+世田谷区!AQ21+中野区!AQ21+杉並区!AQ21+豊島区!AQ21+北区!AQ21+荒川区!AQ21+板橋区!AQ21+葛飾区!AQ21+江戸川区!AQ21</f>
        <v>0</v>
      </c>
      <c r="BG21" s="13">
        <f>港区!AR21+文京区!AR21+品川区!AR21+世田谷区!AR21+中野区!AR21+杉並区!AR21+豊島区!AR21+北区!AR21+荒川区!AR21+板橋区!AR21+葛飾区!AR21+江戸川区!AR21</f>
        <v>0</v>
      </c>
      <c r="BH21" s="9">
        <f>港区!AS21+文京区!AS21+品川区!AS21+世田谷区!AS21+中野区!AS21+杉並区!AS21+豊島区!AS21+北区!AS21+荒川区!AS21+板橋区!AS21+葛飾区!AS21+江戸川区!AS21</f>
        <v>0</v>
      </c>
      <c r="BI21" s="9">
        <f>港区!AT21+文京区!AT21+品川区!AT21+世田谷区!AT21+中野区!AT21+杉並区!AT21+豊島区!AT21+北区!AT21+荒川区!AT21+板橋区!AT21+葛飾区!AT21+江戸川区!AT21</f>
        <v>0</v>
      </c>
      <c r="BJ21" s="9">
        <f>港区!AU21+文京区!AU21+品川区!AU21+世田谷区!AU21+中野区!AU21+杉並区!AU21+豊島区!AU21+北区!AU21+荒川区!AU21+板橋区!AU21+葛飾区!AU21+江戸川区!AU21</f>
        <v>0</v>
      </c>
      <c r="BK21" s="13">
        <f>港区!AV21+文京区!AV21+品川区!AV21+世田谷区!AV21+中野区!AV21+杉並区!AV21+豊島区!AV21+北区!AV21+荒川区!AV21+板橋区!AV21+葛飾区!AV21+江戸川区!AV21</f>
        <v>0</v>
      </c>
      <c r="BL21" s="107">
        <f>港区!AW21+文京区!AW21+品川区!AW21+世田谷区!AW21+中野区!AW21+杉並区!AW21+豊島区!AW21+北区!AW21+荒川区!AW21+板橋区!AW21+葛飾区!AW21+江戸川区!AW21</f>
        <v>0</v>
      </c>
      <c r="BM21" s="107">
        <f>港区!AX21+文京区!AX21+品川区!AX21+世田谷区!AX21+中野区!AX21+杉並区!AX21+豊島区!AX21+北区!AX21+荒川区!AX21+板橋区!AX21+葛飾区!AX21+江戸川区!AX21</f>
        <v>0</v>
      </c>
      <c r="BN21" s="107">
        <f>港区!AY21+文京区!AY21+品川区!AY21+世田谷区!AY21+中野区!AY21+杉並区!AY21+豊島区!AY21+北区!AY21+荒川区!AY21+板橋区!AY21+葛飾区!AY21+江戸川区!AY21</f>
        <v>0</v>
      </c>
      <c r="BO21" s="107">
        <f>港区!AZ21+文京区!AZ21+品川区!AZ21+世田谷区!AZ21+中野区!AZ21+杉並区!AZ21+豊島区!AZ21+北区!AZ21+荒川区!AZ21+板橋区!AZ21+葛飾区!AZ21+江戸川区!AZ21</f>
        <v>0</v>
      </c>
      <c r="BP21" s="14">
        <f>港区!BA21+文京区!BA21+品川区!BA21+世田谷区!BA21+中野区!BA21+杉並区!BA21+豊島区!BA21+北区!BA21+荒川区!BA21+板橋区!BA21+葛飾区!BA21+江戸川区!BA21</f>
        <v>0</v>
      </c>
      <c r="BQ21" s="14">
        <f>港区!BB21+文京区!BB21+品川区!BB21+世田谷区!BB21+中野区!BB21+杉並区!BB21+豊島区!BB21+北区!BB21+荒川区!BB21+板橋区!BB21+葛飾区!BB21+江戸川区!BB21</f>
        <v>0</v>
      </c>
      <c r="BR21" s="13">
        <f>港区!BC21+文京区!BC21+品川区!BC21+世田谷区!BC21+中野区!BC21+杉並区!BC21+豊島区!BC21+北区!BC21+荒川区!BC21+板橋区!BC21+葛飾区!BC21+江戸川区!BC21</f>
        <v>0</v>
      </c>
      <c r="BS21" s="13">
        <f>港区!BD21+文京区!BD21+品川区!BD21+世田谷区!BD21+中野区!BD21+杉並区!BD21+豊島区!BD21+北区!BD21+荒川区!BD21+板橋区!BD21+葛飾区!BD21+江戸川区!BD21</f>
        <v>0</v>
      </c>
      <c r="BT21" s="13">
        <f>港区!BE21+文京区!BE21+品川区!BE21+世田谷区!BE21+中野区!BE21+杉並区!BE21+豊島区!BE21+北区!BE21+荒川区!BE21+板橋区!BE21+葛飾区!BE21+江戸川区!BE21</f>
        <v>0</v>
      </c>
      <c r="BU21" s="13">
        <f>港区!BF21+文京区!BF21+品川区!BF21+世田谷区!BF21+中野区!BF21+杉並区!BF21+豊島区!BF21+北区!BF21+荒川区!BF21+板橋区!BF21+葛飾区!BF21+江戸川区!BF21</f>
        <v>0</v>
      </c>
      <c r="BV21" s="13">
        <f>港区!BG21+文京区!BG21+品川区!BG21+世田谷区!BG21+中野区!BG21+杉並区!BG21+豊島区!BG21+北区!BG21+荒川区!BG21+板橋区!BG21+葛飾区!BG21+江戸川区!BG21</f>
        <v>0</v>
      </c>
      <c r="BW21" s="13">
        <f>港区!BH21+文京区!BH21+品川区!BH21+世田谷区!BH21+中野区!BH21+杉並区!BH21+豊島区!BH21+北区!BH21+荒川区!BH21+板橋区!BH21+葛飾区!BH21+江戸川区!BH21</f>
        <v>0</v>
      </c>
      <c r="BX21" s="14">
        <f>港区!BI21+文京区!BI21+品川区!BI21+世田谷区!BI21+中野区!BI21+杉並区!BI21+豊島区!BI21+北区!BI21+荒川区!BI21+板橋区!BI21+葛飾区!BI21+江戸川区!BI21</f>
        <v>0</v>
      </c>
      <c r="BY21" s="45">
        <f t="shared" si="6"/>
        <v>0</v>
      </c>
      <c r="BZ21" s="347">
        <f t="shared" si="38"/>
        <v>0</v>
      </c>
      <c r="CA21" s="50">
        <f t="shared" si="7"/>
        <v>0</v>
      </c>
      <c r="CB21" s="13">
        <f>港区!BM21+文京区!BM21+品川区!BM21+世田谷区!BM21+中野区!BM21+杉並区!BM21+豊島区!BM21+北区!BM21+荒川区!BM21+板橋区!BM21+葛飾区!BM21+江戸川区!BM21</f>
        <v>0</v>
      </c>
      <c r="CC21" s="12">
        <f>港区!BN21+文京区!BN21+品川区!BN21+世田谷区!BN21+中野区!BN21+杉並区!BN21+豊島区!BN21+北区!BN21+荒川区!BN21+板橋区!BN21+葛飾区!BN21+江戸川区!BN21</f>
        <v>0</v>
      </c>
      <c r="CD21" s="13">
        <f>港区!BO21+文京区!BO21+品川区!BO21+世田谷区!BO21+中野区!BO21+杉並区!BO21+豊島区!BO21+北区!BO21+荒川区!BO21+板橋区!BO21+葛飾区!BO21+江戸川区!BO21</f>
        <v>0</v>
      </c>
      <c r="CE21" s="13">
        <f>港区!BP21+文京区!BP21+品川区!BP21+世田谷区!BP21+中野区!BP21+杉並区!BP21+豊島区!BP21+北区!BP21+荒川区!BP21+板橋区!BP21+葛飾区!BP21+江戸川区!BP21</f>
        <v>0</v>
      </c>
      <c r="CF21" s="13">
        <f>港区!BQ21+文京区!BQ21+品川区!BQ21+世田谷区!BQ21+中野区!BQ21+杉並区!BQ21+豊島区!BQ21+北区!BQ21+荒川区!BQ21+板橋区!BQ21+葛飾区!BQ21+江戸川区!BQ21</f>
        <v>0</v>
      </c>
      <c r="CG21" s="13">
        <f>港区!BR21+文京区!BR21+品川区!BR21+世田谷区!BR21+中野区!BR21+杉並区!BR21+豊島区!BR21+北区!BR21+荒川区!BR21+板橋区!BR21+葛飾区!BR21+江戸川区!BR21</f>
        <v>0</v>
      </c>
      <c r="CH21" s="13">
        <f>港区!BS21+文京区!BS21+品川区!BS21+世田谷区!BS21+中野区!BS21+杉並区!BS21+豊島区!BS21+北区!BS21+荒川区!BS21+板橋区!BS21+葛飾区!BS21+江戸川区!BS21</f>
        <v>0</v>
      </c>
      <c r="CI21" s="13">
        <f>港区!BT21+文京区!BT21+品川区!BT21+世田谷区!BT21+中野区!BT21+杉並区!BT21+豊島区!BT21+北区!BT21+荒川区!BT21+板橋区!BT21+葛飾区!BT21+江戸川区!BT21</f>
        <v>0</v>
      </c>
      <c r="CJ21" s="13">
        <f>港区!BU21+文京区!BU21+品川区!BU21+世田谷区!BU21+中野区!BU21+杉並区!BU21+豊島区!BU21+北区!BU21+荒川区!BU21+板橋区!BU21+葛飾区!BU21+江戸川区!BU21</f>
        <v>0</v>
      </c>
      <c r="CK21" s="14">
        <f>港区!BV21+文京区!BV21+品川区!BV21+世田谷区!BV21+中野区!BV21+杉並区!BV21+豊島区!BV21+北区!BV21+荒川区!BV21+板橋区!BV21+葛飾区!BV21+江戸川区!BV21</f>
        <v>0</v>
      </c>
      <c r="CL21" s="107">
        <f>港区!BW21+文京区!BW21+品川区!BW21+世田谷区!BW21+中野区!BW21+杉並区!BW21+豊島区!BW21+北区!BW21+荒川区!BW21+板橋区!BW21+葛飾区!BW21+江戸川区!BW21</f>
        <v>0</v>
      </c>
      <c r="CM21" s="66">
        <f t="shared" si="3"/>
        <v>0</v>
      </c>
      <c r="CN21" s="13">
        <f>港区!BY21+文京区!BY21+品川区!BY21+世田谷区!BY21+中野区!BY21+杉並区!BY21+豊島区!BY21+北区!BY21+荒川区!BY21+板橋区!BY21+葛飾区!BY21+江戸川区!BY21</f>
        <v>0</v>
      </c>
      <c r="CO21" s="13">
        <f>港区!BZ21+文京区!BZ21+品川区!BZ21+世田谷区!BZ21+中野区!BZ21+杉並区!BZ21+豊島区!BZ21+北区!BZ21+荒川区!BZ21+板橋区!BZ21+葛飾区!BZ21+江戸川区!BZ21</f>
        <v>0</v>
      </c>
      <c r="CP21" s="107">
        <f>港区!CA21+文京区!CA21+品川区!CA21+世田谷区!CA21+中野区!CA21+杉並区!CA21+豊島区!CA21+北区!CA21+荒川区!CA21+板橋区!CA21+葛飾区!CA21+江戸川区!CA21</f>
        <v>0</v>
      </c>
      <c r="CQ21" s="107">
        <f>港区!CB21+文京区!CB21+品川区!CB21+世田谷区!CB21+中野区!CB21+杉並区!CB21+豊島区!CB21+北区!CB21+荒川区!CB21+板橋区!CB21+葛飾区!CB21+江戸川区!CB21</f>
        <v>0</v>
      </c>
      <c r="CR21" s="108">
        <f>港区!CC21+文京区!CC21+品川区!CC21+世田谷区!CC21+中野区!CC21+杉並区!CC21+豊島区!CC21+北区!CC21+荒川区!CC21+板橋区!CC21+葛飾区!CC21+江戸川区!CC21</f>
        <v>0</v>
      </c>
      <c r="CS21" s="62">
        <f>港区!CD21+文京区!CD21+品川区!CD21+世田谷区!CD21+中野区!CD21+杉並区!CD21+豊島区!CD21+北区!CD21+荒川区!CD21+板橋区!CD21+葛飾区!CD21+江戸川区!CD21</f>
        <v>0</v>
      </c>
      <c r="CT21" s="220">
        <f>港区!CE21+文京区!CE21+品川区!CE21+世田谷区!CE21+中野区!CE21+杉並区!CE21+豊島区!CE21+北区!CE21+荒川区!CE21+板橋区!CE21+葛飾区!CE21+江戸川区!CE21</f>
        <v>0</v>
      </c>
      <c r="CU21" s="213">
        <f>港区!CF21+文京区!CF21+品川区!CF21+世田谷区!CF21+中野区!CF21+杉並区!CF21+豊島区!CF21+北区!CF21+荒川区!CF21+板橋区!CF21+葛飾区!CF21+江戸川区!CF21</f>
        <v>0</v>
      </c>
      <c r="CV21" s="113">
        <f t="shared" si="8"/>
        <v>0</v>
      </c>
      <c r="CW21" s="366">
        <f t="shared" si="4"/>
        <v>0</v>
      </c>
      <c r="CX21" s="1">
        <f>CX19+CW21</f>
        <v>0</v>
      </c>
      <c r="CY21" s="1">
        <f>$CY$6-CX21</f>
        <v>0</v>
      </c>
    </row>
    <row r="22" spans="1:103" ht="15" customHeight="1" x14ac:dyDescent="0.2">
      <c r="A22" s="36"/>
      <c r="B22" s="488"/>
      <c r="C22" s="486"/>
      <c r="D22" s="486">
        <f t="shared" ref="D22" si="41">B22-C22</f>
        <v>0</v>
      </c>
      <c r="E22" s="465"/>
      <c r="F22" s="488"/>
      <c r="G22" s="486"/>
      <c r="H22" s="486"/>
      <c r="I22" s="486"/>
      <c r="J22" s="486"/>
      <c r="K22" s="486"/>
      <c r="L22" s="486"/>
      <c r="M22" s="486"/>
      <c r="N22" s="486"/>
      <c r="O22" s="486"/>
      <c r="P22" s="486"/>
      <c r="Q22" s="486"/>
      <c r="R22" s="490"/>
      <c r="S22" s="488">
        <f>SUM(G22:R23)</f>
        <v>0</v>
      </c>
      <c r="T22" s="463">
        <f>SUM(F22:R23)</f>
        <v>0</v>
      </c>
      <c r="U22" s="27" t="s">
        <v>56</v>
      </c>
      <c r="V22" s="241">
        <f>港区!G22+文京区!G22+品川区!G22+世田谷区!G22+中野区!G22+杉並区!G22+豊島区!G22+北区!G22+荒川区!G22+板橋区!G22+葛飾区!G22+江戸川区!G22</f>
        <v>0</v>
      </c>
      <c r="W22" s="241">
        <f>港区!H22+文京区!H22+品川区!H22+世田谷区!H22+中野区!H22+杉並区!H22+豊島区!H22+北区!H22+荒川区!H22+板橋区!H22+葛飾区!H22+江戸川区!H22</f>
        <v>0</v>
      </c>
      <c r="X22" s="241">
        <f>港区!I22+文京区!I22+品川区!I22+世田谷区!I22+中野区!I22+杉並区!I22+豊島区!I22+北区!I22+荒川区!I22+板橋区!I22+葛飾区!I22+江戸川区!I22</f>
        <v>0</v>
      </c>
      <c r="Y22" s="241">
        <f>港区!J22+文京区!J22+品川区!J22+世田谷区!J22+中野区!J22+杉並区!J22+豊島区!J22+北区!J22+荒川区!J22+板橋区!J22+葛飾区!J22+江戸川区!J22</f>
        <v>0</v>
      </c>
      <c r="Z22" s="241">
        <f>港区!K22+文京区!K22+品川区!K22+世田谷区!K22+中野区!K22+杉並区!K22+豊島区!K22+北区!K22+荒川区!K22+板橋区!K22+葛飾区!K22+江戸川区!K22</f>
        <v>0</v>
      </c>
      <c r="AA22" s="241">
        <f>港区!L22+文京区!L22+品川区!L22+世田谷区!L22+中野区!L22+杉並区!L22+豊島区!L22+北区!L22+荒川区!L22+板橋区!L22+葛飾区!L22+江戸川区!L22</f>
        <v>0</v>
      </c>
      <c r="AB22" s="241">
        <f>港区!M22+文京区!M22+品川区!M22+世田谷区!M22+中野区!M22+杉並区!M22+豊島区!M22+北区!M22+荒川区!M22+板橋区!M22+葛飾区!M22+江戸川区!M22</f>
        <v>0</v>
      </c>
      <c r="AC22" s="385">
        <f>港区!N22+文京区!N22+品川区!N22+世田谷区!N22+中野区!N22+杉並区!N22+豊島区!N22+北区!N22+荒川区!N22+板橋区!N22+葛飾区!N22+江戸川区!N22</f>
        <v>0</v>
      </c>
      <c r="AD22" s="241">
        <f>港区!O22+文京区!O22+品川区!O22+世田谷区!O22+中野区!O22+杉並区!O22+豊島区!O22+北区!O22+荒川区!O22+板橋区!O22+葛飾区!O22+江戸川区!O22</f>
        <v>0</v>
      </c>
      <c r="AE22" s="241">
        <f>港区!P22+文京区!P22+品川区!P22+世田谷区!P22+中野区!P22+杉並区!P22+豊島区!P22+北区!P22+荒川区!P22+板橋区!P22+葛飾区!P22+江戸川区!P22</f>
        <v>0</v>
      </c>
      <c r="AF22" s="385">
        <f>港区!Q22+文京区!Q22+品川区!Q22+世田谷区!Q22+中野区!Q22+杉並区!Q22+豊島区!Q22+北区!Q22+荒川区!Q22+板橋区!Q22+葛飾区!Q22+江戸川区!Q22</f>
        <v>0</v>
      </c>
      <c r="AG22" s="386">
        <f>港区!R22+文京区!R22+品川区!R22+世田谷区!R22+中野区!R22+杉並区!R22+豊島区!R22+北区!R22+荒川区!R22+板橋区!R22+葛飾区!R22+江戸川区!R22</f>
        <v>0</v>
      </c>
      <c r="AH22" s="108">
        <f>港区!S22+文京区!S22+品川区!S22+世田谷区!S22+中野区!S22+杉並区!S22+豊島区!S22+北区!S22+荒川区!S22+板橋区!S22+葛飾区!S22+江戸川区!S22</f>
        <v>0</v>
      </c>
      <c r="AI22" s="15">
        <f t="shared" si="39"/>
        <v>0</v>
      </c>
      <c r="AJ22" s="37">
        <f>港区!U22+文京区!U22+品川区!U22+世田谷区!U22+中野区!U22+杉並区!U22+豊島区!U22+北区!U22+荒川区!U22+板橋区!U22+葛飾区!U22+江戸川区!U22</f>
        <v>0</v>
      </c>
      <c r="AK22" s="354">
        <f t="shared" si="1"/>
        <v>0</v>
      </c>
      <c r="AL22" s="20" t="s">
        <v>14</v>
      </c>
      <c r="AM22" s="9">
        <f>港区!X22+文京区!X22+品川区!X22+世田谷区!X22+中野区!X22+杉並区!X22+豊島区!X22+北区!X22+荒川区!X22+板橋区!X22+葛飾区!X22+江戸川区!X22</f>
        <v>0</v>
      </c>
      <c r="AN22" s="9">
        <f>港区!Y22+文京区!Y22+品川区!Y22+世田谷区!Y22+中野区!Y22+杉並区!Y22+豊島区!Y22+北区!Y22+荒川区!Y22+板橋区!Y22+葛飾区!Y22+江戸川区!Y22</f>
        <v>0</v>
      </c>
      <c r="AO22" s="9">
        <f>港区!Z22+文京区!Z22+品川区!Z22+世田谷区!Z22+中野区!Z22+杉並区!Z22+豊島区!Z22+北区!Z22+荒川区!Z22+板橋区!Z22+葛飾区!Z22+江戸川区!Z22</f>
        <v>0</v>
      </c>
      <c r="AP22" s="9">
        <f>港区!AA22+文京区!AA22+品川区!AA22+世田谷区!AA22+中野区!AA22+杉並区!AA22+豊島区!AA22+北区!AA22+荒川区!AA22+板橋区!AA22+葛飾区!AA22+江戸川区!AA22</f>
        <v>0</v>
      </c>
      <c r="AQ22" s="9">
        <f>港区!AB22+文京区!AB22+品川区!AB22+世田谷区!AB22+中野区!AB22+杉並区!AB22+豊島区!AB22+北区!AB22+荒川区!AB22+板橋区!AB22+葛飾区!AB22+江戸川区!AB22</f>
        <v>0</v>
      </c>
      <c r="AR22" s="9">
        <f>港区!AC22+文京区!AC22+品川区!AC22+世田谷区!AC22+中野区!AC22+杉並区!AC22+豊島区!AC22+北区!AC22+荒川区!AC22+板橋区!AC22+葛飾区!AC22+江戸川区!AC22</f>
        <v>0</v>
      </c>
      <c r="AS22" s="9">
        <f>港区!AD22+文京区!AD22+品川区!AD22+世田谷区!AD22+中野区!AD22+杉並区!AD22+豊島区!AD22+北区!AD22+荒川区!AD22+板橋区!AD22+葛飾区!AD22+江戸川区!AD22</f>
        <v>0</v>
      </c>
      <c r="AT22" s="9">
        <f>港区!AE22+文京区!AE22+品川区!AE22+世田谷区!AE22+中野区!AE22+杉並区!AE22+豊島区!AE22+北区!AE22+荒川区!AE22+板橋区!AE22+葛飾区!AE22+江戸川区!AE22</f>
        <v>0</v>
      </c>
      <c r="AU22" s="9">
        <f>港区!AF22+文京区!AF22+品川区!AF22+世田谷区!AF22+中野区!AF22+杉並区!AF22+豊島区!AF22+北区!AF22+荒川区!AF22+板橋区!AF22+葛飾区!AF22+江戸川区!AF22</f>
        <v>0</v>
      </c>
      <c r="AV22" s="9">
        <f>港区!AG22+文京区!AG22+品川区!AG22+世田谷区!AG22+中野区!AG22+杉並区!AG22+豊島区!AG22+北区!AG22+荒川区!AG22+板橋区!AG22+葛飾区!AG22+江戸川区!AG22</f>
        <v>0</v>
      </c>
      <c r="AW22" s="9">
        <f>港区!AH22+文京区!AH22+品川区!AH22+世田谷区!AH22+中野区!AH22+杉並区!AH22+豊島区!AH22+北区!AH22+荒川区!AH22+板橋区!AH22+葛飾区!AH22+江戸川区!AH22</f>
        <v>0</v>
      </c>
      <c r="AX22" s="9">
        <f>港区!AI22+文京区!AI22+品川区!AI22+世田谷区!AI22+中野区!AI22+杉並区!AI22+豊島区!AI22+北区!AI22+荒川区!AI22+板橋区!AI22+葛飾区!AI22+江戸川区!AI22</f>
        <v>0</v>
      </c>
      <c r="AY22" s="9">
        <f>港区!AJ22+文京区!AJ22+品川区!AJ22+世田谷区!AJ22+中野区!AJ22+杉並区!AJ22+豊島区!AJ22+北区!AJ22+荒川区!AJ22+板橋区!AJ22+葛飾区!AJ22+江戸川区!AJ22</f>
        <v>0</v>
      </c>
      <c r="AZ22" s="9">
        <f>港区!AK22+文京区!AK22+品川区!AK22+世田谷区!AK22+中野区!AK22+杉並区!AK22+豊島区!AK22+北区!AK22+荒川区!AK22+板橋区!AK22+葛飾区!AK22+江戸川区!AK22</f>
        <v>0</v>
      </c>
      <c r="BA22" s="9">
        <f>港区!AL22+文京区!AL22+品川区!AL22+世田谷区!AL22+中野区!AL22+杉並区!AL22+豊島区!AL22+北区!AL22+荒川区!AL22+板橋区!AL22+葛飾区!AL22+江戸川区!AL22</f>
        <v>0</v>
      </c>
      <c r="BB22" s="9">
        <f>港区!AM22+文京区!AM22+品川区!AM22+世田谷区!AM22+中野区!AM22+杉並区!AM22+豊島区!AM22+北区!AM22+荒川区!AM22+板橋区!AM22+葛飾区!AM22+江戸川区!AM22</f>
        <v>0</v>
      </c>
      <c r="BC22" s="9">
        <f>港区!AN22+文京区!AN22+品川区!AN22+世田谷区!AN22+中野区!AN22+杉並区!AN22+豊島区!AN22+北区!AN22+荒川区!AN22+板橋区!AN22+葛飾区!AN22+江戸川区!AN22</f>
        <v>0</v>
      </c>
      <c r="BD22" s="9">
        <f>港区!AO22+文京区!AO22+品川区!AO22+世田谷区!AO22+中野区!AO22+杉並区!AO22+豊島区!AO22+北区!AO22+荒川区!AO22+板橋区!AO22+葛飾区!AO22+江戸川区!AO22</f>
        <v>0</v>
      </c>
      <c r="BE22" s="9">
        <f>港区!AP22+文京区!AP22+品川区!AP22+世田谷区!AP22+中野区!AP22+杉並区!AP22+豊島区!AP22+北区!AP22+荒川区!AP22+板橋区!AP22+葛飾区!AP22+江戸川区!AP22</f>
        <v>0</v>
      </c>
      <c r="BF22" s="9">
        <f>港区!AQ22+文京区!AQ22+品川区!AQ22+世田谷区!AQ22+中野区!AQ22+杉並区!AQ22+豊島区!AQ22+北区!AQ22+荒川区!AQ22+板橋区!AQ22+葛飾区!AQ22+江戸川区!AQ22</f>
        <v>0</v>
      </c>
      <c r="BG22" s="9">
        <f>港区!AR22+文京区!AR22+品川区!AR22+世田谷区!AR22+中野区!AR22+杉並区!AR22+豊島区!AR22+北区!AR22+荒川区!AR22+板橋区!AR22+葛飾区!AR22+江戸川区!AR22</f>
        <v>0</v>
      </c>
      <c r="BH22" s="9">
        <f>港区!AS22+文京区!AS22+品川区!AS22+世田谷区!AS22+中野区!AS22+杉並区!AS22+豊島区!AS22+北区!AS22+荒川区!AS22+板橋区!AS22+葛飾区!AS22+江戸川区!AS22</f>
        <v>0</v>
      </c>
      <c r="BI22" s="9">
        <f>港区!AT22+文京区!AT22+品川区!AT22+世田谷区!AT22+中野区!AT22+杉並区!AT22+豊島区!AT22+北区!AT22+荒川区!AT22+板橋区!AT22+葛飾区!AT22+江戸川区!AT22</f>
        <v>0</v>
      </c>
      <c r="BJ22" s="9">
        <f>港区!AU22+文京区!AU22+品川区!AU22+世田谷区!AU22+中野区!AU22+杉並区!AU22+豊島区!AU22+北区!AU22+荒川区!AU22+板橋区!AU22+葛飾区!AU22+江戸川区!AU22</f>
        <v>0</v>
      </c>
      <c r="BK22" s="122">
        <f>港区!AV22+文京区!AV22+品川区!AV22+世田谷区!AV22+中野区!AV22+杉並区!AV22+豊島区!AV22+北区!AV22+荒川区!AV22+板橋区!AV22+葛飾区!AV22+江戸川区!AV22</f>
        <v>0</v>
      </c>
      <c r="BL22" s="109">
        <f>港区!AW22+文京区!AW22+品川区!AW22+世田谷区!AW22+中野区!AW22+杉並区!AW22+豊島区!AW22+北区!AW22+荒川区!AW22+板橋区!AW22+葛飾区!AW22+江戸川区!AW22</f>
        <v>0</v>
      </c>
      <c r="BM22" s="109">
        <f>港区!AX22+文京区!AX22+品川区!AX22+世田谷区!AX22+中野区!AX22+杉並区!AX22+豊島区!AX22+北区!AX22+荒川区!AX22+板橋区!AX22+葛飾区!AX22+江戸川区!AX22</f>
        <v>0</v>
      </c>
      <c r="BN22" s="109">
        <f>港区!AY22+文京区!AY22+品川区!AY22+世田谷区!AY22+中野区!AY22+杉並区!AY22+豊島区!AY22+北区!AY22+荒川区!AY22+板橋区!AY22+葛飾区!AY22+江戸川区!AY22</f>
        <v>0</v>
      </c>
      <c r="BO22" s="109">
        <f>港区!AZ22+文京区!AZ22+品川区!AZ22+世田谷区!AZ22+中野区!AZ22+杉並区!AZ22+豊島区!AZ22+北区!AZ22+荒川区!AZ22+板橋区!AZ22+葛飾区!AZ22+江戸川区!AZ22</f>
        <v>0</v>
      </c>
      <c r="BP22" s="10">
        <f>港区!BA22+文京区!BA22+品川区!BA22+世田谷区!BA22+中野区!BA22+杉並区!BA22+豊島区!BA22+北区!BA22+荒川区!BA22+板橋区!BA22+葛飾区!BA22+江戸川区!BA22</f>
        <v>0</v>
      </c>
      <c r="BQ22" s="10">
        <f>港区!BB22+文京区!BB22+品川区!BB22+世田谷区!BB22+中野区!BB22+杉並区!BB22+豊島区!BB22+北区!BB22+荒川区!BB22+板橋区!BB22+葛飾区!BB22+江戸川区!BB22</f>
        <v>0</v>
      </c>
      <c r="BR22" s="2">
        <f>港区!BC22+文京区!BC22+品川区!BC22+世田谷区!BC22+中野区!BC22+杉並区!BC22+豊島区!BC22+北区!BC22+荒川区!BC22+板橋区!BC22+葛飾区!BC22+江戸川区!BC22</f>
        <v>0</v>
      </c>
      <c r="BS22" s="2">
        <f>港区!BD22+文京区!BD22+品川区!BD22+世田谷区!BD22+中野区!BD22+杉並区!BD22+豊島区!BD22+北区!BD22+荒川区!BD22+板橋区!BD22+葛飾区!BD22+江戸川区!BD22</f>
        <v>0</v>
      </c>
      <c r="BT22" s="2">
        <f>港区!BE22+文京区!BE22+品川区!BE22+世田谷区!BE22+中野区!BE22+杉並区!BE22+豊島区!BE22+北区!BE22+荒川区!BE22+板橋区!BE22+葛飾区!BE22+江戸川区!BE22</f>
        <v>0</v>
      </c>
      <c r="BU22" s="2">
        <f>港区!BF22+文京区!BF22+品川区!BF22+世田谷区!BF22+中野区!BF22+杉並区!BF22+豊島区!BF22+北区!BF22+荒川区!BF22+板橋区!BF22+葛飾区!BF22+江戸川区!BF22</f>
        <v>0</v>
      </c>
      <c r="BV22" s="2">
        <f>港区!BG22+文京区!BG22+品川区!BG22+世田谷区!BG22+中野区!BG22+杉並区!BG22+豊島区!BG22+北区!BG22+荒川区!BG22+板橋区!BG22+葛飾区!BG22+江戸川区!BG22</f>
        <v>0</v>
      </c>
      <c r="BW22" s="10">
        <f>港区!BH22+文京区!BH22+品川区!BH22+世田谷区!BH22+中野区!BH22+杉並区!BH22+豊島区!BH22+北区!BH22+荒川区!BH22+板橋区!BH22+葛飾区!BH22+江戸川区!BH22</f>
        <v>0</v>
      </c>
      <c r="BX22" s="10">
        <f>港区!BI22+文京区!BI22+品川区!BI22+世田谷区!BI22+中野区!BI22+杉並区!BI22+豊島区!BI22+北区!BI22+荒川区!BI22+板橋区!BI22+葛飾区!BI22+江戸川区!BI22</f>
        <v>0</v>
      </c>
      <c r="BY22" s="45">
        <f t="shared" si="6"/>
        <v>0</v>
      </c>
      <c r="BZ22" s="347">
        <f t="shared" si="38"/>
        <v>0</v>
      </c>
      <c r="CA22" s="50">
        <f t="shared" si="7"/>
        <v>0</v>
      </c>
      <c r="CB22" s="9">
        <f>港区!BM22+文京区!BM22+品川区!BM22+世田谷区!BM22+中野区!BM22+杉並区!BM22+豊島区!BM22+北区!BM22+荒川区!BM22+板橋区!BM22+葛飾区!BM22+江戸川区!BM22</f>
        <v>0</v>
      </c>
      <c r="CC22" s="55">
        <f>港区!BN22+文京区!BN22+品川区!BN22+世田谷区!BN22+中野区!BN22+杉並区!BN22+豊島区!BN22+北区!BN22+荒川区!BN22+板橋区!BN22+葛飾区!BN22+江戸川区!BN22</f>
        <v>0</v>
      </c>
      <c r="CD22" s="9">
        <f>港区!BO22+文京区!BO22+品川区!BO22+世田谷区!BO22+中野区!BO22+杉並区!BO22+豊島区!BO22+北区!BO22+荒川区!BO22+板橋区!BO22+葛飾区!BO22+江戸川区!BO22</f>
        <v>0</v>
      </c>
      <c r="CE22" s="9">
        <f>港区!BP22+文京区!BP22+品川区!BP22+世田谷区!BP22+中野区!BP22+杉並区!BP22+豊島区!BP22+北区!BP22+荒川区!BP22+板橋区!BP22+葛飾区!BP22+江戸川区!BP22</f>
        <v>0</v>
      </c>
      <c r="CF22" s="9">
        <f>港区!BQ22+文京区!BQ22+品川区!BQ22+世田谷区!BQ22+中野区!BQ22+杉並区!BQ22+豊島区!BQ22+北区!BQ22+荒川区!BQ22+板橋区!BQ22+葛飾区!BQ22+江戸川区!BQ22</f>
        <v>0</v>
      </c>
      <c r="CG22" s="9">
        <f>港区!BR22+文京区!BR22+品川区!BR22+世田谷区!BR22+中野区!BR22+杉並区!BR22+豊島区!BR22+北区!BR22+荒川区!BR22+板橋区!BR22+葛飾区!BR22+江戸川区!BR22</f>
        <v>0</v>
      </c>
      <c r="CH22" s="9">
        <f>港区!BS22+文京区!BS22+品川区!BS22+世田谷区!BS22+中野区!BS22+杉並区!BS22+豊島区!BS22+北区!BS22+荒川区!BS22+板橋区!BS22+葛飾区!BS22+江戸川区!BS22</f>
        <v>0</v>
      </c>
      <c r="CI22" s="9">
        <f>港区!BT22+文京区!BT22+品川区!BT22+世田谷区!BT22+中野区!BT22+杉並区!BT22+豊島区!BT22+北区!BT22+荒川区!BT22+板橋区!BT22+葛飾区!BT22+江戸川区!BT22</f>
        <v>0</v>
      </c>
      <c r="CJ22" s="9">
        <f>港区!BU22+文京区!BU22+品川区!BU22+世田谷区!BU22+中野区!BU22+杉並区!BU22+豊島区!BU22+北区!BU22+荒川区!BU22+板橋区!BU22+葛飾区!BU22+江戸川区!BU22</f>
        <v>0</v>
      </c>
      <c r="CK22" s="122">
        <f>港区!BV22+文京区!BV22+品川区!BV22+世田谷区!BV22+中野区!BV22+杉並区!BV22+豊島区!BV22+北区!BV22+荒川区!BV22+板橋区!BV22+葛飾区!BV22+江戸川区!BV22</f>
        <v>0</v>
      </c>
      <c r="CL22" s="124">
        <f>港区!BW22+文京区!BW22+品川区!BW22+世田谷区!BW22+中野区!BW22+杉並区!BW22+豊島区!BW22+北区!BW22+荒川区!BW22+板橋区!BW22+葛飾区!BW22+江戸川区!BW22</f>
        <v>0</v>
      </c>
      <c r="CM22" s="67">
        <f t="shared" si="3"/>
        <v>0</v>
      </c>
      <c r="CN22" s="13">
        <f>港区!BY22+文京区!BY22+品川区!BY22+世田谷区!BY22+中野区!BY22+杉並区!BY22+豊島区!BY22+北区!BY22+荒川区!BY22+板橋区!BY22+葛飾区!BY22+江戸川区!BY22</f>
        <v>0</v>
      </c>
      <c r="CO22" s="13">
        <f>港区!BZ22+文京区!BZ22+品川区!BZ22+世田谷区!BZ22+中野区!BZ22+杉並区!BZ22+豊島区!BZ22+北区!BZ22+荒川区!BZ22+板橋区!BZ22+葛飾区!BZ22+江戸川区!BZ22</f>
        <v>0</v>
      </c>
      <c r="CP22" s="107">
        <f>港区!CA22+文京区!CA22+品川区!CA22+世田谷区!CA22+中野区!CA22+杉並区!CA22+豊島区!CA22+北区!CA22+荒川区!CA22+板橋区!CA22+葛飾区!CA22+江戸川区!CA22</f>
        <v>0</v>
      </c>
      <c r="CQ22" s="107">
        <f>港区!CB22+文京区!CB22+品川区!CB22+世田谷区!CB22+中野区!CB22+杉並区!CB22+豊島区!CB22+北区!CB22+荒川区!CB22+板橋区!CB22+葛飾区!CB22+江戸川区!CB22</f>
        <v>0</v>
      </c>
      <c r="CR22" s="108">
        <f>港区!CC22+文京区!CC22+品川区!CC22+世田谷区!CC22+中野区!CC22+杉並区!CC22+豊島区!CC22+北区!CC22+荒川区!CC22+板橋区!CC22+葛飾区!CC22+江戸川区!CC22</f>
        <v>0</v>
      </c>
      <c r="CS22" s="62">
        <f>港区!CD22+文京区!CD22+品川区!CD22+世田谷区!CD22+中野区!CD22+杉並区!CD22+豊島区!CD22+北区!CD22+荒川区!CD22+板橋区!CD22+葛飾区!CD22+江戸川区!CD22</f>
        <v>0</v>
      </c>
      <c r="CT22" s="220">
        <f>港区!CE22+文京区!CE22+品川区!CE22+世田谷区!CE22+中野区!CE22+杉並区!CE22+豊島区!CE22+北区!CE22+荒川区!CE22+板橋区!CE22+葛飾区!CE22+江戸川区!CE22</f>
        <v>0</v>
      </c>
      <c r="CU22" s="213">
        <f>港区!CF22+文京区!CF22+品川区!CF22+世田谷区!CF22+中野区!CF22+杉並区!CF22+豊島区!CF22+北区!CF22+荒川区!CF22+板橋区!CF22+葛飾区!CF22+江戸川区!CF22</f>
        <v>0</v>
      </c>
      <c r="CV22" s="113">
        <f t="shared" si="8"/>
        <v>0</v>
      </c>
      <c r="CW22" s="366">
        <f t="shared" si="4"/>
        <v>0</v>
      </c>
    </row>
    <row r="23" spans="1:103" ht="20.25" customHeight="1" x14ac:dyDescent="0.2">
      <c r="A23" s="33" t="s">
        <v>35</v>
      </c>
      <c r="B23" s="489"/>
      <c r="C23" s="487"/>
      <c r="D23" s="487"/>
      <c r="E23" s="466"/>
      <c r="F23" s="489"/>
      <c r="G23" s="487"/>
      <c r="H23" s="487"/>
      <c r="I23" s="487"/>
      <c r="J23" s="487"/>
      <c r="K23" s="487"/>
      <c r="L23" s="487"/>
      <c r="M23" s="487"/>
      <c r="N23" s="487"/>
      <c r="O23" s="487"/>
      <c r="P23" s="487"/>
      <c r="Q23" s="487"/>
      <c r="R23" s="491"/>
      <c r="S23" s="489"/>
      <c r="T23" s="464"/>
      <c r="U23" s="79" t="s">
        <v>15</v>
      </c>
      <c r="V23" s="3">
        <f>港区!G23+文京区!G23+品川区!G23+世田谷区!G23+中野区!G23+杉並区!G23+豊島区!G23+北区!G23+荒川区!G23+板橋区!G23+葛飾区!G23+江戸川区!G23</f>
        <v>0</v>
      </c>
      <c r="W23" s="3">
        <f>港区!H23+文京区!H23+品川区!H23+世田谷区!H23+中野区!H23+杉並区!H23+豊島区!H23+北区!H23+荒川区!H23+板橋区!H23+葛飾区!H23+江戸川区!H23</f>
        <v>0</v>
      </c>
      <c r="X23" s="3">
        <f>港区!I23+文京区!I23+品川区!I23+世田谷区!I23+中野区!I23+杉並区!I23+豊島区!I23+北区!I23+荒川区!I23+板橋区!I23+葛飾区!I23+江戸川区!I23</f>
        <v>0</v>
      </c>
      <c r="Y23" s="3">
        <f>港区!J23+文京区!J23+品川区!J23+世田谷区!J23+中野区!J23+杉並区!J23+豊島区!J23+北区!J23+荒川区!J23+板橋区!J23+葛飾区!J23+江戸川区!J23</f>
        <v>0</v>
      </c>
      <c r="Z23" s="3">
        <f>港区!K23+文京区!K23+品川区!K23+世田谷区!K23+中野区!K23+杉並区!K23+豊島区!K23+北区!K23+荒川区!K23+板橋区!K23+葛飾区!K23+江戸川区!K23</f>
        <v>0</v>
      </c>
      <c r="AA23" s="3">
        <f>港区!L23+文京区!L23+品川区!L23+世田谷区!L23+中野区!L23+杉並区!L23+豊島区!L23+北区!L23+荒川区!L23+板橋区!L23+葛飾区!L23+江戸川区!L23</f>
        <v>0</v>
      </c>
      <c r="AB23" s="107">
        <f>港区!M23+文京区!M23+品川区!M23+世田谷区!M23+中野区!M23+杉並区!M23+豊島区!M23+北区!M23+荒川区!M23+板橋区!M23+葛飾区!M23+江戸川区!M23</f>
        <v>0</v>
      </c>
      <c r="AC23" s="107">
        <f>港区!N23+文京区!N23+品川区!N23+世田谷区!N23+中野区!N23+杉並区!N23+豊島区!N23+北区!N23+荒川区!N23+板橋区!N23+葛飾区!N23+江戸川区!N23</f>
        <v>0</v>
      </c>
      <c r="AD23" s="107">
        <f>港区!O23+文京区!O23+品川区!O23+世田谷区!O23+中野区!O23+杉並区!O23+豊島区!O23+北区!O23+荒川区!O23+板橋区!O23+葛飾区!O23+江戸川区!O23</f>
        <v>0</v>
      </c>
      <c r="AE23" s="107">
        <f>港区!P23+文京区!P23+品川区!P23+世田谷区!P23+中野区!P23+杉並区!P23+豊島区!P23+北区!P23+荒川区!P23+板橋区!P23+葛飾区!P23+江戸川区!P23</f>
        <v>0</v>
      </c>
      <c r="AF23" s="80">
        <f>港区!Q23+文京区!Q23+品川区!Q23+世田谷区!Q23+中野区!Q23+杉並区!Q23+豊島区!Q23+北区!Q23+荒川区!Q23+板橋区!Q23+葛飾区!Q23+江戸川区!Q23</f>
        <v>0</v>
      </c>
      <c r="AG23" s="340">
        <f>港区!R23+文京区!R23+品川区!R23+世田谷区!R23+中野区!R23+杉並区!R23+豊島区!R23+北区!R23+荒川区!R23+板橋区!R23+葛飾区!R23+江戸川区!R23</f>
        <v>0</v>
      </c>
      <c r="AH23" s="341">
        <f>港区!S23+文京区!S23+品川区!S23+世田谷区!S23+中野区!S23+杉並区!S23+豊島区!S23+北区!S23+荒川区!S23+板橋区!S23+葛飾区!S23+江戸川区!S23</f>
        <v>0</v>
      </c>
      <c r="AI23" s="11">
        <f t="shared" si="39"/>
        <v>0</v>
      </c>
      <c r="AJ23" s="83">
        <f>港区!U23+文京区!U23+品川区!U23+世田谷区!U23+中野区!U23+杉並区!U23+豊島区!U23+北区!U23+荒川区!U23+板橋区!U23+葛飾区!U23+江戸川区!U23</f>
        <v>0</v>
      </c>
      <c r="AK23" s="357">
        <f t="shared" si="1"/>
        <v>0</v>
      </c>
      <c r="AL23" s="24" t="s">
        <v>15</v>
      </c>
      <c r="AM23" s="13">
        <f>港区!X23+文京区!X23+品川区!X23+世田谷区!X23+中野区!X23+杉並区!X23+豊島区!X23+北区!X23+荒川区!X23+板橋区!X23+葛飾区!X23+江戸川区!X23</f>
        <v>0</v>
      </c>
      <c r="AN23" s="13">
        <f>港区!Y23+文京区!Y23+品川区!Y23+世田谷区!Y23+中野区!Y23+杉並区!Y23+豊島区!Y23+北区!Y23+荒川区!Y23+板橋区!Y23+葛飾区!Y23+江戸川区!Y23</f>
        <v>0</v>
      </c>
      <c r="AO23" s="86">
        <f>港区!Z23+文京区!Z23+品川区!Z23+世田谷区!Z23+中野区!Z23+杉並区!Z23+豊島区!Z23+北区!Z23+荒川区!Z23+板橋区!Z23+葛飾区!Z23+江戸川区!Z23</f>
        <v>0</v>
      </c>
      <c r="AP23" s="86">
        <f>港区!AA23+文京区!AA23+品川区!AA23+世田谷区!AA23+中野区!AA23+杉並区!AA23+豊島区!AA23+北区!AA23+荒川区!AA23+板橋区!AA23+葛飾区!AA23+江戸川区!AA23</f>
        <v>0</v>
      </c>
      <c r="AQ23" s="86">
        <f>港区!AB23+文京区!AB23+品川区!AB23+世田谷区!AB23+中野区!AB23+杉並区!AB23+豊島区!AB23+北区!AB23+荒川区!AB23+板橋区!AB23+葛飾区!AB23+江戸川区!AB23</f>
        <v>0</v>
      </c>
      <c r="AR23" s="86">
        <f>港区!AC23+文京区!AC23+品川区!AC23+世田谷区!AC23+中野区!AC23+杉並区!AC23+豊島区!AC23+北区!AC23+荒川区!AC23+板橋区!AC23+葛飾区!AC23+江戸川区!AC23</f>
        <v>0</v>
      </c>
      <c r="AS23" s="86">
        <f>港区!AD23+文京区!AD23+品川区!AD23+世田谷区!AD23+中野区!AD23+杉並区!AD23+豊島区!AD23+北区!AD23+荒川区!AD23+板橋区!AD23+葛飾区!AD23+江戸川区!AD23</f>
        <v>0</v>
      </c>
      <c r="AT23" s="86">
        <f>港区!AE23+文京区!AE23+品川区!AE23+世田谷区!AE23+中野区!AE23+杉並区!AE23+豊島区!AE23+北区!AE23+荒川区!AE23+板橋区!AE23+葛飾区!AE23+江戸川区!AE23</f>
        <v>0</v>
      </c>
      <c r="AU23" s="86">
        <f>港区!AF23+文京区!AF23+品川区!AF23+世田谷区!AF23+中野区!AF23+杉並区!AF23+豊島区!AF23+北区!AF23+荒川区!AF23+板橋区!AF23+葛飾区!AF23+江戸川区!AF23</f>
        <v>0</v>
      </c>
      <c r="AV23" s="86">
        <f>港区!AG23+文京区!AG23+品川区!AG23+世田谷区!AG23+中野区!AG23+杉並区!AG23+豊島区!AG23+北区!AG23+荒川区!AG23+板橋区!AG23+葛飾区!AG23+江戸川区!AG23</f>
        <v>0</v>
      </c>
      <c r="AW23" s="86">
        <f>港区!AH23+文京区!AH23+品川区!AH23+世田谷区!AH23+中野区!AH23+杉並区!AH23+豊島区!AH23+北区!AH23+荒川区!AH23+板橋区!AH23+葛飾区!AH23+江戸川区!AH23</f>
        <v>0</v>
      </c>
      <c r="AX23" s="86">
        <f>港区!AI23+文京区!AI23+品川区!AI23+世田谷区!AI23+中野区!AI23+杉並区!AI23+豊島区!AI23+北区!AI23+荒川区!AI23+板橋区!AI23+葛飾区!AI23+江戸川区!AI23</f>
        <v>0</v>
      </c>
      <c r="AY23" s="86">
        <f>港区!AJ23+文京区!AJ23+品川区!AJ23+世田谷区!AJ23+中野区!AJ23+杉並区!AJ23+豊島区!AJ23+北区!AJ23+荒川区!AJ23+板橋区!AJ23+葛飾区!AJ23+江戸川区!AJ23</f>
        <v>0</v>
      </c>
      <c r="AZ23" s="86">
        <f>港区!AK23+文京区!AK23+品川区!AK23+世田谷区!AK23+中野区!AK23+杉並区!AK23+豊島区!AK23+北区!AK23+荒川区!AK23+板橋区!AK23+葛飾区!AK23+江戸川区!AK23</f>
        <v>0</v>
      </c>
      <c r="BA23" s="86">
        <f>港区!AL23+文京区!AL23+品川区!AL23+世田谷区!AL23+中野区!AL23+杉並区!AL23+豊島区!AL23+北区!AL23+荒川区!AL23+板橋区!AL23+葛飾区!AL23+江戸川区!AL23</f>
        <v>0</v>
      </c>
      <c r="BB23" s="86">
        <f>港区!AM23+文京区!AM23+品川区!AM23+世田谷区!AM23+中野区!AM23+杉並区!AM23+豊島区!AM23+北区!AM23+荒川区!AM23+板橋区!AM23+葛飾区!AM23+江戸川区!AM23</f>
        <v>0</v>
      </c>
      <c r="BC23" s="86">
        <f>港区!AN23+文京区!AN23+品川区!AN23+世田谷区!AN23+中野区!AN23+杉並区!AN23+豊島区!AN23+北区!AN23+荒川区!AN23+板橋区!AN23+葛飾区!AN23+江戸川区!AN23</f>
        <v>0</v>
      </c>
      <c r="BD23" s="86">
        <f>港区!AO23+文京区!AO23+品川区!AO23+世田谷区!AO23+中野区!AO23+杉並区!AO23+豊島区!AO23+北区!AO23+荒川区!AO23+板橋区!AO23+葛飾区!AO23+江戸川区!AO23</f>
        <v>0</v>
      </c>
      <c r="BE23" s="86">
        <f>港区!AP23+文京区!AP23+品川区!AP23+世田谷区!AP23+中野区!AP23+杉並区!AP23+豊島区!AP23+北区!AP23+荒川区!AP23+板橋区!AP23+葛飾区!AP23+江戸川区!AP23</f>
        <v>0</v>
      </c>
      <c r="BF23" s="86">
        <f>港区!AQ23+文京区!AQ23+品川区!AQ23+世田谷区!AQ23+中野区!AQ23+杉並区!AQ23+豊島区!AQ23+北区!AQ23+荒川区!AQ23+板橋区!AQ23+葛飾区!AQ23+江戸川区!AQ23</f>
        <v>0</v>
      </c>
      <c r="BG23" s="86">
        <f>港区!AR23+文京区!AR23+品川区!AR23+世田谷区!AR23+中野区!AR23+杉並区!AR23+豊島区!AR23+北区!AR23+荒川区!AR23+板橋区!AR23+葛飾区!AR23+江戸川区!AR23</f>
        <v>0</v>
      </c>
      <c r="BH23" s="9">
        <f>港区!AS23+文京区!AS23+品川区!AS23+世田谷区!AS23+中野区!AS23+杉並区!AS23+豊島区!AS23+北区!AS23+荒川区!AS23+板橋区!AS23+葛飾区!AS23+江戸川区!AS23</f>
        <v>0</v>
      </c>
      <c r="BI23" s="9">
        <f>港区!AT23+文京区!AT23+品川区!AT23+世田谷区!AT23+中野区!AT23+杉並区!AT23+豊島区!AT23+北区!AT23+荒川区!AT23+板橋区!AT23+葛飾区!AT23+江戸川区!AT23</f>
        <v>0</v>
      </c>
      <c r="BJ23" s="9">
        <f>港区!AU23+文京区!AU23+品川区!AU23+世田谷区!AU23+中野区!AU23+杉並区!AU23+豊島区!AU23+北区!AU23+荒川区!AU23+板橋区!AU23+葛飾区!AU23+江戸川区!AU23</f>
        <v>0</v>
      </c>
      <c r="BK23" s="86">
        <f>港区!AV23+文京区!AV23+品川区!AV23+世田谷区!AV23+中野区!AV23+杉並区!AV23+豊島区!AV23+北区!AV23+荒川区!AV23+板橋区!AV23+葛飾区!AV23+江戸川区!AV23</f>
        <v>0</v>
      </c>
      <c r="BL23" s="119">
        <f>港区!AW23+文京区!AW23+品川区!AW23+世田谷区!AW23+中野区!AW23+杉並区!AW23+豊島区!AW23+北区!AW23+荒川区!AW23+板橋区!AW23+葛飾区!AW23+江戸川区!AW23</f>
        <v>0</v>
      </c>
      <c r="BM23" s="119">
        <f>港区!AX23+文京区!AX23+品川区!AX23+世田谷区!AX23+中野区!AX23+杉並区!AX23+豊島区!AX23+北区!AX23+荒川区!AX23+板橋区!AX23+葛飾区!AX23+江戸川区!AX23</f>
        <v>0</v>
      </c>
      <c r="BN23" s="119">
        <f>港区!AY23+文京区!AY23+品川区!AY23+世田谷区!AY23+中野区!AY23+杉並区!AY23+豊島区!AY23+北区!AY23+荒川区!AY23+板橋区!AY23+葛飾区!AY23+江戸川区!AY23</f>
        <v>0</v>
      </c>
      <c r="BO23" s="119">
        <f>港区!AZ23+文京区!AZ23+品川区!AZ23+世田谷区!AZ23+中野区!AZ23+杉並区!AZ23+豊島区!AZ23+北区!AZ23+荒川区!AZ23+板橋区!AZ23+葛飾区!AZ23+江戸川区!AZ23</f>
        <v>0</v>
      </c>
      <c r="BP23" s="14">
        <f>港区!BA23+文京区!BA23+品川区!BA23+世田谷区!BA23+中野区!BA23+杉並区!BA23+豊島区!BA23+北区!BA23+荒川区!BA23+板橋区!BA23+葛飾区!BA23+江戸川区!BA23</f>
        <v>0</v>
      </c>
      <c r="BQ23" s="14">
        <f>港区!BB23+文京区!BB23+品川区!BB23+世田谷区!BB23+中野区!BB23+杉並区!BB23+豊島区!BB23+北区!BB23+荒川区!BB23+板橋区!BB23+葛飾区!BB23+江戸川区!BB23</f>
        <v>0</v>
      </c>
      <c r="BR23" s="86">
        <f>港区!BC23+文京区!BC23+品川区!BC23+世田谷区!BC23+中野区!BC23+杉並区!BC23+豊島区!BC23+北区!BC23+荒川区!BC23+板橋区!BC23+葛飾区!BC23+江戸川区!BC23</f>
        <v>0</v>
      </c>
      <c r="BS23" s="86">
        <f>港区!BD23+文京区!BD23+品川区!BD23+世田谷区!BD23+中野区!BD23+杉並区!BD23+豊島区!BD23+北区!BD23+荒川区!BD23+板橋区!BD23+葛飾区!BD23+江戸川区!BD23</f>
        <v>0</v>
      </c>
      <c r="BT23" s="86">
        <f>港区!BE23+文京区!BE23+品川区!BE23+世田谷区!BE23+中野区!BE23+杉並区!BE23+豊島区!BE23+北区!BE23+荒川区!BE23+板橋区!BE23+葛飾区!BE23+江戸川区!BE23</f>
        <v>0</v>
      </c>
      <c r="BU23" s="86">
        <f>港区!BF23+文京区!BF23+品川区!BF23+世田谷区!BF23+中野区!BF23+杉並区!BF23+豊島区!BF23+北区!BF23+荒川区!BF23+板橋区!BF23+葛飾区!BF23+江戸川区!BF23</f>
        <v>0</v>
      </c>
      <c r="BV23" s="91">
        <f>港区!BG23+文京区!BG23+品川区!BG23+世田谷区!BG23+中野区!BG23+杉並区!BG23+豊島区!BG23+北区!BG23+荒川区!BG23+板橋区!BG23+葛飾区!BG23+江戸川区!BG23</f>
        <v>0</v>
      </c>
      <c r="BW23" s="14">
        <f>港区!BH23+文京区!BH23+品川区!BH23+世田谷区!BH23+中野区!BH23+杉並区!BH23+豊島区!BH23+北区!BH23+荒川区!BH23+板橋区!BH23+葛飾区!BH23+江戸川区!BH23</f>
        <v>0</v>
      </c>
      <c r="BX23" s="91">
        <f>港区!BI23+文京区!BI23+品川区!BI23+世田谷区!BI23+中野区!BI23+杉並区!BI23+豊島区!BI23+北区!BI23+荒川区!BI23+板橋区!BI23+葛飾区!BI23+江戸川区!BI23</f>
        <v>0</v>
      </c>
      <c r="BY23" s="45">
        <f t="shared" si="6"/>
        <v>0</v>
      </c>
      <c r="BZ23" s="347">
        <f t="shared" si="38"/>
        <v>0</v>
      </c>
      <c r="CA23" s="88">
        <f t="shared" si="7"/>
        <v>0</v>
      </c>
      <c r="CB23" s="13">
        <f>港区!BM23+文京区!BM23+品川区!BM23+世田谷区!BM23+中野区!BM23+杉並区!BM23+豊島区!BM23+北区!BM23+荒川区!BM23+板橋区!BM23+葛飾区!BM23+江戸川区!BM23</f>
        <v>0</v>
      </c>
      <c r="CC23" s="87">
        <f>港区!BN23+文京区!BN23+品川区!BN23+世田谷区!BN23+中野区!BN23+杉並区!BN23+豊島区!BN23+北区!BN23+荒川区!BN23+板橋区!BN23+葛飾区!BN23+江戸川区!BN23</f>
        <v>0</v>
      </c>
      <c r="CD23" s="86">
        <f>港区!BO23+文京区!BO23+品川区!BO23+世田谷区!BO23+中野区!BO23+杉並区!BO23+豊島区!BO23+北区!BO23+荒川区!BO23+板橋区!BO23+葛飾区!BO23+江戸川区!BO23</f>
        <v>0</v>
      </c>
      <c r="CE23" s="86">
        <f>港区!BP23+文京区!BP23+品川区!BP23+世田谷区!BP23+中野区!BP23+杉並区!BP23+豊島区!BP23+北区!BP23+荒川区!BP23+板橋区!BP23+葛飾区!BP23+江戸川区!BP23</f>
        <v>0</v>
      </c>
      <c r="CF23" s="86">
        <f>港区!BQ23+文京区!BQ23+品川区!BQ23+世田谷区!BQ23+中野区!BQ23+杉並区!BQ23+豊島区!BQ23+北区!BQ23+荒川区!BQ23+板橋区!BQ23+葛飾区!BQ23+江戸川区!BQ23</f>
        <v>0</v>
      </c>
      <c r="CG23" s="86">
        <f>港区!BR23+文京区!BR23+品川区!BR23+世田谷区!BR23+中野区!BR23+杉並区!BR23+豊島区!BR23+北区!BR23+荒川区!BR23+板橋区!BR23+葛飾区!BR23+江戸川区!BR23</f>
        <v>0</v>
      </c>
      <c r="CH23" s="86">
        <f>港区!BS23+文京区!BS23+品川区!BS23+世田谷区!BS23+中野区!BS23+杉並区!BS23+豊島区!BS23+北区!BS23+荒川区!BS23+板橋区!BS23+葛飾区!BS23+江戸川区!BS23</f>
        <v>0</v>
      </c>
      <c r="CI23" s="86">
        <f>港区!BT23+文京区!BT23+品川区!BT23+世田谷区!BT23+中野区!BT23+杉並区!BT23+豊島区!BT23+北区!BT23+荒川区!BT23+板橋区!BT23+葛飾区!BT23+江戸川区!BT23</f>
        <v>0</v>
      </c>
      <c r="CJ23" s="86">
        <f>港区!BU23+文京区!BU23+品川区!BU23+世田谷区!BU23+中野区!BU23+杉並区!BU23+豊島区!BU23+北区!BU23+荒川区!BU23+板橋区!BU23+葛飾区!BU23+江戸川区!BU23</f>
        <v>0</v>
      </c>
      <c r="CK23" s="91">
        <f>港区!BV23+文京区!BV23+品川区!BV23+世田谷区!BV23+中野区!BV23+杉並区!BV23+豊島区!BV23+北区!BV23+荒川区!BV23+板橋区!BV23+葛飾区!BV23+江戸川区!BV23</f>
        <v>0</v>
      </c>
      <c r="CL23" s="119">
        <f>港区!BW23+文京区!BW23+品川区!BW23+世田谷区!BW23+中野区!BW23+杉並区!BW23+豊島区!BW23+北区!BW23+荒川区!BW23+板橋区!BW23+葛飾区!BW23+江戸川区!BW23</f>
        <v>0</v>
      </c>
      <c r="CM23" s="89">
        <f t="shared" si="3"/>
        <v>0</v>
      </c>
      <c r="CN23" s="86">
        <f>港区!BY23+文京区!BY23+品川区!BY23+世田谷区!BY23+中野区!BY23+杉並区!BY23+豊島区!BY23+北区!BY23+荒川区!BY23+板橋区!BY23+葛飾区!BY23+江戸川区!BY23</f>
        <v>0</v>
      </c>
      <c r="CO23" s="86">
        <f>港区!BZ23+文京区!BZ23+品川区!BZ23+世田谷区!BZ23+中野区!BZ23+杉並区!BZ23+豊島区!BZ23+北区!BZ23+荒川区!BZ23+板橋区!BZ23+葛飾区!BZ23+江戸川区!BZ23</f>
        <v>0</v>
      </c>
      <c r="CP23" s="119">
        <f>港区!CA23+文京区!CA23+品川区!CA23+世田谷区!CA23+中野区!CA23+杉並区!CA23+豊島区!CA23+北区!CA23+荒川区!CA23+板橋区!CA23+葛飾区!CA23+江戸川区!CA23</f>
        <v>0</v>
      </c>
      <c r="CQ23" s="107">
        <f>港区!CB23+文京区!CB23+品川区!CB23+世田谷区!CB23+中野区!CB23+杉並区!CB23+豊島区!CB23+北区!CB23+荒川区!CB23+板橋区!CB23+葛飾区!CB23+江戸川区!CB23</f>
        <v>0</v>
      </c>
      <c r="CR23" s="108">
        <f>港区!CC23+文京区!CC23+品川区!CC23+世田谷区!CC23+中野区!CC23+杉並区!CC23+豊島区!CC23+北区!CC23+荒川区!CC23+板橋区!CC23+葛飾区!CC23+江戸川区!CC23</f>
        <v>0</v>
      </c>
      <c r="CS23" s="61">
        <f>港区!CD23+文京区!CD23+品川区!CD23+世田谷区!CD23+中野区!CD23+杉並区!CD23+豊島区!CD23+北区!CD23+荒川区!CD23+板橋区!CD23+葛飾区!CD23+江戸川区!CD23</f>
        <v>0</v>
      </c>
      <c r="CT23" s="232">
        <f>港区!CE23+文京区!CE23+品川区!CE23+世田谷区!CE23+中野区!CE23+杉並区!CE23+豊島区!CE23+北区!CE23+荒川区!CE23+板橋区!CE23+葛飾区!CE23+江戸川区!CE23</f>
        <v>0</v>
      </c>
      <c r="CU23" s="215">
        <f>港区!CF23+文京区!CF23+品川区!CF23+世田谷区!CF23+中野区!CF23+杉並区!CF23+豊島区!CF23+北区!CF23+荒川区!CF23+板橋区!CF23+葛飾区!CF23+江戸川区!CF23</f>
        <v>0</v>
      </c>
      <c r="CV23" s="115">
        <f t="shared" si="8"/>
        <v>0</v>
      </c>
      <c r="CW23" s="367">
        <f t="shared" si="4"/>
        <v>0</v>
      </c>
      <c r="CX23" s="1">
        <f>CX21+CW23</f>
        <v>0</v>
      </c>
      <c r="CY23" s="1">
        <f>$CY$6-CX23</f>
        <v>0</v>
      </c>
    </row>
    <row r="24" spans="1:103" ht="15" customHeight="1" x14ac:dyDescent="0.2">
      <c r="A24" s="504" t="s">
        <v>17</v>
      </c>
      <c r="B24" s="565">
        <f t="shared" ref="B24:C24" si="42">SUM(B18:B23)</f>
        <v>0</v>
      </c>
      <c r="C24" s="509">
        <f t="shared" si="42"/>
        <v>0</v>
      </c>
      <c r="D24" s="509">
        <f>SUM(D18:D23)</f>
        <v>0</v>
      </c>
      <c r="E24" s="512">
        <f>SUM(E18:E23)</f>
        <v>0</v>
      </c>
      <c r="F24" s="565">
        <f t="shared" ref="F24:R24" si="43">SUM(F18:F23)</f>
        <v>0</v>
      </c>
      <c r="G24" s="492">
        <f t="shared" si="43"/>
        <v>0</v>
      </c>
      <c r="H24" s="492">
        <f t="shared" si="43"/>
        <v>0</v>
      </c>
      <c r="I24" s="492">
        <f t="shared" si="43"/>
        <v>0</v>
      </c>
      <c r="J24" s="492">
        <f t="shared" si="43"/>
        <v>0</v>
      </c>
      <c r="K24" s="492">
        <f t="shared" si="43"/>
        <v>0</v>
      </c>
      <c r="L24" s="492">
        <f>SUM(L18:L23)</f>
        <v>0</v>
      </c>
      <c r="M24" s="492">
        <f t="shared" si="43"/>
        <v>0</v>
      </c>
      <c r="N24" s="492">
        <f t="shared" si="43"/>
        <v>0</v>
      </c>
      <c r="O24" s="492">
        <f t="shared" si="43"/>
        <v>0</v>
      </c>
      <c r="P24" s="492">
        <f t="shared" si="43"/>
        <v>0</v>
      </c>
      <c r="Q24" s="492">
        <f t="shared" si="43"/>
        <v>0</v>
      </c>
      <c r="R24" s="554">
        <f t="shared" si="43"/>
        <v>0</v>
      </c>
      <c r="S24" s="459">
        <f>SUM(S18:S23)</f>
        <v>0</v>
      </c>
      <c r="T24" s="512">
        <f>SUM(T18:T23)</f>
        <v>0</v>
      </c>
      <c r="U24" s="72" t="s">
        <v>56</v>
      </c>
      <c r="V24" s="74">
        <f t="shared" ref="V24:AG25" si="44">V18+V20+V22</f>
        <v>0</v>
      </c>
      <c r="W24" s="74">
        <f t="shared" si="44"/>
        <v>0</v>
      </c>
      <c r="X24" s="74">
        <f t="shared" ref="X24:AA24" si="45">X18+X20+X22</f>
        <v>0</v>
      </c>
      <c r="Y24" s="74">
        <f t="shared" si="45"/>
        <v>0</v>
      </c>
      <c r="Z24" s="74">
        <f t="shared" si="45"/>
        <v>0</v>
      </c>
      <c r="AA24" s="74">
        <f t="shared" si="45"/>
        <v>0</v>
      </c>
      <c r="AB24" s="74">
        <f t="shared" si="44"/>
        <v>0</v>
      </c>
      <c r="AC24" s="74">
        <f t="shared" ref="AC24:AF25" si="46">AC18+AC20+AC22</f>
        <v>0</v>
      </c>
      <c r="AD24" s="74">
        <f t="shared" si="46"/>
        <v>0</v>
      </c>
      <c r="AE24" s="74">
        <f t="shared" ref="AE24" si="47">AE18+AE20+AE22</f>
        <v>0</v>
      </c>
      <c r="AF24" s="74">
        <f t="shared" si="46"/>
        <v>0</v>
      </c>
      <c r="AG24" s="77">
        <f t="shared" si="44"/>
        <v>0</v>
      </c>
      <c r="AH24" s="81">
        <f>AH18+AH20+AH22</f>
        <v>0</v>
      </c>
      <c r="AI24" s="7">
        <f>SUM(V24:AH24)</f>
        <v>0</v>
      </c>
      <c r="AJ24" s="95">
        <f>AJ18+AJ20+AJ22</f>
        <v>0</v>
      </c>
      <c r="AK24" s="355">
        <f t="shared" si="1"/>
        <v>0</v>
      </c>
      <c r="AL24" s="8" t="s">
        <v>14</v>
      </c>
      <c r="AM24" s="74">
        <f t="shared" ref="AM24:AO25" si="48">AM18+AM20+AM22</f>
        <v>0</v>
      </c>
      <c r="AN24" s="74">
        <f t="shared" si="48"/>
        <v>0</v>
      </c>
      <c r="AO24" s="74">
        <f t="shared" si="48"/>
        <v>0</v>
      </c>
      <c r="AP24" s="74">
        <f t="shared" ref="AP24:AV24" si="49">AP18+AP20+AP22</f>
        <v>0</v>
      </c>
      <c r="AQ24" s="74">
        <f t="shared" si="49"/>
        <v>0</v>
      </c>
      <c r="AR24" s="74">
        <f t="shared" si="49"/>
        <v>0</v>
      </c>
      <c r="AS24" s="74">
        <f t="shared" si="49"/>
        <v>0</v>
      </c>
      <c r="AT24" s="74">
        <f t="shared" si="49"/>
        <v>0</v>
      </c>
      <c r="AU24" s="74">
        <f t="shared" si="49"/>
        <v>0</v>
      </c>
      <c r="AV24" s="74">
        <f t="shared" si="49"/>
        <v>0</v>
      </c>
      <c r="AW24" s="74">
        <f t="shared" ref="AW24:AX24" si="50">AW18+AW20+AW22</f>
        <v>0</v>
      </c>
      <c r="AX24" s="74">
        <f t="shared" si="50"/>
        <v>0</v>
      </c>
      <c r="AY24" s="74">
        <f t="shared" ref="AY24:BA25" si="51">AY18+AY20+AY22</f>
        <v>0</v>
      </c>
      <c r="AZ24" s="74">
        <f t="shared" si="51"/>
        <v>0</v>
      </c>
      <c r="BA24" s="74">
        <f t="shared" si="51"/>
        <v>0</v>
      </c>
      <c r="BB24" s="74">
        <f>BB18+BB20+BB22</f>
        <v>0</v>
      </c>
      <c r="BC24" s="74">
        <f t="shared" ref="BC24:BE25" si="52">BC18+BC20+BC22</f>
        <v>0</v>
      </c>
      <c r="BD24" s="74">
        <f t="shared" si="52"/>
        <v>0</v>
      </c>
      <c r="BE24" s="74">
        <f t="shared" si="52"/>
        <v>0</v>
      </c>
      <c r="BF24" s="74">
        <f>BF18+BF20+BF22</f>
        <v>0</v>
      </c>
      <c r="BG24" s="74">
        <f>BG18+BG20+BG22</f>
        <v>0</v>
      </c>
      <c r="BH24" s="74">
        <f t="shared" ref="BH24:BI24" si="53">BH18+BH20+BH22</f>
        <v>0</v>
      </c>
      <c r="BI24" s="74">
        <f t="shared" si="53"/>
        <v>0</v>
      </c>
      <c r="BJ24" s="74">
        <f>BJ18+BJ20+BJ22</f>
        <v>0</v>
      </c>
      <c r="BK24" s="74">
        <f t="shared" ref="BK24:BP24" si="54">BK18+BK20+BK22</f>
        <v>0</v>
      </c>
      <c r="BL24" s="74">
        <f t="shared" si="54"/>
        <v>0</v>
      </c>
      <c r="BM24" s="74">
        <f t="shared" si="54"/>
        <v>0</v>
      </c>
      <c r="BN24" s="74">
        <f t="shared" ref="BN24" si="55">BN18+BN20+BN22</f>
        <v>0</v>
      </c>
      <c r="BO24" s="74">
        <f t="shared" si="54"/>
        <v>0</v>
      </c>
      <c r="BP24" s="74">
        <f t="shared" si="54"/>
        <v>0</v>
      </c>
      <c r="BQ24" s="94">
        <f>BQ18+BQ20+BQ22</f>
        <v>0</v>
      </c>
      <c r="BR24" s="94">
        <f t="shared" ref="BR24:BZ25" si="56">BR18+BR20+BR22</f>
        <v>0</v>
      </c>
      <c r="BS24" s="94">
        <f t="shared" si="56"/>
        <v>0</v>
      </c>
      <c r="BT24" s="94">
        <f>BT18+BT20+BT22</f>
        <v>0</v>
      </c>
      <c r="BU24" s="94">
        <f>BU18+BU20+BU22</f>
        <v>0</v>
      </c>
      <c r="BV24" s="94">
        <f t="shared" si="56"/>
        <v>0</v>
      </c>
      <c r="BW24" s="94">
        <f>BW18+BW20+BW22</f>
        <v>0</v>
      </c>
      <c r="BX24" s="94">
        <f>BX18+BX20+BX22</f>
        <v>0</v>
      </c>
      <c r="BY24" s="42">
        <f t="shared" si="6"/>
        <v>0</v>
      </c>
      <c r="BZ24" s="349">
        <f t="shared" si="56"/>
        <v>0</v>
      </c>
      <c r="CA24" s="51">
        <f t="shared" si="7"/>
        <v>0</v>
      </c>
      <c r="CB24" s="74">
        <f t="shared" ref="CB24:CL24" si="57">CB18+CB20+CB22</f>
        <v>0</v>
      </c>
      <c r="CC24" s="81">
        <f t="shared" si="57"/>
        <v>0</v>
      </c>
      <c r="CD24" s="74">
        <f t="shared" si="57"/>
        <v>0</v>
      </c>
      <c r="CE24" s="74">
        <f t="shared" si="57"/>
        <v>0</v>
      </c>
      <c r="CF24" s="74">
        <f t="shared" ref="CF24:CH25" si="58">CF18+CF20+CF22</f>
        <v>0</v>
      </c>
      <c r="CG24" s="74">
        <f t="shared" si="58"/>
        <v>0</v>
      </c>
      <c r="CH24" s="74">
        <f t="shared" si="58"/>
        <v>0</v>
      </c>
      <c r="CI24" s="74">
        <f t="shared" si="57"/>
        <v>0</v>
      </c>
      <c r="CJ24" s="74">
        <f t="shared" si="57"/>
        <v>0</v>
      </c>
      <c r="CK24" s="94">
        <f t="shared" si="57"/>
        <v>0</v>
      </c>
      <c r="CL24" s="74">
        <f t="shared" si="57"/>
        <v>0</v>
      </c>
      <c r="CM24" s="68">
        <f t="shared" si="3"/>
        <v>0</v>
      </c>
      <c r="CN24" s="74">
        <f t="shared" ref="CN24:CP25" si="59">CN18+CN20+CN22</f>
        <v>0</v>
      </c>
      <c r="CO24" s="74">
        <f t="shared" si="59"/>
        <v>0</v>
      </c>
      <c r="CP24" s="74">
        <f t="shared" si="59"/>
        <v>0</v>
      </c>
      <c r="CQ24" s="74">
        <f>CQ18+CQ20+CQ22</f>
        <v>0</v>
      </c>
      <c r="CR24" s="81">
        <f>CR18+CR20+CR22</f>
        <v>0</v>
      </c>
      <c r="CS24" s="77"/>
      <c r="CT24" s="233">
        <f>CT18+CT20+CT22</f>
        <v>0</v>
      </c>
      <c r="CU24" s="82">
        <f>CU18+CU20+CU22</f>
        <v>0</v>
      </c>
      <c r="CV24" s="116">
        <f t="shared" si="8"/>
        <v>0</v>
      </c>
      <c r="CW24" s="368">
        <f t="shared" si="4"/>
        <v>0</v>
      </c>
    </row>
    <row r="25" spans="1:103" ht="20.25" customHeight="1" x14ac:dyDescent="0.2">
      <c r="A25" s="506"/>
      <c r="B25" s="566"/>
      <c r="C25" s="545"/>
      <c r="D25" s="545"/>
      <c r="E25" s="513"/>
      <c r="F25" s="566"/>
      <c r="G25" s="493"/>
      <c r="H25" s="493"/>
      <c r="I25" s="493"/>
      <c r="J25" s="493"/>
      <c r="K25" s="493"/>
      <c r="L25" s="493"/>
      <c r="M25" s="493"/>
      <c r="N25" s="493"/>
      <c r="O25" s="493"/>
      <c r="P25" s="493"/>
      <c r="Q25" s="493"/>
      <c r="R25" s="555"/>
      <c r="S25" s="460"/>
      <c r="T25" s="513"/>
      <c r="U25" s="75" t="s">
        <v>15</v>
      </c>
      <c r="V25" s="76">
        <f t="shared" si="44"/>
        <v>0</v>
      </c>
      <c r="W25" s="76">
        <f t="shared" si="44"/>
        <v>0</v>
      </c>
      <c r="X25" s="76">
        <f t="shared" ref="X25:AA25" si="60">X19+X21+X23</f>
        <v>0</v>
      </c>
      <c r="Y25" s="76">
        <f t="shared" si="60"/>
        <v>0</v>
      </c>
      <c r="Z25" s="76">
        <f t="shared" si="60"/>
        <v>0</v>
      </c>
      <c r="AA25" s="76">
        <f t="shared" si="60"/>
        <v>0</v>
      </c>
      <c r="AB25" s="76">
        <f t="shared" si="44"/>
        <v>0</v>
      </c>
      <c r="AC25" s="76">
        <f t="shared" si="46"/>
        <v>0</v>
      </c>
      <c r="AD25" s="76">
        <f t="shared" si="46"/>
        <v>0</v>
      </c>
      <c r="AE25" s="76">
        <f t="shared" ref="AE25" si="61">AE19+AE21+AE23</f>
        <v>0</v>
      </c>
      <c r="AF25" s="76">
        <f t="shared" si="46"/>
        <v>0</v>
      </c>
      <c r="AG25" s="102">
        <f t="shared" si="44"/>
        <v>0</v>
      </c>
      <c r="AH25" s="98">
        <f>AH19+AH21+AH23</f>
        <v>0</v>
      </c>
      <c r="AI25" s="90">
        <f>SUM(V25:AH25)</f>
        <v>0</v>
      </c>
      <c r="AJ25" s="97">
        <f>AJ19+AJ21+AJ23</f>
        <v>0</v>
      </c>
      <c r="AK25" s="356">
        <f t="shared" si="1"/>
        <v>0</v>
      </c>
      <c r="AL25" s="21" t="s">
        <v>15</v>
      </c>
      <c r="AM25" s="76">
        <f t="shared" si="48"/>
        <v>0</v>
      </c>
      <c r="AN25" s="76">
        <f t="shared" si="48"/>
        <v>0</v>
      </c>
      <c r="AO25" s="76">
        <f t="shared" si="48"/>
        <v>0</v>
      </c>
      <c r="AP25" s="76">
        <f t="shared" ref="AP25:AV25" si="62">AP19+AP21+AP23</f>
        <v>0</v>
      </c>
      <c r="AQ25" s="76">
        <f t="shared" si="62"/>
        <v>0</v>
      </c>
      <c r="AR25" s="76">
        <f t="shared" si="62"/>
        <v>0</v>
      </c>
      <c r="AS25" s="76">
        <f t="shared" si="62"/>
        <v>0</v>
      </c>
      <c r="AT25" s="76">
        <f t="shared" si="62"/>
        <v>0</v>
      </c>
      <c r="AU25" s="76">
        <f t="shared" si="62"/>
        <v>0</v>
      </c>
      <c r="AV25" s="76">
        <f t="shared" si="62"/>
        <v>0</v>
      </c>
      <c r="AW25" s="76">
        <f t="shared" ref="AW25:AX25" si="63">AW19+AW21+AW23</f>
        <v>0</v>
      </c>
      <c r="AX25" s="76">
        <f t="shared" si="63"/>
        <v>0</v>
      </c>
      <c r="AY25" s="76">
        <f t="shared" si="51"/>
        <v>0</v>
      </c>
      <c r="AZ25" s="76">
        <f t="shared" si="51"/>
        <v>0</v>
      </c>
      <c r="BA25" s="76">
        <f t="shared" si="51"/>
        <v>0</v>
      </c>
      <c r="BB25" s="76">
        <f>BB19+BB21+BB23</f>
        <v>0</v>
      </c>
      <c r="BC25" s="76">
        <f t="shared" si="52"/>
        <v>0</v>
      </c>
      <c r="BD25" s="76">
        <f t="shared" si="52"/>
        <v>0</v>
      </c>
      <c r="BE25" s="76">
        <f t="shared" si="52"/>
        <v>0</v>
      </c>
      <c r="BF25" s="76">
        <f>BF19+BF21+BF23</f>
        <v>0</v>
      </c>
      <c r="BG25" s="76">
        <f>BG19+BG21+BG23</f>
        <v>0</v>
      </c>
      <c r="BH25" s="76">
        <f t="shared" ref="BH25:BI25" si="64">BH19+BH21+BH23</f>
        <v>0</v>
      </c>
      <c r="BI25" s="76">
        <f t="shared" si="64"/>
        <v>0</v>
      </c>
      <c r="BJ25" s="76">
        <f>BJ19+BJ21+BJ23</f>
        <v>0</v>
      </c>
      <c r="BK25" s="76">
        <f t="shared" ref="BK25:BP25" si="65">BK19+BK21+BK23</f>
        <v>0</v>
      </c>
      <c r="BL25" s="76">
        <f t="shared" si="65"/>
        <v>0</v>
      </c>
      <c r="BM25" s="76">
        <f t="shared" si="65"/>
        <v>0</v>
      </c>
      <c r="BN25" s="76">
        <f t="shared" ref="BN25" si="66">BN19+BN21+BN23</f>
        <v>0</v>
      </c>
      <c r="BO25" s="76">
        <f t="shared" si="65"/>
        <v>0</v>
      </c>
      <c r="BP25" s="76">
        <f t="shared" si="65"/>
        <v>0</v>
      </c>
      <c r="BQ25" s="96">
        <f>BQ19+BQ21+BQ23</f>
        <v>0</v>
      </c>
      <c r="BR25" s="96">
        <f t="shared" si="56"/>
        <v>0</v>
      </c>
      <c r="BS25" s="96">
        <f t="shared" si="56"/>
        <v>0</v>
      </c>
      <c r="BT25" s="96">
        <f>BT19+BT21+BT23</f>
        <v>0</v>
      </c>
      <c r="BU25" s="96">
        <f>BU19+BU21+BU23</f>
        <v>0</v>
      </c>
      <c r="BV25" s="96">
        <f t="shared" si="56"/>
        <v>0</v>
      </c>
      <c r="BW25" s="96">
        <f>BW19+BW21+BW23</f>
        <v>0</v>
      </c>
      <c r="BX25" s="96">
        <f>BX19+BX21+BX23</f>
        <v>0</v>
      </c>
      <c r="BY25" s="43">
        <f t="shared" si="6"/>
        <v>0</v>
      </c>
      <c r="BZ25" s="350">
        <f t="shared" si="56"/>
        <v>0</v>
      </c>
      <c r="CA25" s="52">
        <f t="shared" si="7"/>
        <v>0</v>
      </c>
      <c r="CB25" s="76">
        <f t="shared" ref="CB25:CL25" si="67">CB19+CB21+CB23</f>
        <v>0</v>
      </c>
      <c r="CC25" s="98">
        <f t="shared" si="67"/>
        <v>0</v>
      </c>
      <c r="CD25" s="76">
        <f t="shared" si="67"/>
        <v>0</v>
      </c>
      <c r="CE25" s="76">
        <f t="shared" si="67"/>
        <v>0</v>
      </c>
      <c r="CF25" s="76">
        <f t="shared" si="58"/>
        <v>0</v>
      </c>
      <c r="CG25" s="76">
        <f t="shared" si="58"/>
        <v>0</v>
      </c>
      <c r="CH25" s="76">
        <f t="shared" si="58"/>
        <v>0</v>
      </c>
      <c r="CI25" s="76">
        <f t="shared" si="67"/>
        <v>0</v>
      </c>
      <c r="CJ25" s="76">
        <f t="shared" si="67"/>
        <v>0</v>
      </c>
      <c r="CK25" s="96">
        <f t="shared" si="67"/>
        <v>0</v>
      </c>
      <c r="CL25" s="96">
        <f t="shared" si="67"/>
        <v>0</v>
      </c>
      <c r="CM25" s="70">
        <f t="shared" si="3"/>
        <v>0</v>
      </c>
      <c r="CN25" s="76">
        <f t="shared" si="59"/>
        <v>0</v>
      </c>
      <c r="CO25" s="76">
        <f t="shared" si="59"/>
        <v>0</v>
      </c>
      <c r="CP25" s="76">
        <f t="shared" si="59"/>
        <v>0</v>
      </c>
      <c r="CQ25" s="76">
        <f>CQ19+CQ21+CQ23</f>
        <v>0</v>
      </c>
      <c r="CR25" s="98">
        <f>CR19+CR21+CR23</f>
        <v>0</v>
      </c>
      <c r="CS25" s="102"/>
      <c r="CT25" s="234">
        <f>CT19+CT21+CT23</f>
        <v>0</v>
      </c>
      <c r="CU25" s="78">
        <f>CU19+CU21+CU23</f>
        <v>0</v>
      </c>
      <c r="CV25" s="117">
        <f t="shared" si="8"/>
        <v>0</v>
      </c>
      <c r="CW25" s="369">
        <f>SUM(AK25+BZ25+CM25+CV25)</f>
        <v>0</v>
      </c>
      <c r="CX25" s="148">
        <f>CW19+CW21+CW23</f>
        <v>0</v>
      </c>
    </row>
    <row r="26" spans="1:103" ht="15" customHeight="1" x14ac:dyDescent="0.2">
      <c r="A26" s="36"/>
      <c r="B26" s="488"/>
      <c r="C26" s="486"/>
      <c r="D26" s="486">
        <f>B26-C26</f>
        <v>0</v>
      </c>
      <c r="E26" s="465"/>
      <c r="F26" s="567"/>
      <c r="G26" s="494"/>
      <c r="H26" s="494"/>
      <c r="I26" s="494"/>
      <c r="J26" s="494"/>
      <c r="K26" s="494"/>
      <c r="L26" s="494"/>
      <c r="M26" s="494"/>
      <c r="N26" s="494"/>
      <c r="O26" s="494"/>
      <c r="P26" s="494"/>
      <c r="Q26" s="494"/>
      <c r="R26" s="496"/>
      <c r="S26" s="488">
        <f>SUM(G26:R27)</f>
        <v>0</v>
      </c>
      <c r="T26" s="463">
        <f>SUM(F26:R27)</f>
        <v>0</v>
      </c>
      <c r="U26" s="288" t="s">
        <v>56</v>
      </c>
      <c r="V26" s="241">
        <f>港区!G26+文京区!G26+品川区!G26+世田谷区!G26+中野区!G26+杉並区!G26+豊島区!G26+北区!G26+荒川区!G26+板橋区!G26+葛飾区!G26+江戸川区!G26</f>
        <v>0</v>
      </c>
      <c r="W26" s="241">
        <f>港区!H26+文京区!H26+品川区!H26+世田谷区!H26+中野区!H26+杉並区!H26+豊島区!H26+北区!H26+荒川区!H26+板橋区!H26+葛飾区!H26+江戸川区!H26</f>
        <v>0</v>
      </c>
      <c r="X26" s="241">
        <f>港区!I26+文京区!I26+品川区!I26+世田谷区!I26+中野区!I26+杉並区!I26+豊島区!I26+北区!I26+荒川区!I26+板橋区!I26+葛飾区!I26+江戸川区!I26</f>
        <v>0</v>
      </c>
      <c r="Y26" s="241">
        <f>港区!J26+文京区!J26+品川区!J26+世田谷区!J26+中野区!J26+杉並区!J26+豊島区!J26+北区!J26+荒川区!J26+板橋区!J26+葛飾区!J26+江戸川区!J26</f>
        <v>0</v>
      </c>
      <c r="Z26" s="241">
        <f>港区!K26+文京区!K26+品川区!K26+世田谷区!K26+中野区!K26+杉並区!K26+豊島区!K26+北区!K26+荒川区!K26+板橋区!K26+葛飾区!K26+江戸川区!K26</f>
        <v>0</v>
      </c>
      <c r="AA26" s="241">
        <f>港区!L26+文京区!L26+品川区!L26+世田谷区!L26+中野区!L26+杉並区!L26+豊島区!L26+北区!L26+荒川区!L26+板橋区!L26+葛飾区!L26+江戸川区!L26</f>
        <v>0</v>
      </c>
      <c r="AB26" s="241">
        <f>港区!M26+文京区!M26+品川区!M26+世田谷区!M26+中野区!M26+杉並区!M26+豊島区!M26+北区!M26+荒川区!M26+板橋区!M26+葛飾区!M26+江戸川区!M26</f>
        <v>0</v>
      </c>
      <c r="AC26" s="385">
        <f>港区!N26+文京区!N26+品川区!N26+世田谷区!N26+中野区!N26+杉並区!N26+豊島区!N26+北区!N26+荒川区!N26+板橋区!N26+葛飾区!N26+江戸川区!N26</f>
        <v>0</v>
      </c>
      <c r="AD26" s="241">
        <f>港区!O26+文京区!O26+品川区!O26+世田谷区!O26+中野区!O26+杉並区!O26+豊島区!O26+北区!O26+荒川区!O26+板橋区!O26+葛飾区!O26+江戸川区!O26</f>
        <v>0</v>
      </c>
      <c r="AE26" s="241">
        <f>港区!P26+文京区!P26+品川区!P26+世田谷区!P26+中野区!P26+杉並区!P26+豊島区!P26+北区!P26+荒川区!P26+板橋区!P26+葛飾区!P26+江戸川区!P26</f>
        <v>0</v>
      </c>
      <c r="AF26" s="195">
        <f>港区!Q26+文京区!Q26+品川区!Q26+世田谷区!Q26+中野区!Q26+杉並区!Q26+豊島区!Q26+北区!Q26+荒川区!Q26+板橋区!Q26+葛飾区!Q26+江戸川区!Q26</f>
        <v>0</v>
      </c>
      <c r="AG26" s="342">
        <f>港区!R26+文京区!R26+品川区!R26+世田谷区!R26+中野区!R26+杉並区!R26+豊島区!R26+北区!R26+荒川区!R26+板橋区!R26+葛飾区!R26+江戸川区!R26</f>
        <v>0</v>
      </c>
      <c r="AH26" s="120">
        <f>港区!S26+文京区!S26+品川区!S26+世田谷区!S26+中野区!S26+杉並区!S26+豊島区!S26+北区!S26+荒川区!S26+板橋区!S26+葛飾区!S26+江戸川区!S26</f>
        <v>0</v>
      </c>
      <c r="AI26" s="16">
        <f>SUM(V26:AH26)</f>
        <v>0</v>
      </c>
      <c r="AJ26" s="37">
        <f>港区!U26+文京区!U26+品川区!U26+世田谷区!U26+中野区!U26+杉並区!U26+豊島区!U26+北区!U26+荒川区!U26+板橋区!U26+葛飾区!U26+江戸川区!U26</f>
        <v>0</v>
      </c>
      <c r="AK26" s="354">
        <f t="shared" si="1"/>
        <v>0</v>
      </c>
      <c r="AL26" s="20" t="s">
        <v>14</v>
      </c>
      <c r="AM26" s="9">
        <f>港区!X26+文京区!X26+品川区!X26+世田谷区!X26+中野区!X26+杉並区!X26+豊島区!X26+北区!X26+荒川区!X26+板橋区!X26+葛飾区!X26+江戸川区!X26</f>
        <v>0</v>
      </c>
      <c r="AN26" s="9">
        <f>港区!Y26+文京区!Y26+品川区!Y26+世田谷区!Y26+中野区!Y26+杉並区!Y26+豊島区!Y26+北区!Y26+荒川区!Y26+板橋区!Y26+葛飾区!Y26+江戸川区!Y26</f>
        <v>0</v>
      </c>
      <c r="AO26" s="9">
        <f>港区!Z26+文京区!Z26+品川区!Z26+世田谷区!Z26+中野区!Z26+杉並区!Z26+豊島区!Z26+北区!Z26+荒川区!Z26+板橋区!Z26+葛飾区!Z26+江戸川区!Z26</f>
        <v>0</v>
      </c>
      <c r="AP26" s="9">
        <f>港区!AA26+文京区!AA26+品川区!AA26+世田谷区!AA26+中野区!AA26+杉並区!AA26+豊島区!AA26+北区!AA26+荒川区!AA26+板橋区!AA26+葛飾区!AA26+江戸川区!AA26</f>
        <v>0</v>
      </c>
      <c r="AQ26" s="9">
        <f>港区!AB26+文京区!AB26+品川区!AB26+世田谷区!AB26+中野区!AB26+杉並区!AB26+豊島区!AB26+北区!AB26+荒川区!AB26+板橋区!AB26+葛飾区!AB26+江戸川区!AB26</f>
        <v>0</v>
      </c>
      <c r="AR26" s="9">
        <f>港区!AC26+文京区!AC26+品川区!AC26+世田谷区!AC26+中野区!AC26+杉並区!AC26+豊島区!AC26+北区!AC26+荒川区!AC26+板橋区!AC26+葛飾区!AC26+江戸川区!AC26</f>
        <v>0</v>
      </c>
      <c r="AS26" s="9">
        <f>港区!AD26+文京区!AD26+品川区!AD26+世田谷区!AD26+中野区!AD26+杉並区!AD26+豊島区!AD26+北区!AD26+荒川区!AD26+板橋区!AD26+葛飾区!AD26+江戸川区!AD26</f>
        <v>0</v>
      </c>
      <c r="AT26" s="9">
        <f>港区!AE26+文京区!AE26+品川区!AE26+世田谷区!AE26+中野区!AE26+杉並区!AE26+豊島区!AE26+北区!AE26+荒川区!AE26+板橋区!AE26+葛飾区!AE26+江戸川区!AE26</f>
        <v>0</v>
      </c>
      <c r="AU26" s="9">
        <f>港区!AF26+文京区!AF26+品川区!AF26+世田谷区!AF26+中野区!AF26+杉並区!AF26+豊島区!AF26+北区!AF26+荒川区!AF26+板橋区!AF26+葛飾区!AF26+江戸川区!AF26</f>
        <v>0</v>
      </c>
      <c r="AV26" s="9">
        <f>港区!AG26+文京区!AG26+品川区!AG26+世田谷区!AG26+中野区!AG26+杉並区!AG26+豊島区!AG26+北区!AG26+荒川区!AG26+板橋区!AG26+葛飾区!AG26+江戸川区!AG26</f>
        <v>0</v>
      </c>
      <c r="AW26" s="9">
        <f>港区!AH26+文京区!AH26+品川区!AH26+世田谷区!AH26+中野区!AH26+杉並区!AH26+豊島区!AH26+北区!AH26+荒川区!AH26+板橋区!AH26+葛飾区!AH26+江戸川区!AH26</f>
        <v>0</v>
      </c>
      <c r="AX26" s="9">
        <f>港区!AI26+文京区!AI26+品川区!AI26+世田谷区!AI26+中野区!AI26+杉並区!AI26+豊島区!AI26+北区!AI26+荒川区!AI26+板橋区!AI26+葛飾区!AI26+江戸川区!AI26</f>
        <v>0</v>
      </c>
      <c r="AY26" s="9">
        <f>港区!AJ26+文京区!AJ26+品川区!AJ26+世田谷区!AJ26+中野区!AJ26+杉並区!AJ26+豊島区!AJ26+北区!AJ26+荒川区!AJ26+板橋区!AJ26+葛飾区!AJ26+江戸川区!AJ26</f>
        <v>0</v>
      </c>
      <c r="AZ26" s="9">
        <f>港区!AK26+文京区!AK26+品川区!AK26+世田谷区!AK26+中野区!AK26+杉並区!AK26+豊島区!AK26+北区!AK26+荒川区!AK26+板橋区!AK26+葛飾区!AK26+江戸川区!AK26</f>
        <v>0</v>
      </c>
      <c r="BA26" s="9">
        <f>港区!AL26+文京区!AL26+品川区!AL26+世田谷区!AL26+中野区!AL26+杉並区!AL26+豊島区!AL26+北区!AL26+荒川区!AL26+板橋区!AL26+葛飾区!AL26+江戸川区!AL26</f>
        <v>0</v>
      </c>
      <c r="BB26" s="9">
        <f>港区!AM26+文京区!AM26+品川区!AM26+世田谷区!AM26+中野区!AM26+杉並区!AM26+豊島区!AM26+北区!AM26+荒川区!AM26+板橋区!AM26+葛飾区!AM26+江戸川区!AM26</f>
        <v>0</v>
      </c>
      <c r="BC26" s="9">
        <f>港区!AN26+文京区!AN26+品川区!AN26+世田谷区!AN26+中野区!AN26+杉並区!AN26+豊島区!AN26+北区!AN26+荒川区!AN26+板橋区!AN26+葛飾区!AN26+江戸川区!AN26</f>
        <v>0</v>
      </c>
      <c r="BD26" s="9">
        <f>港区!AO26+文京区!AO26+品川区!AO26+世田谷区!AO26+中野区!AO26+杉並区!AO26+豊島区!AO26+北区!AO26+荒川区!AO26+板橋区!AO26+葛飾区!AO26+江戸川区!AO26</f>
        <v>0</v>
      </c>
      <c r="BE26" s="9">
        <f>港区!AP26+文京区!AP26+品川区!AP26+世田谷区!AP26+中野区!AP26+杉並区!AP26+豊島区!AP26+北区!AP26+荒川区!AP26+板橋区!AP26+葛飾区!AP26+江戸川区!AP26</f>
        <v>0</v>
      </c>
      <c r="BF26" s="9">
        <f>港区!AQ26+文京区!AQ26+品川区!AQ26+世田谷区!AQ26+中野区!AQ26+杉並区!AQ26+豊島区!AQ26+北区!AQ26+荒川区!AQ26+板橋区!AQ26+葛飾区!AQ26+江戸川区!AQ26</f>
        <v>0</v>
      </c>
      <c r="BG26" s="9">
        <f>港区!AR26+文京区!AR26+品川区!AR26+世田谷区!AR26+中野区!AR26+杉並区!AR26+豊島区!AR26+北区!AR26+荒川区!AR26+板橋区!AR26+葛飾区!AR26+江戸川区!AR26</f>
        <v>0</v>
      </c>
      <c r="BH26" s="9">
        <f>港区!AS26+文京区!AS26+品川区!AS26+世田谷区!AS26+中野区!AS26+杉並区!AS26+豊島区!AS26+北区!AS26+荒川区!AS26+板橋区!AS26+葛飾区!AS26+江戸川区!AS26</f>
        <v>0</v>
      </c>
      <c r="BI26" s="9">
        <f>港区!AT26+文京区!AT26+品川区!AT26+世田谷区!AT26+中野区!AT26+杉並区!AT26+豊島区!AT26+北区!AT26+荒川区!AT26+板橋区!AT26+葛飾区!AT26+江戸川区!AT26</f>
        <v>0</v>
      </c>
      <c r="BJ26" s="9">
        <f>港区!AU26+文京区!AU26+品川区!AU26+世田谷区!AU26+中野区!AU26+杉並区!AU26+豊島区!AU26+北区!AU26+荒川区!AU26+板橋区!AU26+葛飾区!AU26+江戸川区!AU26</f>
        <v>0</v>
      </c>
      <c r="BK26" s="122">
        <f>港区!AV26+文京区!AV26+品川区!AV26+世田谷区!AV26+中野区!AV26+杉並区!AV26+豊島区!AV26+北区!AV26+荒川区!AV26+板橋区!AV26+葛飾区!AV26+江戸川区!AV26</f>
        <v>0</v>
      </c>
      <c r="BL26" s="109">
        <f>港区!AW26+文京区!AW26+品川区!AW26+世田谷区!AW26+中野区!AW26+杉並区!AW26+豊島区!AW26+北区!AW26+荒川区!AW26+板橋区!AW26+葛飾区!AW26+江戸川区!AW26</f>
        <v>0</v>
      </c>
      <c r="BM26" s="109">
        <f>港区!AX26+文京区!AX26+品川区!AX26+世田谷区!AX26+中野区!AX26+杉並区!AX26+豊島区!AX26+北区!AX26+荒川区!AX26+板橋区!AX26+葛飾区!AX26+江戸川区!AX26</f>
        <v>0</v>
      </c>
      <c r="BN26" s="109">
        <f>港区!AY26+文京区!AY26+品川区!AY26+世田谷区!AY26+中野区!AY26+杉並区!AY26+豊島区!AY26+北区!AY26+荒川区!AY26+板橋区!AY26+葛飾区!AY26+江戸川区!AY26</f>
        <v>0</v>
      </c>
      <c r="BO26" s="109">
        <f>港区!AZ26+文京区!AZ26+品川区!AZ26+世田谷区!AZ26+中野区!AZ26+杉並区!AZ26+豊島区!AZ26+北区!AZ26+荒川区!AZ26+板橋区!AZ26+葛飾区!AZ26+江戸川区!AZ26</f>
        <v>0</v>
      </c>
      <c r="BP26" s="10">
        <f>港区!BA26+文京区!BA26+品川区!BA26+世田谷区!BA26+中野区!BA26+杉並区!BA26+豊島区!BA26+北区!BA26+荒川区!BA26+板橋区!BA26+葛飾区!BA26+江戸川区!BA26</f>
        <v>0</v>
      </c>
      <c r="BQ26" s="10">
        <f>港区!BB26+文京区!BB26+品川区!BB26+世田谷区!BB26+中野区!BB26+杉並区!BB26+豊島区!BB26+北区!BB26+荒川区!BB26+板橋区!BB26+葛飾区!BB26+江戸川区!BB26</f>
        <v>0</v>
      </c>
      <c r="BR26" s="10">
        <f>港区!BC26+文京区!BC26+品川区!BC26+世田谷区!BC26+中野区!BC26+杉並区!BC26+豊島区!BC26+北区!BC26+荒川区!BC26+板橋区!BC26+葛飾区!BC26+江戸川区!BC26</f>
        <v>0</v>
      </c>
      <c r="BS26" s="10">
        <f>港区!BD26+文京区!BD26+品川区!BD26+世田谷区!BD26+中野区!BD26+杉並区!BD26+豊島区!BD26+北区!BD26+荒川区!BD26+板橋区!BD26+葛飾区!BD26+江戸川区!BD26</f>
        <v>0</v>
      </c>
      <c r="BT26" s="10">
        <f>港区!BE26+文京区!BE26+品川区!BE26+世田谷区!BE26+中野区!BE26+杉並区!BE26+豊島区!BE26+北区!BE26+荒川区!BE26+板橋区!BE26+葛飾区!BE26+江戸川区!BE26</f>
        <v>0</v>
      </c>
      <c r="BU26" s="10">
        <f>港区!BF26+文京区!BF26+品川区!BF26+世田谷区!BF26+中野区!BF26+杉並区!BF26+豊島区!BF26+北区!BF26+荒川区!BF26+板橋区!BF26+葛飾区!BF26+江戸川区!BF26</f>
        <v>0</v>
      </c>
      <c r="BV26" s="10">
        <f>港区!BG26+文京区!BG26+品川区!BG26+世田谷区!BG26+中野区!BG26+杉並区!BG26+豊島区!BG26+北区!BG26+荒川区!BG26+板橋区!BG26+葛飾区!BG26+江戸川区!BG26</f>
        <v>0</v>
      </c>
      <c r="BW26" s="10">
        <f>港区!BH26+文京区!BH26+品川区!BH26+世田谷区!BH26+中野区!BH26+杉並区!BH26+豊島区!BH26+北区!BH26+荒川区!BH26+板橋区!BH26+葛飾区!BH26+江戸川区!BH26</f>
        <v>0</v>
      </c>
      <c r="BX26" s="10">
        <f>港区!BI26+文京区!BI26+品川区!BI26+世田谷区!BI26+中野区!BI26+杉並区!BI26+豊島区!BI26+北区!BI26+荒川区!BI26+板橋区!BI26+葛飾区!BI26+江戸川区!BI26</f>
        <v>0</v>
      </c>
      <c r="BY26" s="45">
        <f>(BZ26)-BH26-BI26-BJ26-BK26</f>
        <v>0</v>
      </c>
      <c r="BZ26" s="347">
        <f t="shared" ref="BZ26:BZ31" si="68">SUM(AM26:BX26)</f>
        <v>0</v>
      </c>
      <c r="CA26" s="54">
        <f>AI26+BY26</f>
        <v>0</v>
      </c>
      <c r="CB26" s="9">
        <f>港区!BM26+文京区!BM26+品川区!BM26+世田谷区!BM26+中野区!BM26+杉並区!BM26+豊島区!BM26+北区!BM26+荒川区!BM26+板橋区!BM26+葛飾区!BM26+江戸川区!BM26</f>
        <v>0</v>
      </c>
      <c r="CC26" s="55">
        <f>港区!BN26+文京区!BN26+品川区!BN26+世田谷区!BN26+中野区!BN26+杉並区!BN26+豊島区!BN26+北区!BN26+荒川区!BN26+板橋区!BN26+葛飾区!BN26+江戸川区!BN26</f>
        <v>0</v>
      </c>
      <c r="CD26" s="9">
        <f>港区!BO26+文京区!BO26+品川区!BO26+世田谷区!BO26+中野区!BO26+杉並区!BO26+豊島区!BO26+北区!BO26+荒川区!BO26+板橋区!BO26+葛飾区!BO26+江戸川区!BO26</f>
        <v>0</v>
      </c>
      <c r="CE26" s="9">
        <f>港区!BP26+文京区!BP26+品川区!BP26+世田谷区!BP26+中野区!BP26+杉並区!BP26+豊島区!BP26+北区!BP26+荒川区!BP26+板橋区!BP26+葛飾区!BP26+江戸川区!BP26</f>
        <v>0</v>
      </c>
      <c r="CF26" s="9">
        <f>港区!BQ26+文京区!BQ26+品川区!BQ26+世田谷区!BQ26+中野区!BQ26+杉並区!BQ26+豊島区!BQ26+北区!BQ26+荒川区!BQ26+板橋区!BQ26+葛飾区!BQ26+江戸川区!BQ26</f>
        <v>0</v>
      </c>
      <c r="CG26" s="9">
        <f>港区!BR26+文京区!BR26+品川区!BR26+世田谷区!BR26+中野区!BR26+杉並区!BR26+豊島区!BR26+北区!BR26+荒川区!BR26+板橋区!BR26+葛飾区!BR26+江戸川区!BR26</f>
        <v>0</v>
      </c>
      <c r="CH26" s="9">
        <f>港区!BS26+文京区!BS26+品川区!BS26+世田谷区!BS26+中野区!BS26+杉並区!BS26+豊島区!BS26+北区!BS26+荒川区!BS26+板橋区!BS26+葛飾区!BS26+江戸川区!BS26</f>
        <v>0</v>
      </c>
      <c r="CI26" s="9">
        <f>港区!BT26+文京区!BT26+品川区!BT26+世田谷区!BT26+中野区!BT26+杉並区!BT26+豊島区!BT26+北区!BT26+荒川区!BT26+板橋区!BT26+葛飾区!BT26+江戸川区!BT26</f>
        <v>0</v>
      </c>
      <c r="CJ26" s="9">
        <f>港区!BU26+文京区!BU26+品川区!BU26+世田谷区!BU26+中野区!BU26+杉並区!BU26+豊島区!BU26+北区!BU26+荒川区!BU26+板橋区!BU26+葛飾区!BU26+江戸川区!BU26</f>
        <v>0</v>
      </c>
      <c r="CK26" s="122">
        <f>港区!BV26+文京区!BV26+品川区!BV26+世田谷区!BV26+中野区!BV26+杉並区!BV26+豊島区!BV26+北区!BV26+荒川区!BV26+板橋区!BV26+葛飾区!BV26+江戸川区!BV26</f>
        <v>0</v>
      </c>
      <c r="CL26" s="124">
        <f>港区!BW26+文京区!BW26+品川区!BW26+世田谷区!BW26+中野区!BW26+杉並区!BW26+豊島区!BW26+北区!BW26+荒川区!BW26+板橋区!BW26+葛飾区!BW26+江戸川区!BW26</f>
        <v>0</v>
      </c>
      <c r="CM26" s="67">
        <f t="shared" si="3"/>
        <v>0</v>
      </c>
      <c r="CN26" s="9">
        <f>港区!BY26+文京区!BY26+品川区!BY26+世田谷区!BY26+中野区!BY26+杉並区!BY26+豊島区!BY26+北区!BY26+荒川区!BY26+板橋区!BY26+葛飾区!BY26+江戸川区!BY26</f>
        <v>0</v>
      </c>
      <c r="CO26" s="9">
        <f>港区!BZ26+文京区!BZ26+品川区!BZ26+世田谷区!BZ26+中野区!BZ26+杉並区!BZ26+豊島区!BZ26+北区!BZ26+荒川区!BZ26+板橋区!BZ26+葛飾区!BZ26+江戸川区!BZ26</f>
        <v>0</v>
      </c>
      <c r="CP26" s="109">
        <f>港区!CA26+文京区!CA26+品川区!CA26+世田谷区!CA26+中野区!CA26+杉並区!CA26+豊島区!CA26+北区!CA26+荒川区!CA26+板橋区!CA26+葛飾区!CA26+江戸川区!CA26</f>
        <v>0</v>
      </c>
      <c r="CQ26" s="109">
        <f>港区!CB26+文京区!CB26+品川区!CB26+世田谷区!CB26+中野区!CB26+杉並区!CB26+豊島区!CB26+北区!CB26+荒川区!CB26+板橋区!CB26+葛飾区!CB26+江戸川区!CB26</f>
        <v>0</v>
      </c>
      <c r="CR26" s="110">
        <f>港区!CC26+文京区!CC26+品川区!CC26+世田谷区!CC26+中野区!CC26+杉並区!CC26+豊島区!CC26+北区!CC26+荒川区!CC26+板橋区!CC26+葛飾区!CC26+江戸川区!CC26</f>
        <v>0</v>
      </c>
      <c r="CS26" s="60">
        <f>港区!CD26+文京区!CD26+品川区!CD26+世田谷区!CD26+中野区!CD26+杉並区!CD26+豊島区!CD26+北区!CD26+荒川区!CD26+板橋区!CD26+葛飾区!CD26+江戸川区!CD26</f>
        <v>0</v>
      </c>
      <c r="CT26" s="231">
        <f>港区!CE26+文京区!CE26+品川区!CE26+世田谷区!CE26+中野区!CE26+杉並区!CE26+豊島区!CE26+北区!CE26+荒川区!CE26+板橋区!CE26+葛飾区!CE26+江戸川区!CE26</f>
        <v>0</v>
      </c>
      <c r="CU26" s="214">
        <f>港区!CF26+文京区!CF26+品川区!CF26+世田谷区!CF26+中野区!CF26+杉並区!CF26+豊島区!CF26+北区!CF26+荒川区!CF26+板橋区!CF26+葛飾区!CF26+江戸川区!CF26</f>
        <v>0</v>
      </c>
      <c r="CV26" s="114">
        <f>SUM(CN26:CR26)</f>
        <v>0</v>
      </c>
      <c r="CW26" s="365">
        <f t="shared" si="4"/>
        <v>0</v>
      </c>
    </row>
    <row r="27" spans="1:103" ht="20.25" customHeight="1" x14ac:dyDescent="0.2">
      <c r="A27" s="33" t="s">
        <v>36</v>
      </c>
      <c r="B27" s="489"/>
      <c r="C27" s="487"/>
      <c r="D27" s="487"/>
      <c r="E27" s="466"/>
      <c r="F27" s="488"/>
      <c r="G27" s="495"/>
      <c r="H27" s="495"/>
      <c r="I27" s="495"/>
      <c r="J27" s="495"/>
      <c r="K27" s="495"/>
      <c r="L27" s="495"/>
      <c r="M27" s="495"/>
      <c r="N27" s="495"/>
      <c r="O27" s="495"/>
      <c r="P27" s="495"/>
      <c r="Q27" s="495"/>
      <c r="R27" s="497"/>
      <c r="S27" s="489"/>
      <c r="T27" s="464"/>
      <c r="U27" s="28" t="s">
        <v>15</v>
      </c>
      <c r="V27" s="3">
        <f>港区!G27+文京区!G27+品川区!G27+世田谷区!G27+中野区!G27+杉並区!G27+豊島区!G27+北区!G27+荒川区!G27+板橋区!G27+葛飾区!G27+江戸川区!G27</f>
        <v>0</v>
      </c>
      <c r="W27" s="3">
        <f>港区!H27+文京区!H27+品川区!H27+世田谷区!H27+中野区!H27+杉並区!H27+豊島区!H27+北区!H27+荒川区!H27+板橋区!H27+葛飾区!H27+江戸川区!H27</f>
        <v>0</v>
      </c>
      <c r="X27" s="3">
        <f>港区!I27+文京区!I27+品川区!I27+世田谷区!I27+中野区!I27+杉並区!I27+豊島区!I27+北区!I27+荒川区!I27+板橋区!I27+葛飾区!I27+江戸川区!I27</f>
        <v>0</v>
      </c>
      <c r="Y27" s="3">
        <f>港区!J27+文京区!J27+品川区!J27+世田谷区!J27+中野区!J27+杉並区!J27+豊島区!J27+北区!J27+荒川区!J27+板橋区!J27+葛飾区!J27+江戸川区!J27</f>
        <v>0</v>
      </c>
      <c r="Z27" s="3">
        <f>港区!K27+文京区!K27+品川区!K27+世田谷区!K27+中野区!K27+杉並区!K27+豊島区!K27+北区!K27+荒川区!K27+板橋区!K27+葛飾区!K27+江戸川区!K27</f>
        <v>0</v>
      </c>
      <c r="AA27" s="3">
        <f>港区!L27+文京区!L27+品川区!L27+世田谷区!L27+中野区!L27+杉並区!L27+豊島区!L27+北区!L27+荒川区!L27+板橋区!L27+葛飾区!L27+江戸川区!L27</f>
        <v>0</v>
      </c>
      <c r="AB27" s="107">
        <f>港区!M27+文京区!M27+品川区!M27+世田谷区!M27+中野区!M27+杉並区!M27+豊島区!M27+北区!M27+荒川区!M27+板橋区!M27+葛飾区!M27+江戸川区!M27</f>
        <v>0</v>
      </c>
      <c r="AC27" s="107">
        <f>港区!N27+文京区!N27+品川区!N27+世田谷区!N27+中野区!N27+杉並区!N27+豊島区!N27+北区!N27+荒川区!N27+板橋区!N27+葛飾区!N27+江戸川区!N27</f>
        <v>0</v>
      </c>
      <c r="AD27" s="107">
        <f>港区!O27+文京区!O27+品川区!O27+世田谷区!O27+中野区!O27+杉並区!O27+豊島区!O27+北区!O27+荒川区!O27+板橋区!O27+葛飾区!O27+江戸川区!O27</f>
        <v>0</v>
      </c>
      <c r="AE27" s="107">
        <f>港区!P27+文京区!P27+品川区!P27+世田谷区!P27+中野区!P27+杉並区!P27+豊島区!P27+北区!P27+荒川区!P27+板橋区!P27+葛飾区!P27+江戸川区!P27</f>
        <v>0</v>
      </c>
      <c r="AF27" s="3">
        <f>港区!Q27+文京区!Q27+品川区!Q27+世田谷区!Q27+中野区!Q27+杉並区!Q27+豊島区!Q27+北区!Q27+荒川区!Q27+板橋区!Q27+葛飾区!Q27+江戸川区!Q27</f>
        <v>0</v>
      </c>
      <c r="AG27" s="3">
        <f>港区!R27+文京区!R27+品川区!R27+世田谷区!R27+中野区!R27+杉並区!R27+豊島区!R27+北区!R27+荒川区!R27+板橋区!R27+葛飾区!R27+江戸川区!R27</f>
        <v>0</v>
      </c>
      <c r="AH27" s="62">
        <f>港区!S27+文京区!S27+品川区!S27+世田谷区!S27+中野区!S27+杉並区!S27+豊島区!S27+北区!S27+荒川区!S27+板橋区!S27+葛飾区!S27+江戸川区!S27</f>
        <v>0</v>
      </c>
      <c r="AI27" s="15">
        <f t="shared" ref="AI27:AI31" si="69">SUM(V27:AH27)</f>
        <v>0</v>
      </c>
      <c r="AJ27" s="38">
        <f>港区!U27+文京区!U27+品川区!U27+世田谷区!U27+中野区!U27+杉並区!U27+豊島区!U27+北区!U27+荒川区!U27+板橋区!U27+葛飾区!U27+江戸川区!U27</f>
        <v>0</v>
      </c>
      <c r="AK27" s="354">
        <f t="shared" si="1"/>
        <v>0</v>
      </c>
      <c r="AL27" s="25" t="s">
        <v>15</v>
      </c>
      <c r="AM27" s="13">
        <f>港区!X27+文京区!X27+品川区!X27+世田谷区!X27+中野区!X27+杉並区!X27+豊島区!X27+北区!X27+荒川区!X27+板橋区!X27+葛飾区!X27+江戸川区!X27</f>
        <v>0</v>
      </c>
      <c r="AN27" s="13">
        <f>港区!Y27+文京区!Y27+品川区!Y27+世田谷区!Y27+中野区!Y27+杉並区!Y27+豊島区!Y27+北区!Y27+荒川区!Y27+板橋区!Y27+葛飾区!Y27+江戸川区!Y27</f>
        <v>0</v>
      </c>
      <c r="AO27" s="13">
        <f>港区!Z27+文京区!Z27+品川区!Z27+世田谷区!Z27+中野区!Z27+杉並区!Z27+豊島区!Z27+北区!Z27+荒川区!Z27+板橋区!Z27+葛飾区!Z27+江戸川区!Z27</f>
        <v>0</v>
      </c>
      <c r="AP27" s="13">
        <f>港区!AA27+文京区!AA27+品川区!AA27+世田谷区!AA27+中野区!AA27+杉並区!AA27+豊島区!AA27+北区!AA27+荒川区!AA27+板橋区!AA27+葛飾区!AA27+江戸川区!AA27</f>
        <v>0</v>
      </c>
      <c r="AQ27" s="13">
        <f>港区!AB27+文京区!AB27+品川区!AB27+世田谷区!AB27+中野区!AB27+杉並区!AB27+豊島区!AB27+北区!AB27+荒川区!AB27+板橋区!AB27+葛飾区!AB27+江戸川区!AB27</f>
        <v>0</v>
      </c>
      <c r="AR27" s="13">
        <f>港区!AC27+文京区!AC27+品川区!AC27+世田谷区!AC27+中野区!AC27+杉並区!AC27+豊島区!AC27+北区!AC27+荒川区!AC27+板橋区!AC27+葛飾区!AC27+江戸川区!AC27</f>
        <v>0</v>
      </c>
      <c r="AS27" s="13">
        <f>港区!AD27+文京区!AD27+品川区!AD27+世田谷区!AD27+中野区!AD27+杉並区!AD27+豊島区!AD27+北区!AD27+荒川区!AD27+板橋区!AD27+葛飾区!AD27+江戸川区!AD27</f>
        <v>0</v>
      </c>
      <c r="AT27" s="13">
        <f>港区!AE27+文京区!AE27+品川区!AE27+世田谷区!AE27+中野区!AE27+杉並区!AE27+豊島区!AE27+北区!AE27+荒川区!AE27+板橋区!AE27+葛飾区!AE27+江戸川区!AE27</f>
        <v>0</v>
      </c>
      <c r="AU27" s="13">
        <f>港区!AF27+文京区!AF27+品川区!AF27+世田谷区!AF27+中野区!AF27+杉並区!AF27+豊島区!AF27+北区!AF27+荒川区!AF27+板橋区!AF27+葛飾区!AF27+江戸川区!AF27</f>
        <v>0</v>
      </c>
      <c r="AV27" s="13">
        <f>港区!AG27+文京区!AG27+品川区!AG27+世田谷区!AG27+中野区!AG27+杉並区!AG27+豊島区!AG27+北区!AG27+荒川区!AG27+板橋区!AG27+葛飾区!AG27+江戸川区!AG27</f>
        <v>0</v>
      </c>
      <c r="AW27" s="13">
        <f>港区!AH27+文京区!AH27+品川区!AH27+世田谷区!AH27+中野区!AH27+杉並区!AH27+豊島区!AH27+北区!AH27+荒川区!AH27+板橋区!AH27+葛飾区!AH27+江戸川区!AH27</f>
        <v>0</v>
      </c>
      <c r="AX27" s="13">
        <f>港区!AI27+文京区!AI27+品川区!AI27+世田谷区!AI27+中野区!AI27+杉並区!AI27+豊島区!AI27+北区!AI27+荒川区!AI27+板橋区!AI27+葛飾区!AI27+江戸川区!AI27</f>
        <v>0</v>
      </c>
      <c r="AY27" s="13">
        <f>港区!AJ27+文京区!AJ27+品川区!AJ27+世田谷区!AJ27+中野区!AJ27+杉並区!AJ27+豊島区!AJ27+北区!AJ27+荒川区!AJ27+板橋区!AJ27+葛飾区!AJ27+江戸川区!AJ27</f>
        <v>0</v>
      </c>
      <c r="AZ27" s="13">
        <f>港区!AK27+文京区!AK27+品川区!AK27+世田谷区!AK27+中野区!AK27+杉並区!AK27+豊島区!AK27+北区!AK27+荒川区!AK27+板橋区!AK27+葛飾区!AK27+江戸川区!AK27</f>
        <v>0</v>
      </c>
      <c r="BA27" s="13">
        <f>港区!AL27+文京区!AL27+品川区!AL27+世田谷区!AL27+中野区!AL27+杉並区!AL27+豊島区!AL27+北区!AL27+荒川区!AL27+板橋区!AL27+葛飾区!AL27+江戸川区!AL27</f>
        <v>0</v>
      </c>
      <c r="BB27" s="13">
        <f>港区!AM27+文京区!AM27+品川区!AM27+世田谷区!AM27+中野区!AM27+杉並区!AM27+豊島区!AM27+北区!AM27+荒川区!AM27+板橋区!AM27+葛飾区!AM27+江戸川区!AM27</f>
        <v>0</v>
      </c>
      <c r="BC27" s="13">
        <f>港区!AN27+文京区!AN27+品川区!AN27+世田谷区!AN27+中野区!AN27+杉並区!AN27+豊島区!AN27+北区!AN27+荒川区!AN27+板橋区!AN27+葛飾区!AN27+江戸川区!AN27</f>
        <v>0</v>
      </c>
      <c r="BD27" s="13">
        <f>港区!AO27+文京区!AO27+品川区!AO27+世田谷区!AO27+中野区!AO27+杉並区!AO27+豊島区!AO27+北区!AO27+荒川区!AO27+板橋区!AO27+葛飾区!AO27+江戸川区!AO27</f>
        <v>0</v>
      </c>
      <c r="BE27" s="13">
        <f>港区!AP27+文京区!AP27+品川区!AP27+世田谷区!AP27+中野区!AP27+杉並区!AP27+豊島区!AP27+北区!AP27+荒川区!AP27+板橋区!AP27+葛飾区!AP27+江戸川区!AP27</f>
        <v>0</v>
      </c>
      <c r="BF27" s="13">
        <f>港区!AQ27+文京区!AQ27+品川区!AQ27+世田谷区!AQ27+中野区!AQ27+杉並区!AQ27+豊島区!AQ27+北区!AQ27+荒川区!AQ27+板橋区!AQ27+葛飾区!AQ27+江戸川区!AQ27</f>
        <v>0</v>
      </c>
      <c r="BG27" s="13">
        <f>港区!AR27+文京区!AR27+品川区!AR27+世田谷区!AR27+中野区!AR27+杉並区!AR27+豊島区!AR27+北区!AR27+荒川区!AR27+板橋区!AR27+葛飾区!AR27+江戸川区!AR27</f>
        <v>0</v>
      </c>
      <c r="BH27" s="9">
        <f>港区!AS27+文京区!AS27+品川区!AS27+世田谷区!AS27+中野区!AS27+杉並区!AS27+豊島区!AS27+北区!AS27+荒川区!AS27+板橋区!AS27+葛飾区!AS27+江戸川区!AS27</f>
        <v>0</v>
      </c>
      <c r="BI27" s="9">
        <f>港区!AT27+文京区!AT27+品川区!AT27+世田谷区!AT27+中野区!AT27+杉並区!AT27+豊島区!AT27+北区!AT27+荒川区!AT27+板橋区!AT27+葛飾区!AT27+江戸川区!AT27</f>
        <v>0</v>
      </c>
      <c r="BJ27" s="9">
        <f>港区!AU27+文京区!AU27+品川区!AU27+世田谷区!AU27+中野区!AU27+杉並区!AU27+豊島区!AU27+北区!AU27+荒川区!AU27+板橋区!AU27+葛飾区!AU27+江戸川区!AU27</f>
        <v>0</v>
      </c>
      <c r="BK27" s="13">
        <f>港区!AV27+文京区!AV27+品川区!AV27+世田谷区!AV27+中野区!AV27+杉並区!AV27+豊島区!AV27+北区!AV27+荒川区!AV27+板橋区!AV27+葛飾区!AV27+江戸川区!AV27</f>
        <v>0</v>
      </c>
      <c r="BL27" s="107">
        <f>港区!AW27+文京区!AW27+品川区!AW27+世田谷区!AW27+中野区!AW27+杉並区!AW27+豊島区!AW27+北区!AW27+荒川区!AW27+板橋区!AW27+葛飾区!AW27+江戸川区!AW27</f>
        <v>0</v>
      </c>
      <c r="BM27" s="107">
        <f>港区!AX27+文京区!AX27+品川区!AX27+世田谷区!AX27+中野区!AX27+杉並区!AX27+豊島区!AX27+北区!AX27+荒川区!AX27+板橋区!AX27+葛飾区!AX27+江戸川区!AX27</f>
        <v>0</v>
      </c>
      <c r="BN27" s="107">
        <f>港区!AY27+文京区!AY27+品川区!AY27+世田谷区!AY27+中野区!AY27+杉並区!AY27+豊島区!AY27+北区!AY27+荒川区!AY27+板橋区!AY27+葛飾区!AY27+江戸川区!AY27</f>
        <v>0</v>
      </c>
      <c r="BO27" s="107">
        <f>港区!AZ27+文京区!AZ27+品川区!AZ27+世田谷区!AZ27+中野区!AZ27+杉並区!AZ27+豊島区!AZ27+北区!AZ27+荒川区!AZ27+板橋区!AZ27+葛飾区!AZ27+江戸川区!AZ27</f>
        <v>0</v>
      </c>
      <c r="BP27" s="14">
        <f>港区!BA27+文京区!BA27+品川区!BA27+世田谷区!BA27+中野区!BA27+杉並区!BA27+豊島区!BA27+北区!BA27+荒川区!BA27+板橋区!BA27+葛飾区!BA27+江戸川区!BA27</f>
        <v>0</v>
      </c>
      <c r="BQ27" s="14">
        <f>港区!BB27+文京区!BB27+品川区!BB27+世田谷区!BB27+中野区!BB27+杉並区!BB27+豊島区!BB27+北区!BB27+荒川区!BB27+板橋区!BB27+葛飾区!BB27+江戸川区!BB27</f>
        <v>0</v>
      </c>
      <c r="BR27" s="13">
        <f>港区!BC27+文京区!BC27+品川区!BC27+世田谷区!BC27+中野区!BC27+杉並区!BC27+豊島区!BC27+北区!BC27+荒川区!BC27+板橋区!BC27+葛飾区!BC27+江戸川区!BC27</f>
        <v>0</v>
      </c>
      <c r="BS27" s="13">
        <f>港区!BD27+文京区!BD27+品川区!BD27+世田谷区!BD27+中野区!BD27+杉並区!BD27+豊島区!BD27+北区!BD27+荒川区!BD27+板橋区!BD27+葛飾区!BD27+江戸川区!BD27</f>
        <v>0</v>
      </c>
      <c r="BT27" s="13">
        <f>港区!BE27+文京区!BE27+品川区!BE27+世田谷区!BE27+中野区!BE27+杉並区!BE27+豊島区!BE27+北区!BE27+荒川区!BE27+板橋区!BE27+葛飾区!BE27+江戸川区!BE27</f>
        <v>0</v>
      </c>
      <c r="BU27" s="13">
        <f>港区!BF27+文京区!BF27+品川区!BF27+世田谷区!BF27+中野区!BF27+杉並区!BF27+豊島区!BF27+北区!BF27+荒川区!BF27+板橋区!BF27+葛飾区!BF27+江戸川区!BF27</f>
        <v>0</v>
      </c>
      <c r="BV27" s="14">
        <f>港区!BG27+文京区!BG27+品川区!BG27+世田谷区!BG27+中野区!BG27+杉並区!BG27+豊島区!BG27+北区!BG27+荒川区!BG27+板橋区!BG27+葛飾区!BG27+江戸川区!BG27</f>
        <v>0</v>
      </c>
      <c r="BW27" s="14">
        <f>港区!BH27+文京区!BH27+品川区!BH27+世田谷区!BH27+中野区!BH27+杉並区!BH27+豊島区!BH27+北区!BH27+荒川区!BH27+板橋区!BH27+葛飾区!BH27+江戸川区!BH27</f>
        <v>0</v>
      </c>
      <c r="BX27" s="14">
        <f>港区!BI27+文京区!BI27+品川区!BI27+世田谷区!BI27+中野区!BI27+杉並区!BI27+豊島区!BI27+北区!BI27+荒川区!BI27+板橋区!BI27+葛飾区!BI27+江戸川区!BI27</f>
        <v>0</v>
      </c>
      <c r="BY27" s="45">
        <f t="shared" si="6"/>
        <v>0</v>
      </c>
      <c r="BZ27" s="347">
        <f t="shared" si="68"/>
        <v>0</v>
      </c>
      <c r="CA27" s="50">
        <f t="shared" si="7"/>
        <v>0</v>
      </c>
      <c r="CB27" s="13">
        <f>港区!BM27+文京区!BM27+品川区!BM27+世田谷区!BM27+中野区!BM27+杉並区!BM27+豊島区!BM27+北区!BM27+荒川区!BM27+板橋区!BM27+葛飾区!BM27+江戸川区!BM27</f>
        <v>0</v>
      </c>
      <c r="CC27" s="12">
        <f>港区!BN27+文京区!BN27+品川区!BN27+世田谷区!BN27+中野区!BN27+杉並区!BN27+豊島区!BN27+北区!BN27+荒川区!BN27+板橋区!BN27+葛飾区!BN27+江戸川区!BN27</f>
        <v>0</v>
      </c>
      <c r="CD27" s="13">
        <f>港区!BO27+文京区!BO27+品川区!BO27+世田谷区!BO27+中野区!BO27+杉並区!BO27+豊島区!BO27+北区!BO27+荒川区!BO27+板橋区!BO27+葛飾区!BO27+江戸川区!BO27</f>
        <v>0</v>
      </c>
      <c r="CE27" s="13">
        <f>港区!BP27+文京区!BP27+品川区!BP27+世田谷区!BP27+中野区!BP27+杉並区!BP27+豊島区!BP27+北区!BP27+荒川区!BP27+板橋区!BP27+葛飾区!BP27+江戸川区!BP27</f>
        <v>0</v>
      </c>
      <c r="CF27" s="13">
        <f>港区!BQ27+文京区!BQ27+品川区!BQ27+世田谷区!BQ27+中野区!BQ27+杉並区!BQ27+豊島区!BQ27+北区!BQ27+荒川区!BQ27+板橋区!BQ27+葛飾区!BQ27+江戸川区!BQ27</f>
        <v>0</v>
      </c>
      <c r="CG27" s="13">
        <f>港区!BR27+文京区!BR27+品川区!BR27+世田谷区!BR27+中野区!BR27+杉並区!BR27+豊島区!BR27+北区!BR27+荒川区!BR27+板橋区!BR27+葛飾区!BR27+江戸川区!BR27</f>
        <v>0</v>
      </c>
      <c r="CH27" s="13">
        <f>港区!BS27+文京区!BS27+品川区!BS27+世田谷区!BS27+中野区!BS27+杉並区!BS27+豊島区!BS27+北区!BS27+荒川区!BS27+板橋区!BS27+葛飾区!BS27+江戸川区!BS27</f>
        <v>0</v>
      </c>
      <c r="CI27" s="13">
        <f>港区!BT27+文京区!BT27+品川区!BT27+世田谷区!BT27+中野区!BT27+杉並区!BT27+豊島区!BT27+北区!BT27+荒川区!BT27+板橋区!BT27+葛飾区!BT27+江戸川区!BT27</f>
        <v>0</v>
      </c>
      <c r="CJ27" s="13">
        <f>港区!BU27+文京区!BU27+品川区!BU27+世田谷区!BU27+中野区!BU27+杉並区!BU27+豊島区!BU27+北区!BU27+荒川区!BU27+板橋区!BU27+葛飾区!BU27+江戸川区!BU27</f>
        <v>0</v>
      </c>
      <c r="CK27" s="14">
        <f>港区!BV27+文京区!BV27+品川区!BV27+世田谷区!BV27+中野区!BV27+杉並区!BV27+豊島区!BV27+北区!BV27+荒川区!BV27+板橋区!BV27+葛飾区!BV27+江戸川区!BV27</f>
        <v>0</v>
      </c>
      <c r="CL27" s="107">
        <f>港区!BW27+文京区!BW27+品川区!BW27+世田谷区!BW27+中野区!BW27+杉並区!BW27+豊島区!BW27+北区!BW27+荒川区!BW27+板橋区!BW27+葛飾区!BW27+江戸川区!BW27</f>
        <v>0</v>
      </c>
      <c r="CM27" s="66">
        <f t="shared" si="3"/>
        <v>0</v>
      </c>
      <c r="CN27" s="13">
        <f>港区!BY27+文京区!BY27+品川区!BY27+世田谷区!BY27+中野区!BY27+杉並区!BY27+豊島区!BY27+北区!BY27+荒川区!BY27+板橋区!BY27+葛飾区!BY27+江戸川区!BY27</f>
        <v>0</v>
      </c>
      <c r="CO27" s="13">
        <f>港区!BZ27+文京区!BZ27+品川区!BZ27+世田谷区!BZ27+中野区!BZ27+杉並区!BZ27+豊島区!BZ27+北区!BZ27+荒川区!BZ27+板橋区!BZ27+葛飾区!BZ27+江戸川区!BZ27</f>
        <v>0</v>
      </c>
      <c r="CP27" s="107">
        <f>港区!CA27+文京区!CA27+品川区!CA27+世田谷区!CA27+中野区!CA27+杉並区!CA27+豊島区!CA27+北区!CA27+荒川区!CA27+板橋区!CA27+葛飾区!CA27+江戸川区!CA27</f>
        <v>0</v>
      </c>
      <c r="CQ27" s="107">
        <f>港区!CB27+文京区!CB27+品川区!CB27+世田谷区!CB27+中野区!CB27+杉並区!CB27+豊島区!CB27+北区!CB27+荒川区!CB27+板橋区!CB27+葛飾区!CB27+江戸川区!CB27</f>
        <v>0</v>
      </c>
      <c r="CR27" s="107">
        <f>港区!CC27+文京区!CC27+品川区!CC27+世田谷区!CC27+中野区!CC27+杉並区!CC27+豊島区!CC27+北区!CC27+荒川区!CC27+板橋区!CC27+葛飾区!CC27+江戸川区!CC27</f>
        <v>0</v>
      </c>
      <c r="CS27" s="62">
        <f>港区!CD27+文京区!CD27+品川区!CD27+世田谷区!CD27+中野区!CD27+杉並区!CD27+豊島区!CD27+北区!CD27+荒川区!CD27+板橋区!CD27+葛飾区!CD27+江戸川区!CD27</f>
        <v>0</v>
      </c>
      <c r="CT27" s="220">
        <f>港区!CE27+文京区!CE27+品川区!CE27+世田谷区!CE27+中野区!CE27+杉並区!CE27+豊島区!CE27+北区!CE27+荒川区!CE27+板橋区!CE27+葛飾区!CE27+江戸川区!CE27</f>
        <v>0</v>
      </c>
      <c r="CU27" s="62">
        <f>港区!CF27+文京区!CF27+品川区!CF27+世田谷区!CF27+中野区!CF27+杉並区!CF27+豊島区!CF27+北区!CF27+荒川区!CF27+板橋区!CF27+葛飾区!CF27+江戸川区!CF27</f>
        <v>0</v>
      </c>
      <c r="CV27" s="113">
        <f t="shared" si="8"/>
        <v>0</v>
      </c>
      <c r="CW27" s="366">
        <f t="shared" si="4"/>
        <v>0</v>
      </c>
      <c r="CX27" s="1">
        <f>CX23+CW27</f>
        <v>0</v>
      </c>
      <c r="CY27" s="1">
        <f>$CY$6-CX27</f>
        <v>0</v>
      </c>
    </row>
    <row r="28" spans="1:103" ht="15" customHeight="1" x14ac:dyDescent="0.2">
      <c r="A28" s="36"/>
      <c r="B28" s="488"/>
      <c r="C28" s="486"/>
      <c r="D28" s="486">
        <f t="shared" ref="D28" si="70">B28-C28</f>
        <v>0</v>
      </c>
      <c r="E28" s="465"/>
      <c r="F28" s="562"/>
      <c r="G28" s="498"/>
      <c r="H28" s="498"/>
      <c r="I28" s="498"/>
      <c r="J28" s="498"/>
      <c r="K28" s="498"/>
      <c r="L28" s="498"/>
      <c r="M28" s="498"/>
      <c r="N28" s="498"/>
      <c r="O28" s="498"/>
      <c r="P28" s="498"/>
      <c r="Q28" s="498"/>
      <c r="R28" s="547"/>
      <c r="S28" s="488">
        <f>SUM(G28:R29)</f>
        <v>0</v>
      </c>
      <c r="T28" s="463">
        <f>SUM(F28:R29)</f>
        <v>0</v>
      </c>
      <c r="U28" s="28" t="s">
        <v>56</v>
      </c>
      <c r="V28" s="241">
        <f>港区!G28+文京区!G28+品川区!G28+世田谷区!G28+中野区!G28+杉並区!G28+豊島区!G28+北区!G28+荒川区!G28+板橋区!G28+葛飾区!G28+江戸川区!G28</f>
        <v>0</v>
      </c>
      <c r="W28" s="241">
        <f>港区!H28+文京区!H28+品川区!H28+世田谷区!H28+中野区!H28+杉並区!H28+豊島区!H28+北区!H28+荒川区!H28+板橋区!H28+葛飾区!H28+江戸川区!H28</f>
        <v>0</v>
      </c>
      <c r="X28" s="241">
        <f>港区!I28+文京区!I28+品川区!I28+世田谷区!I28+中野区!I28+杉並区!I28+豊島区!I28+北区!I28+荒川区!I28+板橋区!I28+葛飾区!I28+江戸川区!I28</f>
        <v>0</v>
      </c>
      <c r="Y28" s="241">
        <f>港区!J28+文京区!J28+品川区!J28+世田谷区!J28+中野区!J28+杉並区!J28+豊島区!J28+北区!J28+荒川区!J28+板橋区!J28+葛飾区!J28+江戸川区!J28</f>
        <v>0</v>
      </c>
      <c r="Z28" s="241">
        <f>港区!K28+文京区!K28+品川区!K28+世田谷区!K28+中野区!K28+杉並区!K28+豊島区!K28+北区!K28+荒川区!K28+板橋区!K28+葛飾区!K28+江戸川区!K28</f>
        <v>0</v>
      </c>
      <c r="AA28" s="241">
        <f>港区!L28+文京区!L28+品川区!L28+世田谷区!L28+中野区!L28+杉並区!L28+豊島区!L28+北区!L28+荒川区!L28+板橋区!L28+葛飾区!L28+江戸川区!L28</f>
        <v>0</v>
      </c>
      <c r="AB28" s="241">
        <f>港区!M28+文京区!M28+品川区!M28+世田谷区!M28+中野区!M28+杉並区!M28+豊島区!M28+北区!M28+荒川区!M28+板橋区!M28+葛飾区!M28+江戸川区!M28</f>
        <v>0</v>
      </c>
      <c r="AC28" s="385">
        <f>港区!N28+文京区!N28+品川区!N28+世田谷区!N28+中野区!N28+杉並区!N28+豊島区!N28+北区!N28+荒川区!N28+板橋区!N28+葛飾区!N28+江戸川区!N28</f>
        <v>0</v>
      </c>
      <c r="AD28" s="241">
        <f>港区!O28+文京区!O28+品川区!O28+世田谷区!O28+中野区!O28+杉並区!O28+豊島区!O28+北区!O28+荒川区!O28+板橋区!O28+葛飾区!O28+江戸川区!O28</f>
        <v>0</v>
      </c>
      <c r="AE28" s="241">
        <f>港区!P28+文京区!P28+品川区!P28+世田谷区!P28+中野区!P28+杉並区!P28+豊島区!P28+北区!P28+荒川区!P28+板橋区!P28+葛飾区!P28+江戸川区!P28</f>
        <v>0</v>
      </c>
      <c r="AF28" s="3">
        <f>港区!Q28+文京区!Q28+品川区!Q28+世田谷区!Q28+中野区!Q28+杉並区!Q28+豊島区!Q28+北区!Q28+荒川区!Q28+板橋区!Q28+葛飾区!Q28+江戸川区!Q28</f>
        <v>0</v>
      </c>
      <c r="AG28" s="3">
        <f>港区!R28+文京区!R28+品川区!R28+世田谷区!R28+中野区!R28+杉並区!R28+豊島区!R28+北区!R28+荒川区!R28+板橋区!R28+葛飾区!R28+江戸川区!R28</f>
        <v>0</v>
      </c>
      <c r="AH28" s="60">
        <f>港区!S28+文京区!S28+品川区!S28+世田谷区!S28+中野区!S28+杉並区!S28+豊島区!S28+北区!S28+荒川区!S28+板橋区!S28+葛飾区!S28+江戸川区!S28</f>
        <v>0</v>
      </c>
      <c r="AI28" s="16">
        <f t="shared" si="69"/>
        <v>0</v>
      </c>
      <c r="AJ28" s="37">
        <f>港区!U28+文京区!U28+品川区!U28+世田谷区!U28+中野区!U28+杉並区!U28+豊島区!U28+北区!U28+荒川区!U28+板橋区!U28+葛飾区!U28+江戸川区!U28</f>
        <v>0</v>
      </c>
      <c r="AK28" s="354">
        <f t="shared" si="1"/>
        <v>0</v>
      </c>
      <c r="AL28" s="20" t="s">
        <v>14</v>
      </c>
      <c r="AM28" s="9">
        <f>港区!X28+文京区!X28+品川区!X28+世田谷区!X28+中野区!X28+杉並区!X28+豊島区!X28+北区!X28+荒川区!X28+板橋区!X28+葛飾区!X28+江戸川区!X28</f>
        <v>0</v>
      </c>
      <c r="AN28" s="9">
        <f>港区!Y28+文京区!Y28+品川区!Y28+世田谷区!Y28+中野区!Y28+杉並区!Y28+豊島区!Y28+北区!Y28+荒川区!Y28+板橋区!Y28+葛飾区!Y28+江戸川区!Y28</f>
        <v>0</v>
      </c>
      <c r="AO28" s="9">
        <f>港区!Z28+文京区!Z28+品川区!Z28+世田谷区!Z28+中野区!Z28+杉並区!Z28+豊島区!Z28+北区!Z28+荒川区!Z28+板橋区!Z28+葛飾区!Z28+江戸川区!Z28</f>
        <v>0</v>
      </c>
      <c r="AP28" s="9">
        <f>港区!AA28+文京区!AA28+品川区!AA28+世田谷区!AA28+中野区!AA28+杉並区!AA28+豊島区!AA28+北区!AA28+荒川区!AA28+板橋区!AA28+葛飾区!AA28+江戸川区!AA28</f>
        <v>0</v>
      </c>
      <c r="AQ28" s="9">
        <f>港区!AB28+文京区!AB28+品川区!AB28+世田谷区!AB28+中野区!AB28+杉並区!AB28+豊島区!AB28+北区!AB28+荒川区!AB28+板橋区!AB28+葛飾区!AB28+江戸川区!AB28</f>
        <v>0</v>
      </c>
      <c r="AR28" s="9">
        <f>港区!AC28+文京区!AC28+品川区!AC28+世田谷区!AC28+中野区!AC28+杉並区!AC28+豊島区!AC28+北区!AC28+荒川区!AC28+板橋区!AC28+葛飾区!AC28+江戸川区!AC28</f>
        <v>0</v>
      </c>
      <c r="AS28" s="9">
        <f>港区!AD28+文京区!AD28+品川区!AD28+世田谷区!AD28+中野区!AD28+杉並区!AD28+豊島区!AD28+北区!AD28+荒川区!AD28+板橋区!AD28+葛飾区!AD28+江戸川区!AD28</f>
        <v>0</v>
      </c>
      <c r="AT28" s="9">
        <f>港区!AE28+文京区!AE28+品川区!AE28+世田谷区!AE28+中野区!AE28+杉並区!AE28+豊島区!AE28+北区!AE28+荒川区!AE28+板橋区!AE28+葛飾区!AE28+江戸川区!AE28</f>
        <v>0</v>
      </c>
      <c r="AU28" s="9">
        <f>港区!AF28+文京区!AF28+品川区!AF28+世田谷区!AF28+中野区!AF28+杉並区!AF28+豊島区!AF28+北区!AF28+荒川区!AF28+板橋区!AF28+葛飾区!AF28+江戸川区!AF28</f>
        <v>0</v>
      </c>
      <c r="AV28" s="9">
        <f>港区!AG28+文京区!AG28+品川区!AG28+世田谷区!AG28+中野区!AG28+杉並区!AG28+豊島区!AG28+北区!AG28+荒川区!AG28+板橋区!AG28+葛飾区!AG28+江戸川区!AG28</f>
        <v>0</v>
      </c>
      <c r="AW28" s="9">
        <f>港区!AH28+文京区!AH28+品川区!AH28+世田谷区!AH28+中野区!AH28+杉並区!AH28+豊島区!AH28+北区!AH28+荒川区!AH28+板橋区!AH28+葛飾区!AH28+江戸川区!AH28</f>
        <v>0</v>
      </c>
      <c r="AX28" s="9">
        <f>港区!AI28+文京区!AI28+品川区!AI28+世田谷区!AI28+中野区!AI28+杉並区!AI28+豊島区!AI28+北区!AI28+荒川区!AI28+板橋区!AI28+葛飾区!AI28+江戸川区!AI28</f>
        <v>0</v>
      </c>
      <c r="AY28" s="9">
        <f>港区!AJ28+文京区!AJ28+品川区!AJ28+世田谷区!AJ28+中野区!AJ28+杉並区!AJ28+豊島区!AJ28+北区!AJ28+荒川区!AJ28+板橋区!AJ28+葛飾区!AJ28+江戸川区!AJ28</f>
        <v>0</v>
      </c>
      <c r="AZ28" s="9">
        <f>港区!AK28+文京区!AK28+品川区!AK28+世田谷区!AK28+中野区!AK28+杉並区!AK28+豊島区!AK28+北区!AK28+荒川区!AK28+板橋区!AK28+葛飾区!AK28+江戸川区!AK28</f>
        <v>0</v>
      </c>
      <c r="BA28" s="9">
        <f>港区!AL28+文京区!AL28+品川区!AL28+世田谷区!AL28+中野区!AL28+杉並区!AL28+豊島区!AL28+北区!AL28+荒川区!AL28+板橋区!AL28+葛飾区!AL28+江戸川区!AL28</f>
        <v>0</v>
      </c>
      <c r="BB28" s="9">
        <f>港区!AM28+文京区!AM28+品川区!AM28+世田谷区!AM28+中野区!AM28+杉並区!AM28+豊島区!AM28+北区!AM28+荒川区!AM28+板橋区!AM28+葛飾区!AM28+江戸川区!AM28</f>
        <v>0</v>
      </c>
      <c r="BC28" s="9">
        <f>港区!AN28+文京区!AN28+品川区!AN28+世田谷区!AN28+中野区!AN28+杉並区!AN28+豊島区!AN28+北区!AN28+荒川区!AN28+板橋区!AN28+葛飾区!AN28+江戸川区!AN28</f>
        <v>0</v>
      </c>
      <c r="BD28" s="9">
        <f>港区!AO28+文京区!AO28+品川区!AO28+世田谷区!AO28+中野区!AO28+杉並区!AO28+豊島区!AO28+北区!AO28+荒川区!AO28+板橋区!AO28+葛飾区!AO28+江戸川区!AO28</f>
        <v>0</v>
      </c>
      <c r="BE28" s="9">
        <f>港区!AP28+文京区!AP28+品川区!AP28+世田谷区!AP28+中野区!AP28+杉並区!AP28+豊島区!AP28+北区!AP28+荒川区!AP28+板橋区!AP28+葛飾区!AP28+江戸川区!AP28</f>
        <v>0</v>
      </c>
      <c r="BF28" s="9">
        <f>港区!AQ28+文京区!AQ28+品川区!AQ28+世田谷区!AQ28+中野区!AQ28+杉並区!AQ28+豊島区!AQ28+北区!AQ28+荒川区!AQ28+板橋区!AQ28+葛飾区!AQ28+江戸川区!AQ28</f>
        <v>0</v>
      </c>
      <c r="BG28" s="9">
        <f>港区!AR28+文京区!AR28+品川区!AR28+世田谷区!AR28+中野区!AR28+杉並区!AR28+豊島区!AR28+北区!AR28+荒川区!AR28+板橋区!AR28+葛飾区!AR28+江戸川区!AR28</f>
        <v>0</v>
      </c>
      <c r="BH28" s="9">
        <f>港区!AS28+文京区!AS28+品川区!AS28+世田谷区!AS28+中野区!AS28+杉並区!AS28+豊島区!AS28+北区!AS28+荒川区!AS28+板橋区!AS28+葛飾区!AS28+江戸川区!AS28</f>
        <v>0</v>
      </c>
      <c r="BI28" s="9">
        <f>港区!AT28+文京区!AT28+品川区!AT28+世田谷区!AT28+中野区!AT28+杉並区!AT28+豊島区!AT28+北区!AT28+荒川区!AT28+板橋区!AT28+葛飾区!AT28+江戸川区!AT28</f>
        <v>0</v>
      </c>
      <c r="BJ28" s="9">
        <f>港区!AU28+文京区!AU28+品川区!AU28+世田谷区!AU28+中野区!AU28+杉並区!AU28+豊島区!AU28+北区!AU28+荒川区!AU28+板橋区!AU28+葛飾区!AU28+江戸川区!AU28</f>
        <v>0</v>
      </c>
      <c r="BK28" s="122">
        <f>港区!AV28+文京区!AV28+品川区!AV28+世田谷区!AV28+中野区!AV28+杉並区!AV28+豊島区!AV28+北区!AV28+荒川区!AV28+板橋区!AV28+葛飾区!AV28+江戸川区!AV28</f>
        <v>0</v>
      </c>
      <c r="BL28" s="109">
        <f>港区!AW28+文京区!AW28+品川区!AW28+世田谷区!AW28+中野区!AW28+杉並区!AW28+豊島区!AW28+北区!AW28+荒川区!AW28+板橋区!AW28+葛飾区!AW28+江戸川区!AW28</f>
        <v>0</v>
      </c>
      <c r="BM28" s="109">
        <f>港区!AX28+文京区!AX28+品川区!AX28+世田谷区!AX28+中野区!AX28+杉並区!AX28+豊島区!AX28+北区!AX28+荒川区!AX28+板橋区!AX28+葛飾区!AX28+江戸川区!AX28</f>
        <v>0</v>
      </c>
      <c r="BN28" s="109">
        <f>港区!AY28+文京区!AY28+品川区!AY28+世田谷区!AY28+中野区!AY28+杉並区!AY28+豊島区!AY28+北区!AY28+荒川区!AY28+板橋区!AY28+葛飾区!AY28+江戸川区!AY28</f>
        <v>0</v>
      </c>
      <c r="BO28" s="109">
        <f>港区!AZ28+文京区!AZ28+品川区!AZ28+世田谷区!AZ28+中野区!AZ28+杉並区!AZ28+豊島区!AZ28+北区!AZ28+荒川区!AZ28+板橋区!AZ28+葛飾区!AZ28+江戸川区!AZ28</f>
        <v>0</v>
      </c>
      <c r="BP28" s="10">
        <f>港区!BA28+文京区!BA28+品川区!BA28+世田谷区!BA28+中野区!BA28+杉並区!BA28+豊島区!BA28+北区!BA28+荒川区!BA28+板橋区!BA28+葛飾区!BA28+江戸川区!BA28</f>
        <v>0</v>
      </c>
      <c r="BQ28" s="10">
        <f>港区!BB28+文京区!BB28+品川区!BB28+世田谷区!BB28+中野区!BB28+杉並区!BB28+豊島区!BB28+北区!BB28+荒川区!BB28+板橋区!BB28+葛飾区!BB28+江戸川区!BB28</f>
        <v>0</v>
      </c>
      <c r="BR28" s="10">
        <f>港区!BC28+文京区!BC28+品川区!BC28+世田谷区!BC28+中野区!BC28+杉並区!BC28+豊島区!BC28+北区!BC28+荒川区!BC28+板橋区!BC28+葛飾区!BC28+江戸川区!BC28</f>
        <v>0</v>
      </c>
      <c r="BS28" s="10">
        <f>港区!BD28+文京区!BD28+品川区!BD28+世田谷区!BD28+中野区!BD28+杉並区!BD28+豊島区!BD28+北区!BD28+荒川区!BD28+板橋区!BD28+葛飾区!BD28+江戸川区!BD28</f>
        <v>0</v>
      </c>
      <c r="BT28" s="10">
        <f>港区!BE28+文京区!BE28+品川区!BE28+世田谷区!BE28+中野区!BE28+杉並区!BE28+豊島区!BE28+北区!BE28+荒川区!BE28+板橋区!BE28+葛飾区!BE28+江戸川区!BE28</f>
        <v>0</v>
      </c>
      <c r="BU28" s="10">
        <f>港区!BF28+文京区!BF28+品川区!BF28+世田谷区!BF28+中野区!BF28+杉並区!BF28+豊島区!BF28+北区!BF28+荒川区!BF28+板橋区!BF28+葛飾区!BF28+江戸川区!BF28</f>
        <v>0</v>
      </c>
      <c r="BV28" s="10">
        <f>港区!BG28+文京区!BG28+品川区!BG28+世田谷区!BG28+中野区!BG28+杉並区!BG28+豊島区!BG28+北区!BG28+荒川区!BG28+板橋区!BG28+葛飾区!BG28+江戸川区!BG28</f>
        <v>0</v>
      </c>
      <c r="BW28" s="10">
        <f>港区!BH28+文京区!BH28+品川区!BH28+世田谷区!BH28+中野区!BH28+杉並区!BH28+豊島区!BH28+北区!BH28+荒川区!BH28+板橋区!BH28+葛飾区!BH28+江戸川区!BH28</f>
        <v>0</v>
      </c>
      <c r="BX28" s="10">
        <f>港区!BI28+文京区!BI28+品川区!BI28+世田谷区!BI28+中野区!BI28+杉並区!BI28+豊島区!BI28+北区!BI28+荒川区!BI28+板橋区!BI28+葛飾区!BI28+江戸川区!BI28</f>
        <v>0</v>
      </c>
      <c r="BY28" s="45">
        <f t="shared" si="6"/>
        <v>0</v>
      </c>
      <c r="BZ28" s="347">
        <f t="shared" si="68"/>
        <v>0</v>
      </c>
      <c r="CA28" s="50">
        <f t="shared" si="7"/>
        <v>0</v>
      </c>
      <c r="CB28" s="9">
        <f>港区!BM28+文京区!BM28+品川区!BM28+世田谷区!BM28+中野区!BM28+杉並区!BM28+豊島区!BM28+北区!BM28+荒川区!BM28+板橋区!BM28+葛飾区!BM28+江戸川区!BM28</f>
        <v>0</v>
      </c>
      <c r="CC28" s="55">
        <f>港区!BN28+文京区!BN28+品川区!BN28+世田谷区!BN28+中野区!BN28+杉並区!BN28+豊島区!BN28+北区!BN28+荒川区!BN28+板橋区!BN28+葛飾区!BN28+江戸川区!BN28</f>
        <v>0</v>
      </c>
      <c r="CD28" s="9">
        <f>港区!BO28+文京区!BO28+品川区!BO28+世田谷区!BO28+中野区!BO28+杉並区!BO28+豊島区!BO28+北区!BO28+荒川区!BO28+板橋区!BO28+葛飾区!BO28+江戸川区!BO28</f>
        <v>0</v>
      </c>
      <c r="CE28" s="9">
        <f>港区!BP28+文京区!BP28+品川区!BP28+世田谷区!BP28+中野区!BP28+杉並区!BP28+豊島区!BP28+北区!BP28+荒川区!BP28+板橋区!BP28+葛飾区!BP28+江戸川区!BP28</f>
        <v>0</v>
      </c>
      <c r="CF28" s="9">
        <f>港区!BQ28+文京区!BQ28+品川区!BQ28+世田谷区!BQ28+中野区!BQ28+杉並区!BQ28+豊島区!BQ28+北区!BQ28+荒川区!BQ28+板橋区!BQ28+葛飾区!BQ28+江戸川区!BQ28</f>
        <v>0</v>
      </c>
      <c r="CG28" s="9">
        <f>港区!BR28+文京区!BR28+品川区!BR28+世田谷区!BR28+中野区!BR28+杉並区!BR28+豊島区!BR28+北区!BR28+荒川区!BR28+板橋区!BR28+葛飾区!BR28+江戸川区!BR28</f>
        <v>0</v>
      </c>
      <c r="CH28" s="9">
        <f>港区!BS28+文京区!BS28+品川区!BS28+世田谷区!BS28+中野区!BS28+杉並区!BS28+豊島区!BS28+北区!BS28+荒川区!BS28+板橋区!BS28+葛飾区!BS28+江戸川区!BS28</f>
        <v>0</v>
      </c>
      <c r="CI28" s="9">
        <f>港区!BT28+文京区!BT28+品川区!BT28+世田谷区!BT28+中野区!BT28+杉並区!BT28+豊島区!BT28+北区!BT28+荒川区!BT28+板橋区!BT28+葛飾区!BT28+江戸川区!BT28</f>
        <v>0</v>
      </c>
      <c r="CJ28" s="9">
        <f>港区!BU28+文京区!BU28+品川区!BU28+世田谷区!BU28+中野区!BU28+杉並区!BU28+豊島区!BU28+北区!BU28+荒川区!BU28+板橋区!BU28+葛飾区!BU28+江戸川区!BU28</f>
        <v>0</v>
      </c>
      <c r="CK28" s="122">
        <f>港区!BV28+文京区!BV28+品川区!BV28+世田谷区!BV28+中野区!BV28+杉並区!BV28+豊島区!BV28+北区!BV28+荒川区!BV28+板橋区!BV28+葛飾区!BV28+江戸川区!BV28</f>
        <v>0</v>
      </c>
      <c r="CL28" s="124">
        <f>港区!BW28+文京区!BW28+品川区!BW28+世田谷区!BW28+中野区!BW28+杉並区!BW28+豊島区!BW28+北区!BW28+荒川区!BW28+板橋区!BW28+葛飾区!BW28+江戸川区!BW28</f>
        <v>0</v>
      </c>
      <c r="CM28" s="67">
        <f t="shared" si="3"/>
        <v>0</v>
      </c>
      <c r="CN28" s="13">
        <f>港区!BY28+文京区!BY28+品川区!BY28+世田谷区!BY28+中野区!BY28+杉並区!BY28+豊島区!BY28+北区!BY28+荒川区!BY28+板橋区!BY28+葛飾区!BY28+江戸川区!BY28</f>
        <v>0</v>
      </c>
      <c r="CO28" s="13">
        <f>港区!BZ28+文京区!BZ28+品川区!BZ28+世田谷区!BZ28+中野区!BZ28+杉並区!BZ28+豊島区!BZ28+北区!BZ28+荒川区!BZ28+板橋区!BZ28+葛飾区!BZ28+江戸川区!BZ28</f>
        <v>0</v>
      </c>
      <c r="CP28" s="107">
        <f>港区!CA28+文京区!CA28+品川区!CA28+世田谷区!CA28+中野区!CA28+杉並区!CA28+豊島区!CA28+北区!CA28+荒川区!CA28+板橋区!CA28+葛飾区!CA28+江戸川区!CA28</f>
        <v>0</v>
      </c>
      <c r="CQ28" s="107">
        <f>港区!CB28+文京区!CB28+品川区!CB28+世田谷区!CB28+中野区!CB28+杉並区!CB28+豊島区!CB28+北区!CB28+荒川区!CB28+板橋区!CB28+葛飾区!CB28+江戸川区!CB28</f>
        <v>0</v>
      </c>
      <c r="CR28" s="108">
        <f>港区!CC28+文京区!CC28+品川区!CC28+世田谷区!CC28+中野区!CC28+杉並区!CC28+豊島区!CC28+北区!CC28+荒川区!CC28+板橋区!CC28+葛飾区!CC28+江戸川区!CC28</f>
        <v>0</v>
      </c>
      <c r="CS28" s="62">
        <f>港区!CD28+文京区!CD28+品川区!CD28+世田谷区!CD28+中野区!CD28+杉並区!CD28+豊島区!CD28+北区!CD28+荒川区!CD28+板橋区!CD28+葛飾区!CD28+江戸川区!CD28</f>
        <v>0</v>
      </c>
      <c r="CT28" s="220">
        <f>港区!CE28+文京区!CE28+品川区!CE28+世田谷区!CE28+中野区!CE28+杉並区!CE28+豊島区!CE28+北区!CE28+荒川区!CE28+板橋区!CE28+葛飾区!CE28+江戸川区!CE28</f>
        <v>0</v>
      </c>
      <c r="CU28" s="213">
        <f>港区!CF28+文京区!CF28+品川区!CF28+世田谷区!CF28+中野区!CF28+杉並区!CF28+豊島区!CF28+北区!CF28+荒川区!CF28+板橋区!CF28+葛飾区!CF28+江戸川区!CF28</f>
        <v>0</v>
      </c>
      <c r="CV28" s="113">
        <f t="shared" si="8"/>
        <v>0</v>
      </c>
      <c r="CW28" s="366">
        <f t="shared" si="4"/>
        <v>0</v>
      </c>
    </row>
    <row r="29" spans="1:103" ht="20.25" customHeight="1" x14ac:dyDescent="0.2">
      <c r="A29" s="33" t="s">
        <v>30</v>
      </c>
      <c r="B29" s="489"/>
      <c r="C29" s="487"/>
      <c r="D29" s="487"/>
      <c r="E29" s="466"/>
      <c r="F29" s="488"/>
      <c r="G29" s="495"/>
      <c r="H29" s="495"/>
      <c r="I29" s="495"/>
      <c r="J29" s="495"/>
      <c r="K29" s="495"/>
      <c r="L29" s="495"/>
      <c r="M29" s="495"/>
      <c r="N29" s="495"/>
      <c r="O29" s="495"/>
      <c r="P29" s="495"/>
      <c r="Q29" s="495"/>
      <c r="R29" s="497"/>
      <c r="S29" s="489"/>
      <c r="T29" s="464"/>
      <c r="U29" s="28" t="s">
        <v>15</v>
      </c>
      <c r="V29" s="3">
        <f>港区!G29+文京区!G29+品川区!G29+世田谷区!G29+中野区!G29+杉並区!G29+豊島区!G29+北区!G29+荒川区!G29+板橋区!G29+葛飾区!G29+江戸川区!G29</f>
        <v>0</v>
      </c>
      <c r="W29" s="3">
        <f>港区!H29+文京区!H29+品川区!H29+世田谷区!H29+中野区!H29+杉並区!H29+豊島区!H29+北区!H29+荒川区!H29+板橋区!H29+葛飾区!H29+江戸川区!H29</f>
        <v>0</v>
      </c>
      <c r="X29" s="3">
        <f>港区!I29+文京区!I29+品川区!I29+世田谷区!I29+中野区!I29+杉並区!I29+豊島区!I29+北区!I29+荒川区!I29+板橋区!I29+葛飾区!I29+江戸川区!I29</f>
        <v>0</v>
      </c>
      <c r="Y29" s="3">
        <f>港区!J29+文京区!J29+品川区!J29+世田谷区!J29+中野区!J29+杉並区!J29+豊島区!J29+北区!J29+荒川区!J29+板橋区!J29+葛飾区!J29+江戸川区!J29</f>
        <v>0</v>
      </c>
      <c r="Z29" s="3">
        <f>港区!K29+文京区!K29+品川区!K29+世田谷区!K29+中野区!K29+杉並区!K29+豊島区!K29+北区!K29+荒川区!K29+板橋区!K29+葛飾区!K29+江戸川区!K29</f>
        <v>0</v>
      </c>
      <c r="AA29" s="3">
        <f>港区!L29+文京区!L29+品川区!L29+世田谷区!L29+中野区!L29+杉並区!L29+豊島区!L29+北区!L29+荒川区!L29+板橋区!L29+葛飾区!L29+江戸川区!L29</f>
        <v>0</v>
      </c>
      <c r="AB29" s="107">
        <f>港区!M29+文京区!M29+品川区!M29+世田谷区!M29+中野区!M29+杉並区!M29+豊島区!M29+北区!M29+荒川区!M29+板橋区!M29+葛飾区!M29+江戸川区!M29</f>
        <v>0</v>
      </c>
      <c r="AC29" s="107">
        <f>港区!N29+文京区!N29+品川区!N29+世田谷区!N29+中野区!N29+杉並区!N29+豊島区!N29+北区!N29+荒川区!N29+板橋区!N29+葛飾区!N29+江戸川区!N29</f>
        <v>0</v>
      </c>
      <c r="AD29" s="107">
        <f>港区!O29+文京区!O29+品川区!O29+世田谷区!O29+中野区!O29+杉並区!O29+豊島区!O29+北区!O29+荒川区!O29+板橋区!O29+葛飾区!O29+江戸川区!O29</f>
        <v>0</v>
      </c>
      <c r="AE29" s="107">
        <f>港区!P29+文京区!P29+品川区!P29+世田谷区!P29+中野区!P29+杉並区!P29+豊島区!P29+北区!P29+荒川区!P29+板橋区!P29+葛飾区!P29+江戸川区!P29</f>
        <v>0</v>
      </c>
      <c r="AF29" s="3">
        <f>港区!Q29+文京区!Q29+品川区!Q29+世田谷区!Q29+中野区!Q29+杉並区!Q29+豊島区!Q29+北区!Q29+荒川区!Q29+板橋区!Q29+葛飾区!Q29+江戸川区!Q29</f>
        <v>0</v>
      </c>
      <c r="AG29" s="340">
        <f>港区!R29+文京区!R29+品川区!R29+世田谷区!R29+中野区!R29+杉並区!R29+豊島区!R29+北区!R29+荒川区!R29+板橋区!R29+葛飾区!R29+江戸川区!R29</f>
        <v>0</v>
      </c>
      <c r="AH29" s="108">
        <f>港区!S29+文京区!S29+品川区!S29+世田谷区!S29+中野区!S29+杉並区!S29+豊島区!S29+北区!S29+荒川区!S29+板橋区!S29+葛飾区!S29+江戸川区!S29</f>
        <v>0</v>
      </c>
      <c r="AI29" s="15">
        <f t="shared" si="69"/>
        <v>0</v>
      </c>
      <c r="AJ29" s="38">
        <f>港区!U29+文京区!U29+品川区!U29+世田谷区!U29+中野区!U29+杉並区!U29+豊島区!U29+北区!U29+荒川区!U29+板橋区!U29+葛飾区!U29+江戸川区!U29</f>
        <v>0</v>
      </c>
      <c r="AK29" s="354">
        <f t="shared" si="1"/>
        <v>0</v>
      </c>
      <c r="AL29" s="25" t="s">
        <v>15</v>
      </c>
      <c r="AM29" s="13">
        <f>港区!X29+文京区!X29+品川区!X29+世田谷区!X29+中野区!X29+杉並区!X29+豊島区!X29+北区!X29+荒川区!X29+板橋区!X29+葛飾区!X29+江戸川区!X29</f>
        <v>0</v>
      </c>
      <c r="AN29" s="13">
        <f>港区!Y29+文京区!Y29+品川区!Y29+世田谷区!Y29+中野区!Y29+杉並区!Y29+豊島区!Y29+北区!Y29+荒川区!Y29+板橋区!Y29+葛飾区!Y29+江戸川区!Y29</f>
        <v>0</v>
      </c>
      <c r="AO29" s="13">
        <f>港区!Z29+文京区!Z29+品川区!Z29+世田谷区!Z29+中野区!Z29+杉並区!Z29+豊島区!Z29+北区!Z29+荒川区!Z29+板橋区!Z29+葛飾区!Z29+江戸川区!Z29</f>
        <v>0</v>
      </c>
      <c r="AP29" s="13">
        <f>港区!AA29+文京区!AA29+品川区!AA29+世田谷区!AA29+中野区!AA29+杉並区!AA29+豊島区!AA29+北区!AA29+荒川区!AA29+板橋区!AA29+葛飾区!AA29+江戸川区!AA29</f>
        <v>0</v>
      </c>
      <c r="AQ29" s="13">
        <f>港区!AB29+文京区!AB29+品川区!AB29+世田谷区!AB29+中野区!AB29+杉並区!AB29+豊島区!AB29+北区!AB29+荒川区!AB29+板橋区!AB29+葛飾区!AB29+江戸川区!AB29</f>
        <v>0</v>
      </c>
      <c r="AR29" s="13">
        <f>港区!AC29+文京区!AC29+品川区!AC29+世田谷区!AC29+中野区!AC29+杉並区!AC29+豊島区!AC29+北区!AC29+荒川区!AC29+板橋区!AC29+葛飾区!AC29+江戸川区!AC29</f>
        <v>0</v>
      </c>
      <c r="AS29" s="13">
        <f>港区!AD29+文京区!AD29+品川区!AD29+世田谷区!AD29+中野区!AD29+杉並区!AD29+豊島区!AD29+北区!AD29+荒川区!AD29+板橋区!AD29+葛飾区!AD29+江戸川区!AD29</f>
        <v>0</v>
      </c>
      <c r="AT29" s="13">
        <f>港区!AE29+文京区!AE29+品川区!AE29+世田谷区!AE29+中野区!AE29+杉並区!AE29+豊島区!AE29+北区!AE29+荒川区!AE29+板橋区!AE29+葛飾区!AE29+江戸川区!AE29</f>
        <v>0</v>
      </c>
      <c r="AU29" s="13">
        <f>港区!AF29+文京区!AF29+品川区!AF29+世田谷区!AF29+中野区!AF29+杉並区!AF29+豊島区!AF29+北区!AF29+荒川区!AF29+板橋区!AF29+葛飾区!AF29+江戸川区!AF29</f>
        <v>0</v>
      </c>
      <c r="AV29" s="13">
        <f>港区!AG29+文京区!AG29+品川区!AG29+世田谷区!AG29+中野区!AG29+杉並区!AG29+豊島区!AG29+北区!AG29+荒川区!AG29+板橋区!AG29+葛飾区!AG29+江戸川区!AG29</f>
        <v>0</v>
      </c>
      <c r="AW29" s="13">
        <f>港区!AH29+文京区!AH29+品川区!AH29+世田谷区!AH29+中野区!AH29+杉並区!AH29+豊島区!AH29+北区!AH29+荒川区!AH29+板橋区!AH29+葛飾区!AH29+江戸川区!AH29</f>
        <v>0</v>
      </c>
      <c r="AX29" s="13">
        <f>港区!AI29+文京区!AI29+品川区!AI29+世田谷区!AI29+中野区!AI29+杉並区!AI29+豊島区!AI29+北区!AI29+荒川区!AI29+板橋区!AI29+葛飾区!AI29+江戸川区!AI29</f>
        <v>0</v>
      </c>
      <c r="AY29" s="13">
        <f>港区!AJ29+文京区!AJ29+品川区!AJ29+世田谷区!AJ29+中野区!AJ29+杉並区!AJ29+豊島区!AJ29+北区!AJ29+荒川区!AJ29+板橋区!AJ29+葛飾区!AJ29+江戸川区!AJ29</f>
        <v>0</v>
      </c>
      <c r="AZ29" s="13">
        <f>港区!AK29+文京区!AK29+品川区!AK29+世田谷区!AK29+中野区!AK29+杉並区!AK29+豊島区!AK29+北区!AK29+荒川区!AK29+板橋区!AK29+葛飾区!AK29+江戸川区!AK29</f>
        <v>0</v>
      </c>
      <c r="BA29" s="13">
        <f>港区!AL29+文京区!AL29+品川区!AL29+世田谷区!AL29+中野区!AL29+杉並区!AL29+豊島区!AL29+北区!AL29+荒川区!AL29+板橋区!AL29+葛飾区!AL29+江戸川区!AL29</f>
        <v>0</v>
      </c>
      <c r="BB29" s="13">
        <f>港区!AM29+文京区!AM29+品川区!AM29+世田谷区!AM29+中野区!AM29+杉並区!AM29+豊島区!AM29+北区!AM29+荒川区!AM29+板橋区!AM29+葛飾区!AM29+江戸川区!AM29</f>
        <v>0</v>
      </c>
      <c r="BC29" s="13">
        <f>港区!AN29+文京区!AN29+品川区!AN29+世田谷区!AN29+中野区!AN29+杉並区!AN29+豊島区!AN29+北区!AN29+荒川区!AN29+板橋区!AN29+葛飾区!AN29+江戸川区!AN29</f>
        <v>0</v>
      </c>
      <c r="BD29" s="13">
        <f>港区!AO29+文京区!AO29+品川区!AO29+世田谷区!AO29+中野区!AO29+杉並区!AO29+豊島区!AO29+北区!AO29+荒川区!AO29+板橋区!AO29+葛飾区!AO29+江戸川区!AO29</f>
        <v>0</v>
      </c>
      <c r="BE29" s="13">
        <f>港区!AP29+文京区!AP29+品川区!AP29+世田谷区!AP29+中野区!AP29+杉並区!AP29+豊島区!AP29+北区!AP29+荒川区!AP29+板橋区!AP29+葛飾区!AP29+江戸川区!AP29</f>
        <v>0</v>
      </c>
      <c r="BF29" s="13">
        <f>港区!AQ29+文京区!AQ29+品川区!AQ29+世田谷区!AQ29+中野区!AQ29+杉並区!AQ29+豊島区!AQ29+北区!AQ29+荒川区!AQ29+板橋区!AQ29+葛飾区!AQ29+江戸川区!AQ29</f>
        <v>0</v>
      </c>
      <c r="BG29" s="13">
        <f>港区!AR29+文京区!AR29+品川区!AR29+世田谷区!AR29+中野区!AR29+杉並区!AR29+豊島区!AR29+北区!AR29+荒川区!AR29+板橋区!AR29+葛飾区!AR29+江戸川区!AR29</f>
        <v>0</v>
      </c>
      <c r="BH29" s="9">
        <f>港区!AS29+文京区!AS29+品川区!AS29+世田谷区!AS29+中野区!AS29+杉並区!AS29+豊島区!AS29+北区!AS29+荒川区!AS29+板橋区!AS29+葛飾区!AS29+江戸川区!AS29</f>
        <v>0</v>
      </c>
      <c r="BI29" s="9">
        <f>港区!AT29+文京区!AT29+品川区!AT29+世田谷区!AT29+中野区!AT29+杉並区!AT29+豊島区!AT29+北区!AT29+荒川区!AT29+板橋区!AT29+葛飾区!AT29+江戸川区!AT29</f>
        <v>0</v>
      </c>
      <c r="BJ29" s="9">
        <f>港区!AU29+文京区!AU29+品川区!AU29+世田谷区!AU29+中野区!AU29+杉並区!AU29+豊島区!AU29+北区!AU29+荒川区!AU29+板橋区!AU29+葛飾区!AU29+江戸川区!AU29</f>
        <v>0</v>
      </c>
      <c r="BK29" s="13">
        <f>港区!AV29+文京区!AV29+品川区!AV29+世田谷区!AV29+中野区!AV29+杉並区!AV29+豊島区!AV29+北区!AV29+荒川区!AV29+板橋区!AV29+葛飾区!AV29+江戸川区!AV29</f>
        <v>0</v>
      </c>
      <c r="BL29" s="107">
        <f>港区!AW29+文京区!AW29+品川区!AW29+世田谷区!AW29+中野区!AW29+杉並区!AW29+豊島区!AW29+北区!AW29+荒川区!AW29+板橋区!AW29+葛飾区!AW29+江戸川区!AW29</f>
        <v>0</v>
      </c>
      <c r="BM29" s="107">
        <f>港区!AX29+文京区!AX29+品川区!AX29+世田谷区!AX29+中野区!AX29+杉並区!AX29+豊島区!AX29+北区!AX29+荒川区!AX29+板橋区!AX29+葛飾区!AX29+江戸川区!AX29</f>
        <v>0</v>
      </c>
      <c r="BN29" s="107">
        <f>港区!AY29+文京区!AY29+品川区!AY29+世田谷区!AY29+中野区!AY29+杉並区!AY29+豊島区!AY29+北区!AY29+荒川区!AY29+板橋区!AY29+葛飾区!AY29+江戸川区!AY29</f>
        <v>0</v>
      </c>
      <c r="BO29" s="107">
        <f>港区!AZ29+文京区!AZ29+品川区!AZ29+世田谷区!AZ29+中野区!AZ29+杉並区!AZ29+豊島区!AZ29+北区!AZ29+荒川区!AZ29+板橋区!AZ29+葛飾区!AZ29+江戸川区!AZ29</f>
        <v>0</v>
      </c>
      <c r="BP29" s="14">
        <f>港区!BA29+文京区!BA29+品川区!BA29+世田谷区!BA29+中野区!BA29+杉並区!BA29+豊島区!BA29+北区!BA29+荒川区!BA29+板橋区!BA29+葛飾区!BA29+江戸川区!BA29</f>
        <v>0</v>
      </c>
      <c r="BQ29" s="14">
        <f>港区!BB29+文京区!BB29+品川区!BB29+世田谷区!BB29+中野区!BB29+杉並区!BB29+豊島区!BB29+北区!BB29+荒川区!BB29+板橋区!BB29+葛飾区!BB29+江戸川区!BB29</f>
        <v>0</v>
      </c>
      <c r="BR29" s="13">
        <f>港区!BC29+文京区!BC29+品川区!BC29+世田谷区!BC29+中野区!BC29+杉並区!BC29+豊島区!BC29+北区!BC29+荒川区!BC29+板橋区!BC29+葛飾区!BC29+江戸川区!BC29</f>
        <v>0</v>
      </c>
      <c r="BS29" s="13">
        <f>港区!BD29+文京区!BD29+品川区!BD29+世田谷区!BD29+中野区!BD29+杉並区!BD29+豊島区!BD29+北区!BD29+荒川区!BD29+板橋区!BD29+葛飾区!BD29+江戸川区!BD29</f>
        <v>0</v>
      </c>
      <c r="BT29" s="13">
        <f>港区!BE29+文京区!BE29+品川区!BE29+世田谷区!BE29+中野区!BE29+杉並区!BE29+豊島区!BE29+北区!BE29+荒川区!BE29+板橋区!BE29+葛飾区!BE29+江戸川区!BE29</f>
        <v>0</v>
      </c>
      <c r="BU29" s="13">
        <f>港区!BF29+文京区!BF29+品川区!BF29+世田谷区!BF29+中野区!BF29+杉並区!BF29+豊島区!BF29+北区!BF29+荒川区!BF29+板橋区!BF29+葛飾区!BF29+江戸川区!BF29</f>
        <v>0</v>
      </c>
      <c r="BV29" s="14">
        <f>港区!BG29+文京区!BG29+品川区!BG29+世田谷区!BG29+中野区!BG29+杉並区!BG29+豊島区!BG29+北区!BG29+荒川区!BG29+板橋区!BG29+葛飾区!BG29+江戸川区!BG29</f>
        <v>0</v>
      </c>
      <c r="BW29" s="14">
        <f>港区!BH29+文京区!BH29+品川区!BH29+世田谷区!BH29+中野区!BH29+杉並区!BH29+豊島区!BH29+北区!BH29+荒川区!BH29+板橋区!BH29+葛飾区!BH29+江戸川区!BH29</f>
        <v>0</v>
      </c>
      <c r="BX29" s="14">
        <f>港区!BI29+文京区!BI29+品川区!BI29+世田谷区!BI29+中野区!BI29+杉並区!BI29+豊島区!BI29+北区!BI29+荒川区!BI29+板橋区!BI29+葛飾区!BI29+江戸川区!BI29</f>
        <v>0</v>
      </c>
      <c r="BY29" s="45">
        <f t="shared" si="6"/>
        <v>0</v>
      </c>
      <c r="BZ29" s="347">
        <f t="shared" si="68"/>
        <v>0</v>
      </c>
      <c r="CA29" s="50">
        <f t="shared" si="7"/>
        <v>0</v>
      </c>
      <c r="CB29" s="13">
        <f>港区!BM29+文京区!BM29+品川区!BM29+世田谷区!BM29+中野区!BM29+杉並区!BM29+豊島区!BM29+北区!BM29+荒川区!BM29+板橋区!BM29+葛飾区!BM29+江戸川区!BM29</f>
        <v>0</v>
      </c>
      <c r="CC29" s="12">
        <f>港区!BN29+文京区!BN29+品川区!BN29+世田谷区!BN29+中野区!BN29+杉並区!BN29+豊島区!BN29+北区!BN29+荒川区!BN29+板橋区!BN29+葛飾区!BN29+江戸川区!BN29</f>
        <v>0</v>
      </c>
      <c r="CD29" s="13">
        <f>港区!BO29+文京区!BO29+品川区!BO29+世田谷区!BO29+中野区!BO29+杉並区!BO29+豊島区!BO29+北区!BO29+荒川区!BO29+板橋区!BO29+葛飾区!BO29+江戸川区!BO29</f>
        <v>0</v>
      </c>
      <c r="CE29" s="13">
        <f>港区!BP29+文京区!BP29+品川区!BP29+世田谷区!BP29+中野区!BP29+杉並区!BP29+豊島区!BP29+北区!BP29+荒川区!BP29+板橋区!BP29+葛飾区!BP29+江戸川区!BP29</f>
        <v>0</v>
      </c>
      <c r="CF29" s="13">
        <f>港区!BQ29+文京区!BQ29+品川区!BQ29+世田谷区!BQ29+中野区!BQ29+杉並区!BQ29+豊島区!BQ29+北区!BQ29+荒川区!BQ29+板橋区!BQ29+葛飾区!BQ29+江戸川区!BQ29</f>
        <v>0</v>
      </c>
      <c r="CG29" s="13">
        <f>港区!BR29+文京区!BR29+品川区!BR29+世田谷区!BR29+中野区!BR29+杉並区!BR29+豊島区!BR29+北区!BR29+荒川区!BR29+板橋区!BR29+葛飾区!BR29+江戸川区!BR29</f>
        <v>0</v>
      </c>
      <c r="CH29" s="13">
        <f>港区!BS29+文京区!BS29+品川区!BS29+世田谷区!BS29+中野区!BS29+杉並区!BS29+豊島区!BS29+北区!BS29+荒川区!BS29+板橋区!BS29+葛飾区!BS29+江戸川区!BS29</f>
        <v>0</v>
      </c>
      <c r="CI29" s="13">
        <f>港区!BT29+文京区!BT29+品川区!BT29+世田谷区!BT29+中野区!BT29+杉並区!BT29+豊島区!BT29+北区!BT29+荒川区!BT29+板橋区!BT29+葛飾区!BT29+江戸川区!BT29</f>
        <v>0</v>
      </c>
      <c r="CJ29" s="13">
        <f>港区!BU29+文京区!BU29+品川区!BU29+世田谷区!BU29+中野区!BU29+杉並区!BU29+豊島区!BU29+北区!BU29+荒川区!BU29+板橋区!BU29+葛飾区!BU29+江戸川区!BU29</f>
        <v>0</v>
      </c>
      <c r="CK29" s="14">
        <f>港区!BV29+文京区!BV29+品川区!BV29+世田谷区!BV29+中野区!BV29+杉並区!BV29+豊島区!BV29+北区!BV29+荒川区!BV29+板橋区!BV29+葛飾区!BV29+江戸川区!BV29</f>
        <v>0</v>
      </c>
      <c r="CL29" s="107">
        <f>港区!BW29+文京区!BW29+品川区!BW29+世田谷区!BW29+中野区!BW29+杉並区!BW29+豊島区!BW29+北区!BW29+荒川区!BW29+板橋区!BW29+葛飾区!BW29+江戸川区!BW29</f>
        <v>0</v>
      </c>
      <c r="CM29" s="66">
        <f t="shared" si="3"/>
        <v>0</v>
      </c>
      <c r="CN29" s="13">
        <f>港区!BY29+文京区!BY29+品川区!BY29+世田谷区!BY29+中野区!BY29+杉並区!BY29+豊島区!BY29+北区!BY29+荒川区!BY29+板橋区!BY29+葛飾区!BY29+江戸川区!BY29</f>
        <v>0</v>
      </c>
      <c r="CO29" s="13">
        <f>港区!BZ29+文京区!BZ29+品川区!BZ29+世田谷区!BZ29+中野区!BZ29+杉並区!BZ29+豊島区!BZ29+北区!BZ29+荒川区!BZ29+板橋区!BZ29+葛飾区!BZ29+江戸川区!BZ29</f>
        <v>0</v>
      </c>
      <c r="CP29" s="107">
        <f>港区!CA29+文京区!CA29+品川区!CA29+世田谷区!CA29+中野区!CA29+杉並区!CA29+豊島区!CA29+北区!CA29+荒川区!CA29+板橋区!CA29+葛飾区!CA29+江戸川区!CA29</f>
        <v>0</v>
      </c>
      <c r="CQ29" s="107">
        <f>港区!CB29+文京区!CB29+品川区!CB29+世田谷区!CB29+中野区!CB29+杉並区!CB29+豊島区!CB29+北区!CB29+荒川区!CB29+板橋区!CB29+葛飾区!CB29+江戸川区!CB29</f>
        <v>0</v>
      </c>
      <c r="CR29" s="108">
        <f>港区!CC29+文京区!CC29+品川区!CC29+世田谷区!CC29+中野区!CC29+杉並区!CC29+豊島区!CC29+北区!CC29+荒川区!CC29+板橋区!CC29+葛飾区!CC29+江戸川区!CC29</f>
        <v>0</v>
      </c>
      <c r="CS29" s="62">
        <f>港区!CD29+文京区!CD29+品川区!CD29+世田谷区!CD29+中野区!CD29+杉並区!CD29+豊島区!CD29+北区!CD29+荒川区!CD29+板橋区!CD29+葛飾区!CD29+江戸川区!CD29</f>
        <v>0</v>
      </c>
      <c r="CT29" s="220">
        <f>港区!CE29+文京区!CE29+品川区!CE29+世田谷区!CE29+中野区!CE29+杉並区!CE29+豊島区!CE29+北区!CE29+荒川区!CE29+板橋区!CE29+葛飾区!CE29+江戸川区!CE29</f>
        <v>0</v>
      </c>
      <c r="CU29" s="213">
        <f>港区!CF29+文京区!CF29+品川区!CF29+世田谷区!CF29+中野区!CF29+杉並区!CF29+豊島区!CF29+北区!CF29+荒川区!CF29+板橋区!CF29+葛飾区!CF29+江戸川区!CF29</f>
        <v>0</v>
      </c>
      <c r="CV29" s="113">
        <f t="shared" si="8"/>
        <v>0</v>
      </c>
      <c r="CW29" s="366">
        <f t="shared" si="4"/>
        <v>0</v>
      </c>
      <c r="CX29" s="1">
        <f>CX27+CW29</f>
        <v>0</v>
      </c>
      <c r="CY29" s="1">
        <f>$CY$6-CX29</f>
        <v>0</v>
      </c>
    </row>
    <row r="30" spans="1:103" ht="15" customHeight="1" x14ac:dyDescent="0.2">
      <c r="A30" s="34"/>
      <c r="B30" s="488"/>
      <c r="C30" s="486"/>
      <c r="D30" s="486">
        <f t="shared" ref="D30" si="71">B30-C30</f>
        <v>0</v>
      </c>
      <c r="E30" s="465"/>
      <c r="F30" s="488"/>
      <c r="G30" s="486"/>
      <c r="H30" s="486"/>
      <c r="I30" s="486"/>
      <c r="J30" s="486"/>
      <c r="K30" s="486"/>
      <c r="L30" s="486"/>
      <c r="M30" s="486"/>
      <c r="N30" s="486"/>
      <c r="O30" s="486"/>
      <c r="P30" s="486"/>
      <c r="Q30" s="486"/>
      <c r="R30" s="490"/>
      <c r="S30" s="488">
        <f>SUM(G30:R31)</f>
        <v>0</v>
      </c>
      <c r="T30" s="463">
        <f>SUM(F30:R31)</f>
        <v>0</v>
      </c>
      <c r="U30" s="28" t="s">
        <v>56</v>
      </c>
      <c r="V30" s="241">
        <f>港区!G30+文京区!G30+品川区!G30+世田谷区!G30+中野区!G30+杉並区!G30+豊島区!G30+北区!G30+荒川区!G30+板橋区!G30+葛飾区!G30+江戸川区!G30</f>
        <v>0</v>
      </c>
      <c r="W30" s="241">
        <f>港区!H30+文京区!H30+品川区!H30+世田谷区!H30+中野区!H30+杉並区!H30+豊島区!H30+北区!H30+荒川区!H30+板橋区!H30+葛飾区!H30+江戸川区!H30</f>
        <v>0</v>
      </c>
      <c r="X30" s="241">
        <f>港区!I30+文京区!I30+品川区!I30+世田谷区!I30+中野区!I30+杉並区!I30+豊島区!I30+北区!I30+荒川区!I30+板橋区!I30+葛飾区!I30+江戸川区!I30</f>
        <v>0</v>
      </c>
      <c r="Y30" s="241">
        <f>港区!J30+文京区!J30+品川区!J30+世田谷区!J30+中野区!J30+杉並区!J30+豊島区!J30+北区!J30+荒川区!J30+板橋区!J30+葛飾区!J30+江戸川区!J30</f>
        <v>0</v>
      </c>
      <c r="Z30" s="241">
        <f>港区!K30+文京区!K30+品川区!K30+世田谷区!K30+中野区!K30+杉並区!K30+豊島区!K30+北区!K30+荒川区!K30+板橋区!K30+葛飾区!K30+江戸川区!K30</f>
        <v>0</v>
      </c>
      <c r="AA30" s="241">
        <f>港区!L30+文京区!L30+品川区!L30+世田谷区!L30+中野区!L30+杉並区!L30+豊島区!L30+北区!L30+荒川区!L30+板橋区!L30+葛飾区!L30+江戸川区!L30</f>
        <v>0</v>
      </c>
      <c r="AB30" s="241">
        <f>港区!M30+文京区!M30+品川区!M30+世田谷区!M30+中野区!M30+杉並区!M30+豊島区!M30+北区!M30+荒川区!M30+板橋区!M30+葛飾区!M30+江戸川区!M30</f>
        <v>0</v>
      </c>
      <c r="AC30" s="385">
        <f>港区!N30+文京区!N30+品川区!N30+世田谷区!N30+中野区!N30+杉並区!N30+豊島区!N30+北区!N30+荒川区!N30+板橋区!N30+葛飾区!N30+江戸川区!N30</f>
        <v>0</v>
      </c>
      <c r="AD30" s="241">
        <f>港区!O30+文京区!O30+品川区!O30+世田谷区!O30+中野区!O30+杉並区!O30+豊島区!O30+北区!O30+荒川区!O30+板橋区!O30+葛飾区!O30+江戸川区!O30</f>
        <v>0</v>
      </c>
      <c r="AE30" s="241">
        <f>港区!P30+文京区!P30+品川区!P30+世田谷区!P30+中野区!P30+杉並区!P30+豊島区!P30+北区!P30+荒川区!P30+板橋区!P30+葛飾区!P30+江戸川区!P30</f>
        <v>0</v>
      </c>
      <c r="AF30" s="3">
        <f>港区!Q30+文京区!Q30+品川区!Q30+世田谷区!Q30+中野区!Q30+杉並区!Q30+豊島区!Q30+北区!Q30+荒川区!Q30+板橋区!Q30+葛飾区!Q30+江戸川区!Q30</f>
        <v>0</v>
      </c>
      <c r="AG30" s="340">
        <f>港区!R30+文京区!R30+品川区!R30+世田谷区!R30+中野区!R30+杉並区!R30+豊島区!R30+北区!R30+荒川区!R30+板橋区!R30+葛飾区!R30+江戸川区!R30</f>
        <v>0</v>
      </c>
      <c r="AH30" s="108">
        <f>港区!S30+文京区!S30+品川区!S30+世田谷区!S30+中野区!S30+杉並区!S30+豊島区!S30+北区!S30+荒川区!S30+板橋区!S30+葛飾区!S30+江戸川区!S30</f>
        <v>0</v>
      </c>
      <c r="AI30" s="16">
        <f t="shared" si="69"/>
        <v>0</v>
      </c>
      <c r="AJ30" s="39">
        <f>港区!U30+文京区!U30+品川区!U30+世田谷区!U30+中野区!U30+杉並区!U30+豊島区!U30+北区!U30+荒川区!U30+板橋区!U30+葛飾区!U30+江戸川区!U30</f>
        <v>0</v>
      </c>
      <c r="AK30" s="354">
        <f t="shared" si="1"/>
        <v>0</v>
      </c>
      <c r="AL30" s="25" t="s">
        <v>14</v>
      </c>
      <c r="AM30" s="9">
        <f>港区!X30+文京区!X30+品川区!X30+世田谷区!X30+中野区!X30+杉並区!X30+豊島区!X30+北区!X30+荒川区!X30+板橋区!X30+葛飾区!X30+江戸川区!X30</f>
        <v>0</v>
      </c>
      <c r="AN30" s="9">
        <f>港区!Y30+文京区!Y30+品川区!Y30+世田谷区!Y30+中野区!Y30+杉並区!Y30+豊島区!Y30+北区!Y30+荒川区!Y30+板橋区!Y30+葛飾区!Y30+江戸川区!Y30</f>
        <v>0</v>
      </c>
      <c r="AO30" s="9">
        <f>港区!Z30+文京区!Z30+品川区!Z30+世田谷区!Z30+中野区!Z30+杉並区!Z30+豊島区!Z30+北区!Z30+荒川区!Z30+板橋区!Z30+葛飾区!Z30+江戸川区!Z30</f>
        <v>0</v>
      </c>
      <c r="AP30" s="9">
        <f>港区!AA30+文京区!AA30+品川区!AA30+世田谷区!AA30+中野区!AA30+杉並区!AA30+豊島区!AA30+北区!AA30+荒川区!AA30+板橋区!AA30+葛飾区!AA30+江戸川区!AA30</f>
        <v>0</v>
      </c>
      <c r="AQ30" s="9">
        <f>港区!AB30+文京区!AB30+品川区!AB30+世田谷区!AB30+中野区!AB30+杉並区!AB30+豊島区!AB30+北区!AB30+荒川区!AB30+板橋区!AB30+葛飾区!AB30+江戸川区!AB30</f>
        <v>0</v>
      </c>
      <c r="AR30" s="9">
        <f>港区!AC30+文京区!AC30+品川区!AC30+世田谷区!AC30+中野区!AC30+杉並区!AC30+豊島区!AC30+北区!AC30+荒川区!AC30+板橋区!AC30+葛飾区!AC30+江戸川区!AC30</f>
        <v>0</v>
      </c>
      <c r="AS30" s="9">
        <f>港区!AD30+文京区!AD30+品川区!AD30+世田谷区!AD30+中野区!AD30+杉並区!AD30+豊島区!AD30+北区!AD30+荒川区!AD30+板橋区!AD30+葛飾区!AD30+江戸川区!AD30</f>
        <v>0</v>
      </c>
      <c r="AT30" s="9">
        <f>港区!AE30+文京区!AE30+品川区!AE30+世田谷区!AE30+中野区!AE30+杉並区!AE30+豊島区!AE30+北区!AE30+荒川区!AE30+板橋区!AE30+葛飾区!AE30+江戸川区!AE30</f>
        <v>0</v>
      </c>
      <c r="AU30" s="9">
        <f>港区!AF30+文京区!AF30+品川区!AF30+世田谷区!AF30+中野区!AF30+杉並区!AF30+豊島区!AF30+北区!AF30+荒川区!AF30+板橋区!AF30+葛飾区!AF30+江戸川区!AF30</f>
        <v>0</v>
      </c>
      <c r="AV30" s="9">
        <f>港区!AG30+文京区!AG30+品川区!AG30+世田谷区!AG30+中野区!AG30+杉並区!AG30+豊島区!AG30+北区!AG30+荒川区!AG30+板橋区!AG30+葛飾区!AG30+江戸川区!AG30</f>
        <v>0</v>
      </c>
      <c r="AW30" s="9">
        <f>港区!AH30+文京区!AH30+品川区!AH30+世田谷区!AH30+中野区!AH30+杉並区!AH30+豊島区!AH30+北区!AH30+荒川区!AH30+板橋区!AH30+葛飾区!AH30+江戸川区!AH30</f>
        <v>0</v>
      </c>
      <c r="AX30" s="9">
        <f>港区!AI30+文京区!AI30+品川区!AI30+世田谷区!AI30+中野区!AI30+杉並区!AI30+豊島区!AI30+北区!AI30+荒川区!AI30+板橋区!AI30+葛飾区!AI30+江戸川区!AI30</f>
        <v>0</v>
      </c>
      <c r="AY30" s="9">
        <f>港区!AJ30+文京区!AJ30+品川区!AJ30+世田谷区!AJ30+中野区!AJ30+杉並区!AJ30+豊島区!AJ30+北区!AJ30+荒川区!AJ30+板橋区!AJ30+葛飾区!AJ30+江戸川区!AJ30</f>
        <v>0</v>
      </c>
      <c r="AZ30" s="9">
        <f>港区!AK30+文京区!AK30+品川区!AK30+世田谷区!AK30+中野区!AK30+杉並区!AK30+豊島区!AK30+北区!AK30+荒川区!AK30+板橋区!AK30+葛飾区!AK30+江戸川区!AK30</f>
        <v>0</v>
      </c>
      <c r="BA30" s="9">
        <f>港区!AL30+文京区!AL30+品川区!AL30+世田谷区!AL30+中野区!AL30+杉並区!AL30+豊島区!AL30+北区!AL30+荒川区!AL30+板橋区!AL30+葛飾区!AL30+江戸川区!AL30</f>
        <v>0</v>
      </c>
      <c r="BB30" s="9">
        <f>港区!AM30+文京区!AM30+品川区!AM30+世田谷区!AM30+中野区!AM30+杉並区!AM30+豊島区!AM30+北区!AM30+荒川区!AM30+板橋区!AM30+葛飾区!AM30+江戸川区!AM30</f>
        <v>0</v>
      </c>
      <c r="BC30" s="9">
        <f>港区!AN30+文京区!AN30+品川区!AN30+世田谷区!AN30+中野区!AN30+杉並区!AN30+豊島区!AN30+北区!AN30+荒川区!AN30+板橋区!AN30+葛飾区!AN30+江戸川区!AN30</f>
        <v>0</v>
      </c>
      <c r="BD30" s="9">
        <f>港区!AO30+文京区!AO30+品川区!AO30+世田谷区!AO30+中野区!AO30+杉並区!AO30+豊島区!AO30+北区!AO30+荒川区!AO30+板橋区!AO30+葛飾区!AO30+江戸川区!AO30</f>
        <v>0</v>
      </c>
      <c r="BE30" s="9">
        <f>港区!AP30+文京区!AP30+品川区!AP30+世田谷区!AP30+中野区!AP30+杉並区!AP30+豊島区!AP30+北区!AP30+荒川区!AP30+板橋区!AP30+葛飾区!AP30+江戸川区!AP30</f>
        <v>0</v>
      </c>
      <c r="BF30" s="9">
        <f>港区!AQ30+文京区!AQ30+品川区!AQ30+世田谷区!AQ30+中野区!AQ30+杉並区!AQ30+豊島区!AQ30+北区!AQ30+荒川区!AQ30+板橋区!AQ30+葛飾区!AQ30+江戸川区!AQ30</f>
        <v>0</v>
      </c>
      <c r="BG30" s="9">
        <f>港区!AR30+文京区!AR30+品川区!AR30+世田谷区!AR30+中野区!AR30+杉並区!AR30+豊島区!AR30+北区!AR30+荒川区!AR30+板橋区!AR30+葛飾区!AR30+江戸川区!AR30</f>
        <v>0</v>
      </c>
      <c r="BH30" s="9">
        <f>港区!AS30+文京区!AS30+品川区!AS30+世田谷区!AS30+中野区!AS30+杉並区!AS30+豊島区!AS30+北区!AS30+荒川区!AS30+板橋区!AS30+葛飾区!AS30+江戸川区!AS30</f>
        <v>0</v>
      </c>
      <c r="BI30" s="9">
        <f>港区!AT30+文京区!AT30+品川区!AT30+世田谷区!AT30+中野区!AT30+杉並区!AT30+豊島区!AT30+北区!AT30+荒川区!AT30+板橋区!AT30+葛飾区!AT30+江戸川区!AT30</f>
        <v>0</v>
      </c>
      <c r="BJ30" s="9">
        <f>港区!AU30+文京区!AU30+品川区!AU30+世田谷区!AU30+中野区!AU30+杉並区!AU30+豊島区!AU30+北区!AU30+荒川区!AU30+板橋区!AU30+葛飾区!AU30+江戸川区!AU30</f>
        <v>0</v>
      </c>
      <c r="BK30" s="122">
        <f>港区!AV30+文京区!AV30+品川区!AV30+世田谷区!AV30+中野区!AV30+杉並区!AV30+豊島区!AV30+北区!AV30+荒川区!AV30+板橋区!AV30+葛飾区!AV30+江戸川区!AV30</f>
        <v>0</v>
      </c>
      <c r="BL30" s="109">
        <f>港区!AW30+文京区!AW30+品川区!AW30+世田谷区!AW30+中野区!AW30+杉並区!AW30+豊島区!AW30+北区!AW30+荒川区!AW30+板橋区!AW30+葛飾区!AW30+江戸川区!AW30</f>
        <v>0</v>
      </c>
      <c r="BM30" s="109">
        <f>港区!AX30+文京区!AX30+品川区!AX30+世田谷区!AX30+中野区!AX30+杉並区!AX30+豊島区!AX30+北区!AX30+荒川区!AX30+板橋区!AX30+葛飾区!AX30+江戸川区!AX30</f>
        <v>0</v>
      </c>
      <c r="BN30" s="109">
        <f>港区!AY30+文京区!AY30+品川区!AY30+世田谷区!AY30+中野区!AY30+杉並区!AY30+豊島区!AY30+北区!AY30+荒川区!AY30+板橋区!AY30+葛飾区!AY30+江戸川区!AY30</f>
        <v>0</v>
      </c>
      <c r="BO30" s="109">
        <f>港区!AZ30+文京区!AZ30+品川区!AZ30+世田谷区!AZ30+中野区!AZ30+杉並区!AZ30+豊島区!AZ30+北区!AZ30+荒川区!AZ30+板橋区!AZ30+葛飾区!AZ30+江戸川区!AZ30</f>
        <v>0</v>
      </c>
      <c r="BP30" s="10">
        <f>港区!BA30+文京区!BA30+品川区!BA30+世田谷区!BA30+中野区!BA30+杉並区!BA30+豊島区!BA30+北区!BA30+荒川区!BA30+板橋区!BA30+葛飾区!BA30+江戸川区!BA30</f>
        <v>0</v>
      </c>
      <c r="BQ30" s="10">
        <f>港区!BB30+文京区!BB30+品川区!BB30+世田谷区!BB30+中野区!BB30+杉並区!BB30+豊島区!BB30+北区!BB30+荒川区!BB30+板橋区!BB30+葛飾区!BB30+江戸川区!BB30</f>
        <v>0</v>
      </c>
      <c r="BR30" s="10">
        <f>港区!BC30+文京区!BC30+品川区!BC30+世田谷区!BC30+中野区!BC30+杉並区!BC30+豊島区!BC30+北区!BC30+荒川区!BC30+板橋区!BC30+葛飾区!BC30+江戸川区!BC30</f>
        <v>0</v>
      </c>
      <c r="BS30" s="10">
        <f>港区!BD30+文京区!BD30+品川区!BD30+世田谷区!BD30+中野区!BD30+杉並区!BD30+豊島区!BD30+北区!BD30+荒川区!BD30+板橋区!BD30+葛飾区!BD30+江戸川区!BD30</f>
        <v>0</v>
      </c>
      <c r="BT30" s="10">
        <f>港区!BE30+文京区!BE30+品川区!BE30+世田谷区!BE30+中野区!BE30+杉並区!BE30+豊島区!BE30+北区!BE30+荒川区!BE30+板橋区!BE30+葛飾区!BE30+江戸川区!BE30</f>
        <v>0</v>
      </c>
      <c r="BU30" s="10">
        <f>港区!BF30+文京区!BF30+品川区!BF30+世田谷区!BF30+中野区!BF30+杉並区!BF30+豊島区!BF30+北区!BF30+荒川区!BF30+板橋区!BF30+葛飾区!BF30+江戸川区!BF30</f>
        <v>0</v>
      </c>
      <c r="BV30" s="10">
        <f>港区!BG30+文京区!BG30+品川区!BG30+世田谷区!BG30+中野区!BG30+杉並区!BG30+豊島区!BG30+北区!BG30+荒川区!BG30+板橋区!BG30+葛飾区!BG30+江戸川区!BG30</f>
        <v>0</v>
      </c>
      <c r="BW30" s="10">
        <f>港区!BH30+文京区!BH30+品川区!BH30+世田谷区!BH30+中野区!BH30+杉並区!BH30+豊島区!BH30+北区!BH30+荒川区!BH30+板橋区!BH30+葛飾区!BH30+江戸川区!BH30</f>
        <v>0</v>
      </c>
      <c r="BX30" s="10">
        <f>港区!BI30+文京区!BI30+品川区!BI30+世田谷区!BI30+中野区!BI30+杉並区!BI30+豊島区!BI30+北区!BI30+荒川区!BI30+板橋区!BI30+葛飾区!BI30+江戸川区!BI30</f>
        <v>0</v>
      </c>
      <c r="BY30" s="45">
        <f t="shared" si="6"/>
        <v>0</v>
      </c>
      <c r="BZ30" s="347">
        <f t="shared" si="68"/>
        <v>0</v>
      </c>
      <c r="CA30" s="50">
        <f t="shared" si="7"/>
        <v>0</v>
      </c>
      <c r="CB30" s="9">
        <f>港区!BM30+文京区!BM30+品川区!BM30+世田谷区!BM30+中野区!BM30+杉並区!BM30+豊島区!BM30+北区!BM30+荒川区!BM30+板橋区!BM30+葛飾区!BM30+江戸川区!BM30</f>
        <v>0</v>
      </c>
      <c r="CC30" s="55">
        <f>港区!BN30+文京区!BN30+品川区!BN30+世田谷区!BN30+中野区!BN30+杉並区!BN30+豊島区!BN30+北区!BN30+荒川区!BN30+板橋区!BN30+葛飾区!BN30+江戸川区!BN30</f>
        <v>0</v>
      </c>
      <c r="CD30" s="9">
        <f>港区!BO30+文京区!BO30+品川区!BO30+世田谷区!BO30+中野区!BO30+杉並区!BO30+豊島区!BO30+北区!BO30+荒川区!BO30+板橋区!BO30+葛飾区!BO30+江戸川区!BO30</f>
        <v>0</v>
      </c>
      <c r="CE30" s="9">
        <f>港区!BP30+文京区!BP30+品川区!BP30+世田谷区!BP30+中野区!BP30+杉並区!BP30+豊島区!BP30+北区!BP30+荒川区!BP30+板橋区!BP30+葛飾区!BP30+江戸川区!BP30</f>
        <v>0</v>
      </c>
      <c r="CF30" s="9">
        <f>港区!BQ30+文京区!BQ30+品川区!BQ30+世田谷区!BQ30+中野区!BQ30+杉並区!BQ30+豊島区!BQ30+北区!BQ30+荒川区!BQ30+板橋区!BQ30+葛飾区!BQ30+江戸川区!BQ30</f>
        <v>0</v>
      </c>
      <c r="CG30" s="9">
        <f>港区!BR30+文京区!BR30+品川区!BR30+世田谷区!BR30+中野区!BR30+杉並区!BR30+豊島区!BR30+北区!BR30+荒川区!BR30+板橋区!BR30+葛飾区!BR30+江戸川区!BR30</f>
        <v>0</v>
      </c>
      <c r="CH30" s="9">
        <f>港区!BS30+文京区!BS30+品川区!BS30+世田谷区!BS30+中野区!BS30+杉並区!BS30+豊島区!BS30+北区!BS30+荒川区!BS30+板橋区!BS30+葛飾区!BS30+江戸川区!BS30</f>
        <v>0</v>
      </c>
      <c r="CI30" s="9">
        <f>港区!BT30+文京区!BT30+品川区!BT30+世田谷区!BT30+中野区!BT30+杉並区!BT30+豊島区!BT30+北区!BT30+荒川区!BT30+板橋区!BT30+葛飾区!BT30+江戸川区!BT30</f>
        <v>0</v>
      </c>
      <c r="CJ30" s="9">
        <f>港区!BU30+文京区!BU30+品川区!BU30+世田谷区!BU30+中野区!BU30+杉並区!BU30+豊島区!BU30+北区!BU30+荒川区!BU30+板橋区!BU30+葛飾区!BU30+江戸川区!BU30</f>
        <v>0</v>
      </c>
      <c r="CK30" s="122">
        <f>港区!BV30+文京区!BV30+品川区!BV30+世田谷区!BV30+中野区!BV30+杉並区!BV30+豊島区!BV30+北区!BV30+荒川区!BV30+板橋区!BV30+葛飾区!BV30+江戸川区!BV30</f>
        <v>0</v>
      </c>
      <c r="CL30" s="124">
        <f>港区!BW30+文京区!BW30+品川区!BW30+世田谷区!BW30+中野区!BW30+杉並区!BW30+豊島区!BW30+北区!BW30+荒川区!BW30+板橋区!BW30+葛飾区!BW30+江戸川区!BW30</f>
        <v>0</v>
      </c>
      <c r="CM30" s="67">
        <f t="shared" si="3"/>
        <v>0</v>
      </c>
      <c r="CN30" s="13">
        <f>港区!BY30+文京区!BY30+品川区!BY30+世田谷区!BY30+中野区!BY30+杉並区!BY30+豊島区!BY30+北区!BY30+荒川区!BY30+板橋区!BY30+葛飾区!BY30+江戸川区!BY30</f>
        <v>0</v>
      </c>
      <c r="CO30" s="13">
        <f>港区!BZ30+文京区!BZ30+品川区!BZ30+世田谷区!BZ30+中野区!BZ30+杉並区!BZ30+豊島区!BZ30+北区!BZ30+荒川区!BZ30+板橋区!BZ30+葛飾区!BZ30+江戸川区!BZ30</f>
        <v>0</v>
      </c>
      <c r="CP30" s="107">
        <f>港区!CA30+文京区!CA30+品川区!CA30+世田谷区!CA30+中野区!CA30+杉並区!CA30+豊島区!CA30+北区!CA30+荒川区!CA30+板橋区!CA30+葛飾区!CA30+江戸川区!CA30</f>
        <v>0</v>
      </c>
      <c r="CQ30" s="107">
        <f>港区!CB30+文京区!CB30+品川区!CB30+世田谷区!CB30+中野区!CB30+杉並区!CB30+豊島区!CB30+北区!CB30+荒川区!CB30+板橋区!CB30+葛飾区!CB30+江戸川区!CB30</f>
        <v>0</v>
      </c>
      <c r="CR30" s="108">
        <f>港区!CC30+文京区!CC30+品川区!CC30+世田谷区!CC30+中野区!CC30+杉並区!CC30+豊島区!CC30+北区!CC30+荒川区!CC30+板橋区!CC30+葛飾区!CC30+江戸川区!CC30</f>
        <v>0</v>
      </c>
      <c r="CS30" s="62">
        <f>港区!CD30+文京区!CD30+品川区!CD30+世田谷区!CD30+中野区!CD30+杉並区!CD30+豊島区!CD30+北区!CD30+荒川区!CD30+板橋区!CD30+葛飾区!CD30+江戸川区!CD30</f>
        <v>0</v>
      </c>
      <c r="CT30" s="220">
        <f>港区!CE30+文京区!CE30+品川区!CE30+世田谷区!CE30+中野区!CE30+杉並区!CE30+豊島区!CE30+北区!CE30+荒川区!CE30+板橋区!CE30+葛飾区!CE30+江戸川区!CE30</f>
        <v>0</v>
      </c>
      <c r="CU30" s="213">
        <f>港区!CF30+文京区!CF30+品川区!CF30+世田谷区!CF30+中野区!CF30+杉並区!CF30+豊島区!CF30+北区!CF30+荒川区!CF30+板橋区!CF30+葛飾区!CF30+江戸川区!CF30</f>
        <v>0</v>
      </c>
      <c r="CV30" s="113">
        <f t="shared" si="8"/>
        <v>0</v>
      </c>
      <c r="CW30" s="366">
        <f t="shared" si="4"/>
        <v>0</v>
      </c>
    </row>
    <row r="31" spans="1:103" ht="20.25" customHeight="1" x14ac:dyDescent="0.2">
      <c r="A31" s="35" t="s">
        <v>18</v>
      </c>
      <c r="B31" s="489"/>
      <c r="C31" s="487"/>
      <c r="D31" s="487"/>
      <c r="E31" s="466"/>
      <c r="F31" s="489"/>
      <c r="G31" s="487"/>
      <c r="H31" s="487"/>
      <c r="I31" s="487"/>
      <c r="J31" s="487"/>
      <c r="K31" s="487"/>
      <c r="L31" s="487"/>
      <c r="M31" s="487"/>
      <c r="N31" s="487"/>
      <c r="O31" s="487"/>
      <c r="P31" s="487"/>
      <c r="Q31" s="487"/>
      <c r="R31" s="491"/>
      <c r="S31" s="489"/>
      <c r="T31" s="464"/>
      <c r="U31" s="289" t="s">
        <v>15</v>
      </c>
      <c r="V31" s="3">
        <f>港区!G31+文京区!G31+品川区!G31+世田谷区!G31+中野区!G31+杉並区!G31+豊島区!G31+北区!G31+荒川区!G31+板橋区!G31+葛飾区!G31+江戸川区!G31</f>
        <v>0</v>
      </c>
      <c r="W31" s="3">
        <f>港区!H31+文京区!H31+品川区!H31+世田谷区!H31+中野区!H31+杉並区!H31+豊島区!H31+北区!H31+荒川区!H31+板橋区!H31+葛飾区!H31+江戸川区!H31</f>
        <v>0</v>
      </c>
      <c r="X31" s="3">
        <f>港区!I31+文京区!I31+品川区!I31+世田谷区!I31+中野区!I31+杉並区!I31+豊島区!I31+北区!I31+荒川区!I31+板橋区!I31+葛飾区!I31+江戸川区!I31</f>
        <v>0</v>
      </c>
      <c r="Y31" s="3">
        <f>港区!J31+文京区!J31+品川区!J31+世田谷区!J31+中野区!J31+杉並区!J31+豊島区!J31+北区!J31+荒川区!J31+板橋区!J31+葛飾区!J31+江戸川区!J31</f>
        <v>0</v>
      </c>
      <c r="Z31" s="3">
        <f>港区!K31+文京区!K31+品川区!K31+世田谷区!K31+中野区!K31+杉並区!K31+豊島区!K31+北区!K31+荒川区!K31+板橋区!K31+葛飾区!K31+江戸川区!K31</f>
        <v>0</v>
      </c>
      <c r="AA31" s="3">
        <f>港区!L31+文京区!L31+品川区!L31+世田谷区!L31+中野区!L31+杉並区!L31+豊島区!L31+北区!L31+荒川区!L31+板橋区!L31+葛飾区!L31+江戸川区!L31</f>
        <v>0</v>
      </c>
      <c r="AB31" s="107">
        <f>港区!M31+文京区!M31+品川区!M31+世田谷区!M31+中野区!M31+杉並区!M31+豊島区!M31+北区!M31+荒川区!M31+板橋区!M31+葛飾区!M31+江戸川区!M31</f>
        <v>0</v>
      </c>
      <c r="AC31" s="107">
        <f>港区!N31+文京区!N31+品川区!N31+世田谷区!N31+中野区!N31+杉並区!N31+豊島区!N31+北区!N31+荒川区!N31+板橋区!N31+葛飾区!N31+江戸川区!N31</f>
        <v>0</v>
      </c>
      <c r="AD31" s="107">
        <f>港区!O31+文京区!O31+品川区!O31+世田谷区!O31+中野区!O31+杉並区!O31+豊島区!O31+北区!O31+荒川区!O31+板橋区!O31+葛飾区!O31+江戸川区!O31</f>
        <v>0</v>
      </c>
      <c r="AE31" s="107">
        <f>港区!P31+文京区!P31+品川区!P31+世田谷区!P31+中野区!P31+杉並区!P31+豊島区!P31+北区!P31+荒川区!P31+板橋区!P31+葛飾区!P31+江戸川区!P31</f>
        <v>0</v>
      </c>
      <c r="AF31" s="80">
        <f>港区!Q31+文京区!Q31+品川区!Q31+世田谷区!Q31+中野区!Q31+杉並区!Q31+豊島区!Q31+北区!Q31+荒川区!Q31+板橋区!Q31+葛飾区!Q31+江戸川区!Q31</f>
        <v>0</v>
      </c>
      <c r="AG31" s="340">
        <f>港区!R31+文京区!R31+品川区!R31+世田谷区!R31+中野区!R31+杉並区!R31+豊島区!R31+北区!R31+荒川区!R31+板橋区!R31+葛飾区!R31+江戸川区!R31</f>
        <v>0</v>
      </c>
      <c r="AH31" s="341">
        <f>港区!S31+文京区!S31+品川区!S31+世田谷区!S31+中野区!S31+杉並区!S31+豊島区!S31+北区!S31+荒川区!S31+板橋区!S31+葛飾区!S31+江戸川区!S31</f>
        <v>0</v>
      </c>
      <c r="AI31" s="11">
        <f t="shared" si="69"/>
        <v>0</v>
      </c>
      <c r="AJ31" s="83">
        <f>港区!U31+文京区!U31+品川区!U31+世田谷区!U31+中野区!U31+杉並区!U31+豊島区!U31+北区!U31+荒川区!U31+板橋区!U31+葛飾区!U31+江戸川区!U31</f>
        <v>0</v>
      </c>
      <c r="AK31" s="358">
        <f t="shared" si="1"/>
        <v>0</v>
      </c>
      <c r="AL31" s="24" t="s">
        <v>15</v>
      </c>
      <c r="AM31" s="13">
        <f>港区!X31+文京区!X31+品川区!X31+世田谷区!X31+中野区!X31+杉並区!X31+豊島区!X31+北区!X31+荒川区!X31+板橋区!X31+葛飾区!X31+江戸川区!X31</f>
        <v>0</v>
      </c>
      <c r="AN31" s="13">
        <f>港区!Y31+文京区!Y31+品川区!Y31+世田谷区!Y31+中野区!Y31+杉並区!Y31+豊島区!Y31+北区!Y31+荒川区!Y31+板橋区!Y31+葛飾区!Y31+江戸川区!Y31</f>
        <v>0</v>
      </c>
      <c r="AO31" s="86">
        <f>港区!Z31+文京区!Z31+品川区!Z31+世田谷区!Z31+中野区!Z31+杉並区!Z31+豊島区!Z31+北区!Z31+荒川区!Z31+板橋区!Z31+葛飾区!Z31+江戸川区!Z31</f>
        <v>0</v>
      </c>
      <c r="AP31" s="86">
        <f>港区!AA31+文京区!AA31+品川区!AA31+世田谷区!AA31+中野区!AA31+杉並区!AA31+豊島区!AA31+北区!AA31+荒川区!AA31+板橋区!AA31+葛飾区!AA31+江戸川区!AA31</f>
        <v>0</v>
      </c>
      <c r="AQ31" s="86">
        <f>港区!AB31+文京区!AB31+品川区!AB31+世田谷区!AB31+中野区!AB31+杉並区!AB31+豊島区!AB31+北区!AB31+荒川区!AB31+板橋区!AB31+葛飾区!AB31+江戸川区!AB31</f>
        <v>0</v>
      </c>
      <c r="AR31" s="86">
        <f>港区!AC31+文京区!AC31+品川区!AC31+世田谷区!AC31+中野区!AC31+杉並区!AC31+豊島区!AC31+北区!AC31+荒川区!AC31+板橋区!AC31+葛飾区!AC31+江戸川区!AC31</f>
        <v>0</v>
      </c>
      <c r="AS31" s="86">
        <f>港区!AD31+文京区!AD31+品川区!AD31+世田谷区!AD31+中野区!AD31+杉並区!AD31+豊島区!AD31+北区!AD31+荒川区!AD31+板橋区!AD31+葛飾区!AD31+江戸川区!AD31</f>
        <v>0</v>
      </c>
      <c r="AT31" s="86">
        <f>港区!AE31+文京区!AE31+品川区!AE31+世田谷区!AE31+中野区!AE31+杉並区!AE31+豊島区!AE31+北区!AE31+荒川区!AE31+板橋区!AE31+葛飾区!AE31+江戸川区!AE31</f>
        <v>0</v>
      </c>
      <c r="AU31" s="86">
        <f>港区!AF31+文京区!AF31+品川区!AF31+世田谷区!AF31+中野区!AF31+杉並区!AF31+豊島区!AF31+北区!AF31+荒川区!AF31+板橋区!AF31+葛飾区!AF31+江戸川区!AF31</f>
        <v>0</v>
      </c>
      <c r="AV31" s="86">
        <f>港区!AG31+文京区!AG31+品川区!AG31+世田谷区!AG31+中野区!AG31+杉並区!AG31+豊島区!AG31+北区!AG31+荒川区!AG31+板橋区!AG31+葛飾区!AG31+江戸川区!AG31</f>
        <v>0</v>
      </c>
      <c r="AW31" s="86">
        <f>港区!AH31+文京区!AH31+品川区!AH31+世田谷区!AH31+中野区!AH31+杉並区!AH31+豊島区!AH31+北区!AH31+荒川区!AH31+板橋区!AH31+葛飾区!AH31+江戸川区!AH31</f>
        <v>0</v>
      </c>
      <c r="AX31" s="86">
        <f>港区!AI31+文京区!AI31+品川区!AI31+世田谷区!AI31+中野区!AI31+杉並区!AI31+豊島区!AI31+北区!AI31+荒川区!AI31+板橋区!AI31+葛飾区!AI31+江戸川区!AI31</f>
        <v>0</v>
      </c>
      <c r="AY31" s="86">
        <f>港区!AJ31+文京区!AJ31+品川区!AJ31+世田谷区!AJ31+中野区!AJ31+杉並区!AJ31+豊島区!AJ31+北区!AJ31+荒川区!AJ31+板橋区!AJ31+葛飾区!AJ31+江戸川区!AJ31</f>
        <v>0</v>
      </c>
      <c r="AZ31" s="86">
        <f>港区!AK31+文京区!AK31+品川区!AK31+世田谷区!AK31+中野区!AK31+杉並区!AK31+豊島区!AK31+北区!AK31+荒川区!AK31+板橋区!AK31+葛飾区!AK31+江戸川区!AK31</f>
        <v>0</v>
      </c>
      <c r="BA31" s="86">
        <f>港区!AL31+文京区!AL31+品川区!AL31+世田谷区!AL31+中野区!AL31+杉並区!AL31+豊島区!AL31+北区!AL31+荒川区!AL31+板橋区!AL31+葛飾区!AL31+江戸川区!AL31</f>
        <v>0</v>
      </c>
      <c r="BB31" s="86">
        <f>港区!AM31+文京区!AM31+品川区!AM31+世田谷区!AM31+中野区!AM31+杉並区!AM31+豊島区!AM31+北区!AM31+荒川区!AM31+板橋区!AM31+葛飾区!AM31+江戸川区!AM31</f>
        <v>0</v>
      </c>
      <c r="BC31" s="86">
        <f>港区!AN31+文京区!AN31+品川区!AN31+世田谷区!AN31+中野区!AN31+杉並区!AN31+豊島区!AN31+北区!AN31+荒川区!AN31+板橋区!AN31+葛飾区!AN31+江戸川区!AN31</f>
        <v>0</v>
      </c>
      <c r="BD31" s="86">
        <f>港区!AO31+文京区!AO31+品川区!AO31+世田谷区!AO31+中野区!AO31+杉並区!AO31+豊島区!AO31+北区!AO31+荒川区!AO31+板橋区!AO31+葛飾区!AO31+江戸川区!AO31</f>
        <v>0</v>
      </c>
      <c r="BE31" s="86">
        <f>港区!AP31+文京区!AP31+品川区!AP31+世田谷区!AP31+中野区!AP31+杉並区!AP31+豊島区!AP31+北区!AP31+荒川区!AP31+板橋区!AP31+葛飾区!AP31+江戸川区!AP31</f>
        <v>0</v>
      </c>
      <c r="BF31" s="86">
        <f>港区!AQ31+文京区!AQ31+品川区!AQ31+世田谷区!AQ31+中野区!AQ31+杉並区!AQ31+豊島区!AQ31+北区!AQ31+荒川区!AQ31+板橋区!AQ31+葛飾区!AQ31+江戸川区!AQ31</f>
        <v>0</v>
      </c>
      <c r="BG31" s="86">
        <f>港区!AR31+文京区!AR31+品川区!AR31+世田谷区!AR31+中野区!AR31+杉並区!AR31+豊島区!AR31+北区!AR31+荒川区!AR31+板橋区!AR31+葛飾区!AR31+江戸川区!AR31</f>
        <v>0</v>
      </c>
      <c r="BH31" s="9">
        <f>港区!AS31+文京区!AS31+品川区!AS31+世田谷区!AS31+中野区!AS31+杉並区!AS31+豊島区!AS31+北区!AS31+荒川区!AS31+板橋区!AS31+葛飾区!AS31+江戸川区!AS31</f>
        <v>0</v>
      </c>
      <c r="BI31" s="9">
        <f>港区!AT31+文京区!AT31+品川区!AT31+世田谷区!AT31+中野区!AT31+杉並区!AT31+豊島区!AT31+北区!AT31+荒川区!AT31+板橋区!AT31+葛飾区!AT31+江戸川区!AT31</f>
        <v>0</v>
      </c>
      <c r="BJ31" s="9">
        <f>港区!AU31+文京区!AU31+品川区!AU31+世田谷区!AU31+中野区!AU31+杉並区!AU31+豊島区!AU31+北区!AU31+荒川区!AU31+板橋区!AU31+葛飾区!AU31+江戸川区!AU31</f>
        <v>0</v>
      </c>
      <c r="BK31" s="86">
        <f>港区!AV31+文京区!AV31+品川区!AV31+世田谷区!AV31+中野区!AV31+杉並区!AV31+豊島区!AV31+北区!AV31+荒川区!AV31+板橋区!AV31+葛飾区!AV31+江戸川区!AV31</f>
        <v>0</v>
      </c>
      <c r="BL31" s="119">
        <f>港区!AW31+文京区!AW31+品川区!AW31+世田谷区!AW31+中野区!AW31+杉並区!AW31+豊島区!AW31+北区!AW31+荒川区!AW31+板橋区!AW31+葛飾区!AW31+江戸川区!AW31</f>
        <v>0</v>
      </c>
      <c r="BM31" s="119">
        <f>港区!AX31+文京区!AX31+品川区!AX31+世田谷区!AX31+中野区!AX31+杉並区!AX31+豊島区!AX31+北区!AX31+荒川区!AX31+板橋区!AX31+葛飾区!AX31+江戸川区!AX31</f>
        <v>0</v>
      </c>
      <c r="BN31" s="119">
        <f>港区!AY31+文京区!AY31+品川区!AY31+世田谷区!AY31+中野区!AY31+杉並区!AY31+豊島区!AY31+北区!AY31+荒川区!AY31+板橋区!AY31+葛飾区!AY31+江戸川区!AY31</f>
        <v>0</v>
      </c>
      <c r="BO31" s="119">
        <f>港区!AZ31+文京区!AZ31+品川区!AZ31+世田谷区!AZ31+中野区!AZ31+杉並区!AZ31+豊島区!AZ31+北区!AZ31+荒川区!AZ31+板橋区!AZ31+葛飾区!AZ31+江戸川区!AZ31</f>
        <v>0</v>
      </c>
      <c r="BP31" s="14">
        <f>港区!BA31+文京区!BA31+品川区!BA31+世田谷区!BA31+中野区!BA31+杉並区!BA31+豊島区!BA31+北区!BA31+荒川区!BA31+板橋区!BA31+葛飾区!BA31+江戸川区!BA31</f>
        <v>0</v>
      </c>
      <c r="BQ31" s="14">
        <f>港区!BB31+文京区!BB31+品川区!BB31+世田谷区!BB31+中野区!BB31+杉並区!BB31+豊島区!BB31+北区!BB31+荒川区!BB31+板橋区!BB31+葛飾区!BB31+江戸川区!BB31</f>
        <v>0</v>
      </c>
      <c r="BR31" s="91">
        <f>港区!BC31+文京区!BC31+品川区!BC31+世田谷区!BC31+中野区!BC31+杉並区!BC31+豊島区!BC31+北区!BC31+荒川区!BC31+板橋区!BC31+葛飾区!BC31+江戸川区!BC31</f>
        <v>0</v>
      </c>
      <c r="BS31" s="91">
        <f>港区!BD31+文京区!BD31+品川区!BD31+世田谷区!BD31+中野区!BD31+杉並区!BD31+豊島区!BD31+北区!BD31+荒川区!BD31+板橋区!BD31+葛飾区!BD31+江戸川区!BD31</f>
        <v>0</v>
      </c>
      <c r="BT31" s="91">
        <f>港区!BE31+文京区!BE31+品川区!BE31+世田谷区!BE31+中野区!BE31+杉並区!BE31+豊島区!BE31+北区!BE31+荒川区!BE31+板橋区!BE31+葛飾区!BE31+江戸川区!BE31</f>
        <v>0</v>
      </c>
      <c r="BU31" s="91">
        <f>港区!BF31+文京区!BF31+品川区!BF31+世田谷区!BF31+中野区!BF31+杉並区!BF31+豊島区!BF31+北区!BF31+荒川区!BF31+板橋区!BF31+葛飾区!BF31+江戸川区!BF31</f>
        <v>0</v>
      </c>
      <c r="BV31" s="91">
        <f>港区!BG31+文京区!BG31+品川区!BG31+世田谷区!BG31+中野区!BG31+杉並区!BG31+豊島区!BG31+北区!BG31+荒川区!BG31+板橋区!BG31+葛飾区!BG31+江戸川区!BG31</f>
        <v>0</v>
      </c>
      <c r="BW31" s="14">
        <f>港区!BH31+文京区!BH31+品川区!BH31+世田谷区!BH31+中野区!BH31+杉並区!BH31+豊島区!BH31+北区!BH31+荒川区!BH31+板橋区!BH31+葛飾区!BH31+江戸川区!BH31</f>
        <v>0</v>
      </c>
      <c r="BX31" s="91">
        <f>港区!BI31+文京区!BI31+品川区!BI31+世田谷区!BI31+中野区!BI31+杉並区!BI31+豊島区!BI31+北区!BI31+荒川区!BI31+板橋区!BI31+葛飾区!BI31+江戸川区!BI31</f>
        <v>0</v>
      </c>
      <c r="BY31" s="45">
        <f t="shared" si="6"/>
        <v>0</v>
      </c>
      <c r="BZ31" s="347">
        <f t="shared" si="68"/>
        <v>0</v>
      </c>
      <c r="CA31" s="88">
        <f t="shared" si="7"/>
        <v>0</v>
      </c>
      <c r="CB31" s="13">
        <f>港区!BM31+文京区!BM31+品川区!BM31+世田谷区!BM31+中野区!BM31+杉並区!BM31+豊島区!BM31+北区!BM31+荒川区!BM31+板橋区!BM31+葛飾区!BM31+江戸川区!BM31</f>
        <v>0</v>
      </c>
      <c r="CC31" s="87">
        <f>港区!BN31+文京区!BN31+品川区!BN31+世田谷区!BN31+中野区!BN31+杉並区!BN31+豊島区!BN31+北区!BN31+荒川区!BN31+板橋区!BN31+葛飾区!BN31+江戸川区!BN31</f>
        <v>0</v>
      </c>
      <c r="CD31" s="86">
        <f>港区!BO31+文京区!BO31+品川区!BO31+世田谷区!BO31+中野区!BO31+杉並区!BO31+豊島区!BO31+北区!BO31+荒川区!BO31+板橋区!BO31+葛飾区!BO31+江戸川区!BO31</f>
        <v>0</v>
      </c>
      <c r="CE31" s="86">
        <f>港区!BP31+文京区!BP31+品川区!BP31+世田谷区!BP31+中野区!BP31+杉並区!BP31+豊島区!BP31+北区!BP31+荒川区!BP31+板橋区!BP31+葛飾区!BP31+江戸川区!BP31</f>
        <v>0</v>
      </c>
      <c r="CF31" s="86">
        <f>港区!BQ31+文京区!BQ31+品川区!BQ31+世田谷区!BQ31+中野区!BQ31+杉並区!BQ31+豊島区!BQ31+北区!BQ31+荒川区!BQ31+板橋区!BQ31+葛飾区!BQ31+江戸川区!BQ31</f>
        <v>0</v>
      </c>
      <c r="CG31" s="86">
        <f>港区!BR31+文京区!BR31+品川区!BR31+世田谷区!BR31+中野区!BR31+杉並区!BR31+豊島区!BR31+北区!BR31+荒川区!BR31+板橋区!BR31+葛飾区!BR31+江戸川区!BR31</f>
        <v>0</v>
      </c>
      <c r="CH31" s="86">
        <f>港区!BS31+文京区!BS31+品川区!BS31+世田谷区!BS31+中野区!BS31+杉並区!BS31+豊島区!BS31+北区!BS31+荒川区!BS31+板橋区!BS31+葛飾区!BS31+江戸川区!BS31</f>
        <v>0</v>
      </c>
      <c r="CI31" s="86">
        <f>港区!BT31+文京区!BT31+品川区!BT31+世田谷区!BT31+中野区!BT31+杉並区!BT31+豊島区!BT31+北区!BT31+荒川区!BT31+板橋区!BT31+葛飾区!BT31+江戸川区!BT31</f>
        <v>0</v>
      </c>
      <c r="CJ31" s="86">
        <f>港区!BU31+文京区!BU31+品川区!BU31+世田谷区!BU31+中野区!BU31+杉並区!BU31+豊島区!BU31+北区!BU31+荒川区!BU31+板橋区!BU31+葛飾区!BU31+江戸川区!BU31</f>
        <v>0</v>
      </c>
      <c r="CK31" s="91">
        <f>港区!BV31+文京区!BV31+品川区!BV31+世田谷区!BV31+中野区!BV31+杉並区!BV31+豊島区!BV31+北区!BV31+荒川区!BV31+板橋区!BV31+葛飾区!BV31+江戸川区!BV31</f>
        <v>0</v>
      </c>
      <c r="CL31" s="119">
        <f>港区!BW31+文京区!BW31+品川区!BW31+世田谷区!BW31+中野区!BW31+杉並区!BW31+豊島区!BW31+北区!BW31+荒川区!BW31+板橋区!BW31+葛飾区!BW31+江戸川区!BW31</f>
        <v>0</v>
      </c>
      <c r="CM31" s="89">
        <f t="shared" si="3"/>
        <v>0</v>
      </c>
      <c r="CN31" s="86">
        <f>港区!BY31+文京区!BY31+品川区!BY31+世田谷区!BY31+中野区!BY31+杉並区!BY31+豊島区!BY31+北区!BY31+荒川区!BY31+板橋区!BY31+葛飾区!BY31+江戸川区!BY31</f>
        <v>0</v>
      </c>
      <c r="CO31" s="86">
        <f>港区!BZ31+文京区!BZ31+品川区!BZ31+世田谷区!BZ31+中野区!BZ31+杉並区!BZ31+豊島区!BZ31+北区!BZ31+荒川区!BZ31+板橋区!BZ31+葛飾区!BZ31+江戸川区!BZ31</f>
        <v>0</v>
      </c>
      <c r="CP31" s="119">
        <f>港区!CA31+文京区!CA31+品川区!CA31+世田谷区!CA31+中野区!CA31+杉並区!CA31+豊島区!CA31+北区!CA31+荒川区!CA31+板橋区!CA31+葛飾区!CA31+江戸川区!CA31</f>
        <v>0</v>
      </c>
      <c r="CQ31" s="107">
        <f>港区!CB31+文京区!CB31+品川区!CB31+世田谷区!CB31+中野区!CB31+杉並区!CB31+豊島区!CB31+北区!CB31+荒川区!CB31+板橋区!CB31+葛飾区!CB31+江戸川区!CB31</f>
        <v>0</v>
      </c>
      <c r="CR31" s="108">
        <f>港区!CC31+文京区!CC31+品川区!CC31+世田谷区!CC31+中野区!CC31+杉並区!CC31+豊島区!CC31+北区!CC31+荒川区!CC31+板橋区!CC31+葛飾区!CC31+江戸川区!CC31</f>
        <v>0</v>
      </c>
      <c r="CS31" s="61">
        <f>港区!CD31+文京区!CD31+品川区!CD31+世田谷区!CD31+中野区!CD31+杉並区!CD31+豊島区!CD31+北区!CD31+荒川区!CD31+板橋区!CD31+葛飾区!CD31+江戸川区!CD31</f>
        <v>0</v>
      </c>
      <c r="CT31" s="232">
        <f>港区!CE31+文京区!CE31+品川区!CE31+世田谷区!CE31+中野区!CE31+杉並区!CE31+豊島区!CE31+北区!CE31+荒川区!CE31+板橋区!CE31+葛飾区!CE31+江戸川区!CE31</f>
        <v>0</v>
      </c>
      <c r="CU31" s="215">
        <f>港区!CF31+文京区!CF31+品川区!CF31+世田谷区!CF31+中野区!CF31+杉並区!CF31+豊島区!CF31+北区!CF31+荒川区!CF31+板橋区!CF31+葛飾区!CF31+江戸川区!CF31</f>
        <v>0</v>
      </c>
      <c r="CV31" s="115">
        <f t="shared" si="8"/>
        <v>0</v>
      </c>
      <c r="CW31" s="367">
        <f t="shared" si="4"/>
        <v>0</v>
      </c>
      <c r="CX31" s="1">
        <f>CX29+CW31</f>
        <v>0</v>
      </c>
      <c r="CY31" s="1">
        <f>$CY$6-CX31</f>
        <v>0</v>
      </c>
    </row>
    <row r="32" spans="1:103" ht="15" customHeight="1" x14ac:dyDescent="0.2">
      <c r="A32" s="504" t="s">
        <v>19</v>
      </c>
      <c r="B32" s="565">
        <f t="shared" ref="B32:C32" si="72">SUM(B26:B31)</f>
        <v>0</v>
      </c>
      <c r="C32" s="509">
        <f t="shared" si="72"/>
        <v>0</v>
      </c>
      <c r="D32" s="509">
        <f>SUM(D26:D31)</f>
        <v>0</v>
      </c>
      <c r="E32" s="512">
        <f>SUM(E26:E31)</f>
        <v>0</v>
      </c>
      <c r="F32" s="565">
        <f t="shared" ref="F32:R32" si="73">SUM(F26:F31)</f>
        <v>0</v>
      </c>
      <c r="G32" s="492">
        <f t="shared" si="73"/>
        <v>0</v>
      </c>
      <c r="H32" s="492">
        <f t="shared" si="73"/>
        <v>0</v>
      </c>
      <c r="I32" s="492">
        <f t="shared" si="73"/>
        <v>0</v>
      </c>
      <c r="J32" s="492">
        <f t="shared" si="73"/>
        <v>0</v>
      </c>
      <c r="K32" s="492">
        <f t="shared" si="73"/>
        <v>0</v>
      </c>
      <c r="L32" s="492">
        <f t="shared" si="73"/>
        <v>0</v>
      </c>
      <c r="M32" s="492">
        <f t="shared" si="73"/>
        <v>0</v>
      </c>
      <c r="N32" s="492">
        <f t="shared" si="73"/>
        <v>0</v>
      </c>
      <c r="O32" s="492">
        <f t="shared" si="73"/>
        <v>0</v>
      </c>
      <c r="P32" s="492">
        <f t="shared" si="73"/>
        <v>0</v>
      </c>
      <c r="Q32" s="492">
        <f t="shared" si="73"/>
        <v>0</v>
      </c>
      <c r="R32" s="554">
        <f t="shared" si="73"/>
        <v>0</v>
      </c>
      <c r="S32" s="459">
        <f>SUM(S26:S31)</f>
        <v>0</v>
      </c>
      <c r="T32" s="512">
        <f>SUM(T26:T31)</f>
        <v>0</v>
      </c>
      <c r="U32" s="72" t="s">
        <v>56</v>
      </c>
      <c r="V32" s="74">
        <f>V26+V28+V30</f>
        <v>0</v>
      </c>
      <c r="W32" s="74">
        <f>W26+W28+W30</f>
        <v>0</v>
      </c>
      <c r="X32" s="74">
        <f t="shared" ref="X32:AA32" si="74">X26+X28+X30</f>
        <v>0</v>
      </c>
      <c r="Y32" s="74">
        <f t="shared" si="74"/>
        <v>0</v>
      </c>
      <c r="Z32" s="74">
        <f t="shared" si="74"/>
        <v>0</v>
      </c>
      <c r="AA32" s="74">
        <f t="shared" si="74"/>
        <v>0</v>
      </c>
      <c r="AB32" s="74">
        <f t="shared" ref="AB32:AB33" si="75">AB26+AB28+AB30</f>
        <v>0</v>
      </c>
      <c r="AC32" s="74">
        <f t="shared" ref="AC32:AG33" si="76">AC26+AC28+AC30</f>
        <v>0</v>
      </c>
      <c r="AD32" s="74">
        <f t="shared" si="76"/>
        <v>0</v>
      </c>
      <c r="AE32" s="74">
        <f t="shared" ref="AE32" si="77">AE26+AE28+AE30</f>
        <v>0</v>
      </c>
      <c r="AF32" s="74">
        <f t="shared" si="76"/>
        <v>0</v>
      </c>
      <c r="AG32" s="77">
        <f t="shared" si="76"/>
        <v>0</v>
      </c>
      <c r="AH32" s="81">
        <f>AH26+AH28+AH30</f>
        <v>0</v>
      </c>
      <c r="AI32" s="7">
        <f>SUM(V32:AH32)</f>
        <v>0</v>
      </c>
      <c r="AJ32" s="95">
        <f>AJ26+AJ28+AJ30</f>
        <v>0</v>
      </c>
      <c r="AK32" s="355">
        <f t="shared" si="1"/>
        <v>0</v>
      </c>
      <c r="AL32" s="8" t="s">
        <v>14</v>
      </c>
      <c r="AM32" s="74">
        <f t="shared" ref="AM32:AO33" si="78">AM26+AM28+AM30</f>
        <v>0</v>
      </c>
      <c r="AN32" s="74">
        <f t="shared" si="78"/>
        <v>0</v>
      </c>
      <c r="AO32" s="74">
        <f t="shared" si="78"/>
        <v>0</v>
      </c>
      <c r="AP32" s="74">
        <f t="shared" ref="AP32:AV32" si="79">AP26+AP28+AP30</f>
        <v>0</v>
      </c>
      <c r="AQ32" s="74">
        <f t="shared" si="79"/>
        <v>0</v>
      </c>
      <c r="AR32" s="74">
        <f t="shared" si="79"/>
        <v>0</v>
      </c>
      <c r="AS32" s="74">
        <f t="shared" si="79"/>
        <v>0</v>
      </c>
      <c r="AT32" s="74">
        <f t="shared" si="79"/>
        <v>0</v>
      </c>
      <c r="AU32" s="74">
        <f t="shared" si="79"/>
        <v>0</v>
      </c>
      <c r="AV32" s="74">
        <f t="shared" si="79"/>
        <v>0</v>
      </c>
      <c r="AW32" s="74">
        <f t="shared" ref="AW32:AX32" si="80">AW26+AW28+AW30</f>
        <v>0</v>
      </c>
      <c r="AX32" s="74">
        <f t="shared" si="80"/>
        <v>0</v>
      </c>
      <c r="AY32" s="74">
        <f t="shared" ref="AY32:BA33" si="81">AY26+AY28+AY30</f>
        <v>0</v>
      </c>
      <c r="AZ32" s="74">
        <f t="shared" si="81"/>
        <v>0</v>
      </c>
      <c r="BA32" s="74">
        <f t="shared" si="81"/>
        <v>0</v>
      </c>
      <c r="BB32" s="74">
        <f>BB26+BB28+BB30</f>
        <v>0</v>
      </c>
      <c r="BC32" s="74">
        <f t="shared" ref="BC32:BE33" si="82">BC26+BC28+BC30</f>
        <v>0</v>
      </c>
      <c r="BD32" s="74">
        <f t="shared" si="82"/>
        <v>0</v>
      </c>
      <c r="BE32" s="74">
        <f t="shared" si="82"/>
        <v>0</v>
      </c>
      <c r="BF32" s="74">
        <f>BF26+BF28+BF30</f>
        <v>0</v>
      </c>
      <c r="BG32" s="74">
        <f>BG26+BG28+BG30</f>
        <v>0</v>
      </c>
      <c r="BH32" s="74">
        <f t="shared" ref="BH32:BI32" si="83">BH26+BH28+BH30</f>
        <v>0</v>
      </c>
      <c r="BI32" s="74">
        <f t="shared" si="83"/>
        <v>0</v>
      </c>
      <c r="BJ32" s="74">
        <f>BJ26+BJ28+BJ30</f>
        <v>0</v>
      </c>
      <c r="BK32" s="74">
        <f t="shared" ref="BK32:BP32" si="84">BK26+BK28+BK30</f>
        <v>0</v>
      </c>
      <c r="BL32" s="74">
        <f t="shared" si="84"/>
        <v>0</v>
      </c>
      <c r="BM32" s="74">
        <f t="shared" si="84"/>
        <v>0</v>
      </c>
      <c r="BN32" s="74">
        <f t="shared" ref="BN32" si="85">BN26+BN28+BN30</f>
        <v>0</v>
      </c>
      <c r="BO32" s="74">
        <f t="shared" si="84"/>
        <v>0</v>
      </c>
      <c r="BP32" s="74">
        <f t="shared" si="84"/>
        <v>0</v>
      </c>
      <c r="BQ32" s="94">
        <f>BQ26+BQ28+BQ30</f>
        <v>0</v>
      </c>
      <c r="BR32" s="94">
        <f t="shared" ref="BR32:BZ33" si="86">BR26+BR28+BR30</f>
        <v>0</v>
      </c>
      <c r="BS32" s="94">
        <f t="shared" si="86"/>
        <v>0</v>
      </c>
      <c r="BT32" s="94">
        <f>BT26+BT28+BT30</f>
        <v>0</v>
      </c>
      <c r="BU32" s="94">
        <f>BU26+BU28+BU30</f>
        <v>0</v>
      </c>
      <c r="BV32" s="94">
        <f t="shared" si="86"/>
        <v>0</v>
      </c>
      <c r="BW32" s="94">
        <f>BW26+BW28+BW30</f>
        <v>0</v>
      </c>
      <c r="BX32" s="94">
        <f>BX26+BX28+BX30</f>
        <v>0</v>
      </c>
      <c r="BY32" s="42">
        <f t="shared" si="6"/>
        <v>0</v>
      </c>
      <c r="BZ32" s="349">
        <f t="shared" si="86"/>
        <v>0</v>
      </c>
      <c r="CA32" s="51">
        <f t="shared" si="7"/>
        <v>0</v>
      </c>
      <c r="CB32" s="74">
        <f t="shared" ref="CB32:CL32" si="87">CB26+CB28+CB30</f>
        <v>0</v>
      </c>
      <c r="CC32" s="81">
        <f t="shared" si="87"/>
        <v>0</v>
      </c>
      <c r="CD32" s="74">
        <f t="shared" si="87"/>
        <v>0</v>
      </c>
      <c r="CE32" s="74">
        <f t="shared" si="87"/>
        <v>0</v>
      </c>
      <c r="CF32" s="74">
        <f t="shared" ref="CF32:CH33" si="88">CF26+CF28+CF30</f>
        <v>0</v>
      </c>
      <c r="CG32" s="74">
        <f t="shared" si="88"/>
        <v>0</v>
      </c>
      <c r="CH32" s="74">
        <f t="shared" si="88"/>
        <v>0</v>
      </c>
      <c r="CI32" s="74">
        <f t="shared" si="87"/>
        <v>0</v>
      </c>
      <c r="CJ32" s="74">
        <f t="shared" si="87"/>
        <v>0</v>
      </c>
      <c r="CK32" s="94">
        <f t="shared" si="87"/>
        <v>0</v>
      </c>
      <c r="CL32" s="74">
        <f t="shared" si="87"/>
        <v>0</v>
      </c>
      <c r="CM32" s="68">
        <f t="shared" si="3"/>
        <v>0</v>
      </c>
      <c r="CN32" s="74">
        <f t="shared" ref="CN32:CP33" si="89">CN26+CN28+CN30</f>
        <v>0</v>
      </c>
      <c r="CO32" s="74">
        <f t="shared" si="89"/>
        <v>0</v>
      </c>
      <c r="CP32" s="74">
        <f t="shared" si="89"/>
        <v>0</v>
      </c>
      <c r="CQ32" s="74">
        <f>CQ26+CQ28+CQ30</f>
        <v>0</v>
      </c>
      <c r="CR32" s="81">
        <f>CR26+CR28+CR30</f>
        <v>0</v>
      </c>
      <c r="CS32" s="77"/>
      <c r="CT32" s="233">
        <f>CT26+CT28+CT30</f>
        <v>0</v>
      </c>
      <c r="CU32" s="82">
        <f>CU26+CU28+CU30</f>
        <v>0</v>
      </c>
      <c r="CV32" s="116">
        <f t="shared" si="8"/>
        <v>0</v>
      </c>
      <c r="CW32" s="368">
        <f t="shared" si="4"/>
        <v>0</v>
      </c>
    </row>
    <row r="33" spans="1:103" ht="20.25" customHeight="1" x14ac:dyDescent="0.2">
      <c r="A33" s="506"/>
      <c r="B33" s="566"/>
      <c r="C33" s="545"/>
      <c r="D33" s="545"/>
      <c r="E33" s="513"/>
      <c r="F33" s="566"/>
      <c r="G33" s="493"/>
      <c r="H33" s="493"/>
      <c r="I33" s="493"/>
      <c r="J33" s="493"/>
      <c r="K33" s="493"/>
      <c r="L33" s="493"/>
      <c r="M33" s="493"/>
      <c r="N33" s="493"/>
      <c r="O33" s="493"/>
      <c r="P33" s="493"/>
      <c r="Q33" s="493"/>
      <c r="R33" s="555"/>
      <c r="S33" s="460"/>
      <c r="T33" s="513"/>
      <c r="U33" s="75" t="s">
        <v>15</v>
      </c>
      <c r="V33" s="76">
        <f>V27+V29+V31</f>
        <v>0</v>
      </c>
      <c r="W33" s="76">
        <f>W27+W29+W31</f>
        <v>0</v>
      </c>
      <c r="X33" s="76">
        <f t="shared" ref="X33:AA33" si="90">X27+X29+X31</f>
        <v>0</v>
      </c>
      <c r="Y33" s="76">
        <f t="shared" si="90"/>
        <v>0</v>
      </c>
      <c r="Z33" s="76">
        <f t="shared" si="90"/>
        <v>0</v>
      </c>
      <c r="AA33" s="76">
        <f t="shared" si="90"/>
        <v>0</v>
      </c>
      <c r="AB33" s="76">
        <f t="shared" si="75"/>
        <v>0</v>
      </c>
      <c r="AC33" s="76">
        <f t="shared" si="76"/>
        <v>0</v>
      </c>
      <c r="AD33" s="76">
        <f t="shared" si="76"/>
        <v>0</v>
      </c>
      <c r="AE33" s="76">
        <f t="shared" ref="AE33" si="91">AE27+AE29+AE31</f>
        <v>0</v>
      </c>
      <c r="AF33" s="76">
        <f t="shared" si="76"/>
        <v>0</v>
      </c>
      <c r="AG33" s="102">
        <f t="shared" si="76"/>
        <v>0</v>
      </c>
      <c r="AH33" s="98">
        <f>AH27+AH29+AH31</f>
        <v>0</v>
      </c>
      <c r="AI33" s="90">
        <f>SUM(V33:AH33)</f>
        <v>0</v>
      </c>
      <c r="AJ33" s="97">
        <f>AJ27+AJ29+AJ31</f>
        <v>0</v>
      </c>
      <c r="AK33" s="359">
        <f t="shared" si="1"/>
        <v>0</v>
      </c>
      <c r="AL33" s="21" t="s">
        <v>15</v>
      </c>
      <c r="AM33" s="76">
        <f t="shared" si="78"/>
        <v>0</v>
      </c>
      <c r="AN33" s="76">
        <f t="shared" si="78"/>
        <v>0</v>
      </c>
      <c r="AO33" s="76">
        <f t="shared" si="78"/>
        <v>0</v>
      </c>
      <c r="AP33" s="76">
        <f t="shared" ref="AP33:AV33" si="92">AP27+AP29+AP31</f>
        <v>0</v>
      </c>
      <c r="AQ33" s="76">
        <f t="shared" si="92"/>
        <v>0</v>
      </c>
      <c r="AR33" s="76">
        <f t="shared" si="92"/>
        <v>0</v>
      </c>
      <c r="AS33" s="76">
        <f t="shared" si="92"/>
        <v>0</v>
      </c>
      <c r="AT33" s="76">
        <f t="shared" si="92"/>
        <v>0</v>
      </c>
      <c r="AU33" s="76">
        <f t="shared" si="92"/>
        <v>0</v>
      </c>
      <c r="AV33" s="76">
        <f t="shared" si="92"/>
        <v>0</v>
      </c>
      <c r="AW33" s="76">
        <f t="shared" ref="AW33:AX33" si="93">AW27+AW29+AW31</f>
        <v>0</v>
      </c>
      <c r="AX33" s="76">
        <f t="shared" si="93"/>
        <v>0</v>
      </c>
      <c r="AY33" s="76">
        <f t="shared" si="81"/>
        <v>0</v>
      </c>
      <c r="AZ33" s="76">
        <f t="shared" si="81"/>
        <v>0</v>
      </c>
      <c r="BA33" s="76">
        <f t="shared" si="81"/>
        <v>0</v>
      </c>
      <c r="BB33" s="76">
        <f>BB27+BB29+BB31</f>
        <v>0</v>
      </c>
      <c r="BC33" s="76">
        <f t="shared" si="82"/>
        <v>0</v>
      </c>
      <c r="BD33" s="76">
        <f t="shared" si="82"/>
        <v>0</v>
      </c>
      <c r="BE33" s="76">
        <f t="shared" si="82"/>
        <v>0</v>
      </c>
      <c r="BF33" s="76">
        <f>BF27+BF29+BF31</f>
        <v>0</v>
      </c>
      <c r="BG33" s="76">
        <f>BG27+BG29+BG31</f>
        <v>0</v>
      </c>
      <c r="BH33" s="76">
        <f t="shared" ref="BH33:BI33" si="94">BH27+BH29+BH31</f>
        <v>0</v>
      </c>
      <c r="BI33" s="76">
        <f t="shared" si="94"/>
        <v>0</v>
      </c>
      <c r="BJ33" s="76">
        <f>BJ27+BJ29+BJ31</f>
        <v>0</v>
      </c>
      <c r="BK33" s="76">
        <f t="shared" ref="BK33:BP33" si="95">BK27+BK29+BK31</f>
        <v>0</v>
      </c>
      <c r="BL33" s="76">
        <f t="shared" si="95"/>
        <v>0</v>
      </c>
      <c r="BM33" s="76">
        <f t="shared" si="95"/>
        <v>0</v>
      </c>
      <c r="BN33" s="76">
        <f t="shared" ref="BN33" si="96">BN27+BN29+BN31</f>
        <v>0</v>
      </c>
      <c r="BO33" s="76">
        <f t="shared" si="95"/>
        <v>0</v>
      </c>
      <c r="BP33" s="76">
        <f t="shared" si="95"/>
        <v>0</v>
      </c>
      <c r="BQ33" s="96">
        <f>BQ27+BQ29+BQ31</f>
        <v>0</v>
      </c>
      <c r="BR33" s="96">
        <f t="shared" si="86"/>
        <v>0</v>
      </c>
      <c r="BS33" s="96">
        <f t="shared" si="86"/>
        <v>0</v>
      </c>
      <c r="BT33" s="96">
        <f>BT27+BT29+BT31</f>
        <v>0</v>
      </c>
      <c r="BU33" s="96">
        <f>BU27+BU29+BU31</f>
        <v>0</v>
      </c>
      <c r="BV33" s="96">
        <f t="shared" si="86"/>
        <v>0</v>
      </c>
      <c r="BW33" s="96">
        <f>BW27+BW29+BW31</f>
        <v>0</v>
      </c>
      <c r="BX33" s="96">
        <f>BX27+BX29+BX31</f>
        <v>0</v>
      </c>
      <c r="BY33" s="43">
        <f t="shared" si="6"/>
        <v>0</v>
      </c>
      <c r="BZ33" s="350">
        <f t="shared" si="86"/>
        <v>0</v>
      </c>
      <c r="CA33" s="52">
        <f t="shared" si="7"/>
        <v>0</v>
      </c>
      <c r="CB33" s="76">
        <f t="shared" ref="CB33:CL33" si="97">CB27+CB29+CB31</f>
        <v>0</v>
      </c>
      <c r="CC33" s="98">
        <f t="shared" si="97"/>
        <v>0</v>
      </c>
      <c r="CD33" s="76">
        <f t="shared" si="97"/>
        <v>0</v>
      </c>
      <c r="CE33" s="76">
        <f t="shared" si="97"/>
        <v>0</v>
      </c>
      <c r="CF33" s="76">
        <f t="shared" si="88"/>
        <v>0</v>
      </c>
      <c r="CG33" s="76">
        <f t="shared" si="88"/>
        <v>0</v>
      </c>
      <c r="CH33" s="76">
        <f t="shared" si="88"/>
        <v>0</v>
      </c>
      <c r="CI33" s="76">
        <f t="shared" si="97"/>
        <v>0</v>
      </c>
      <c r="CJ33" s="76">
        <f t="shared" si="97"/>
        <v>0</v>
      </c>
      <c r="CK33" s="96">
        <f t="shared" si="97"/>
        <v>0</v>
      </c>
      <c r="CL33" s="76">
        <f t="shared" si="97"/>
        <v>0</v>
      </c>
      <c r="CM33" s="69">
        <f t="shared" si="3"/>
        <v>0</v>
      </c>
      <c r="CN33" s="76">
        <f t="shared" si="89"/>
        <v>0</v>
      </c>
      <c r="CO33" s="76">
        <f t="shared" si="89"/>
        <v>0</v>
      </c>
      <c r="CP33" s="76">
        <f t="shared" si="89"/>
        <v>0</v>
      </c>
      <c r="CQ33" s="76">
        <f>CQ27+CQ29+CQ31</f>
        <v>0</v>
      </c>
      <c r="CR33" s="98">
        <f>CR27+CR29+CR31</f>
        <v>0</v>
      </c>
      <c r="CS33" s="102"/>
      <c r="CT33" s="234">
        <f>CT27+CT29+CT31</f>
        <v>0</v>
      </c>
      <c r="CU33" s="78">
        <f>CU27+CU29+CU31</f>
        <v>0</v>
      </c>
      <c r="CV33" s="117">
        <f t="shared" si="8"/>
        <v>0</v>
      </c>
      <c r="CW33" s="369">
        <f t="shared" si="4"/>
        <v>0</v>
      </c>
      <c r="CX33" s="148">
        <f>CW27+CW29+CW31</f>
        <v>0</v>
      </c>
    </row>
    <row r="34" spans="1:103" ht="15" customHeight="1" x14ac:dyDescent="0.2">
      <c r="A34" s="32"/>
      <c r="B34" s="488"/>
      <c r="C34" s="486"/>
      <c r="D34" s="486">
        <f>B34-C34</f>
        <v>0</v>
      </c>
      <c r="E34" s="465"/>
      <c r="F34" s="567"/>
      <c r="G34" s="494"/>
      <c r="H34" s="494"/>
      <c r="I34" s="494"/>
      <c r="J34" s="494"/>
      <c r="K34" s="494"/>
      <c r="L34" s="494"/>
      <c r="M34" s="494"/>
      <c r="N34" s="494"/>
      <c r="O34" s="494"/>
      <c r="P34" s="494"/>
      <c r="Q34" s="494"/>
      <c r="R34" s="496"/>
      <c r="S34" s="488">
        <f>SUM(G34:R35)</f>
        <v>0</v>
      </c>
      <c r="T34" s="463">
        <f>SUM(F34:R35)</f>
        <v>0</v>
      </c>
      <c r="U34" s="27" t="s">
        <v>56</v>
      </c>
      <c r="V34" s="241">
        <f>港区!G34+文京区!G34+品川区!G34+世田谷区!G34+中野区!G34+杉並区!G34+豊島区!G34+北区!G34+荒川区!G34+板橋区!G34+葛飾区!G34+江戸川区!G34</f>
        <v>0</v>
      </c>
      <c r="W34" s="241">
        <f>港区!H34+文京区!H34+品川区!H34+世田谷区!H34+中野区!H34+杉並区!H34+豊島区!H34+北区!H34+荒川区!H34+板橋区!H34+葛飾区!H34+江戸川区!H34</f>
        <v>0</v>
      </c>
      <c r="X34" s="241">
        <f>港区!I34+文京区!I34+品川区!I34+世田谷区!I34+中野区!I34+杉並区!I34+豊島区!I34+北区!I34+荒川区!I34+板橋区!I34+葛飾区!I34+江戸川区!I34</f>
        <v>0</v>
      </c>
      <c r="Y34" s="241">
        <f>港区!J34+文京区!J34+品川区!J34+世田谷区!J34+中野区!J34+杉並区!J34+豊島区!J34+北区!J34+荒川区!J34+板橋区!J34+葛飾区!J34+江戸川区!J34</f>
        <v>0</v>
      </c>
      <c r="Z34" s="241">
        <f>港区!K34+文京区!K34+品川区!K34+世田谷区!K34+中野区!K34+杉並区!K34+豊島区!K34+北区!K34+荒川区!K34+板橋区!K34+葛飾区!K34+江戸川区!K34</f>
        <v>0</v>
      </c>
      <c r="AA34" s="241">
        <f>港区!L34+文京区!L34+品川区!L34+世田谷区!L34+中野区!L34+杉並区!L34+豊島区!L34+北区!L34+荒川区!L34+板橋区!L34+葛飾区!L34+江戸川区!L34</f>
        <v>0</v>
      </c>
      <c r="AB34" s="241">
        <f>港区!M34+文京区!M34+品川区!M34+世田谷区!M34+中野区!M34+杉並区!M34+豊島区!M34+北区!M34+荒川区!M34+板橋区!M34+葛飾区!M34+江戸川区!M34</f>
        <v>0</v>
      </c>
      <c r="AC34" s="385">
        <f>港区!N34+文京区!N34+品川区!N34+世田谷区!N34+中野区!N34+杉並区!N34+豊島区!N34+北区!N34+荒川区!N34+板橋区!N34+葛飾区!N34+江戸川区!N34</f>
        <v>0</v>
      </c>
      <c r="AD34" s="241">
        <f>港区!O34+文京区!O34+品川区!O34+世田谷区!O34+中野区!O34+杉並区!O34+豊島区!O34+北区!O34+荒川区!O34+板橋区!O34+葛飾区!O34+江戸川区!O34</f>
        <v>0</v>
      </c>
      <c r="AE34" s="241">
        <f>港区!P34+文京区!P34+品川区!P34+世田谷区!P34+中野区!P34+杉並区!P34+豊島区!P34+北区!P34+荒川区!P34+板橋区!P34+葛飾区!P34+江戸川区!P34</f>
        <v>0</v>
      </c>
      <c r="AF34" s="195">
        <f>港区!Q34+文京区!Q34+品川区!Q34+世田谷区!Q34+中野区!Q34+杉並区!Q34+豊島区!Q34+北区!Q34+荒川区!Q34+板橋区!Q34+葛飾区!Q34+江戸川区!Q34</f>
        <v>0</v>
      </c>
      <c r="AG34" s="342">
        <f>港区!R34+文京区!R34+品川区!R34+世田谷区!R34+中野区!R34+杉並区!R34+豊島区!R34+北区!R34+荒川区!R34+板橋区!R34+葛飾区!R34+江戸川区!R34</f>
        <v>0</v>
      </c>
      <c r="AH34" s="120">
        <f>港区!S34+文京区!S34+品川区!S34+世田谷区!S34+中野区!S34+杉並区!S34+豊島区!S34+北区!S34+荒川区!S34+板橋区!S34+葛飾区!S34+江戸川区!S34</f>
        <v>0</v>
      </c>
      <c r="AI34" s="16">
        <f>SUM(V34:AH34)</f>
        <v>0</v>
      </c>
      <c r="AJ34" s="37">
        <f>港区!U34+文京区!U34+品川区!U34+世田谷区!U34+中野区!U34+杉並区!U34+豊島区!U34+北区!U34+荒川区!U34+板橋区!U34+葛飾区!U34+江戸川区!U34</f>
        <v>0</v>
      </c>
      <c r="AK34" s="354">
        <f t="shared" si="1"/>
        <v>0</v>
      </c>
      <c r="AL34" s="20" t="s">
        <v>14</v>
      </c>
      <c r="AM34" s="9">
        <f>港区!X34+文京区!X34+品川区!X34+世田谷区!X34+中野区!X34+杉並区!X34+豊島区!X34+北区!X34+荒川区!X34+板橋区!X34+葛飾区!X34+江戸川区!X34</f>
        <v>0</v>
      </c>
      <c r="AN34" s="9">
        <f>港区!Y34+文京区!Y34+品川区!Y34+世田谷区!Y34+中野区!Y34+杉並区!Y34+豊島区!Y34+北区!Y34+荒川区!Y34+板橋区!Y34+葛飾区!Y34+江戸川区!Y34</f>
        <v>0</v>
      </c>
      <c r="AO34" s="9">
        <f>港区!Z34+文京区!Z34+品川区!Z34+世田谷区!Z34+中野区!Z34+杉並区!Z34+豊島区!Z34+北区!Z34+荒川区!Z34+板橋区!Z34+葛飾区!Z34+江戸川区!Z34</f>
        <v>0</v>
      </c>
      <c r="AP34" s="9">
        <f>港区!AA34+文京区!AA34+品川区!AA34+世田谷区!AA34+中野区!AA34+杉並区!AA34+豊島区!AA34+北区!AA34+荒川区!AA34+板橋区!AA34+葛飾区!AA34+江戸川区!AA34</f>
        <v>0</v>
      </c>
      <c r="AQ34" s="9">
        <f>港区!AB34+文京区!AB34+品川区!AB34+世田谷区!AB34+中野区!AB34+杉並区!AB34+豊島区!AB34+北区!AB34+荒川区!AB34+板橋区!AB34+葛飾区!AB34+江戸川区!AB34</f>
        <v>0</v>
      </c>
      <c r="AR34" s="9">
        <f>港区!AC34+文京区!AC34+品川区!AC34+世田谷区!AC34+中野区!AC34+杉並区!AC34+豊島区!AC34+北区!AC34+荒川区!AC34+板橋区!AC34+葛飾区!AC34+江戸川区!AC34</f>
        <v>0</v>
      </c>
      <c r="AS34" s="9">
        <f>港区!AD34+文京区!AD34+品川区!AD34+世田谷区!AD34+中野区!AD34+杉並区!AD34+豊島区!AD34+北区!AD34+荒川区!AD34+板橋区!AD34+葛飾区!AD34+江戸川区!AD34</f>
        <v>0</v>
      </c>
      <c r="AT34" s="9">
        <f>港区!AE34+文京区!AE34+品川区!AE34+世田谷区!AE34+中野区!AE34+杉並区!AE34+豊島区!AE34+北区!AE34+荒川区!AE34+板橋区!AE34+葛飾区!AE34+江戸川区!AE34</f>
        <v>0</v>
      </c>
      <c r="AU34" s="9">
        <f>港区!AF34+文京区!AF34+品川区!AF34+世田谷区!AF34+中野区!AF34+杉並区!AF34+豊島区!AF34+北区!AF34+荒川区!AF34+板橋区!AF34+葛飾区!AF34+江戸川区!AF34</f>
        <v>0</v>
      </c>
      <c r="AV34" s="9">
        <f>港区!AG34+文京区!AG34+品川区!AG34+世田谷区!AG34+中野区!AG34+杉並区!AG34+豊島区!AG34+北区!AG34+荒川区!AG34+板橋区!AG34+葛飾区!AG34+江戸川区!AG34</f>
        <v>0</v>
      </c>
      <c r="AW34" s="9">
        <f>港区!AH34+文京区!AH34+品川区!AH34+世田谷区!AH34+中野区!AH34+杉並区!AH34+豊島区!AH34+北区!AH34+荒川区!AH34+板橋区!AH34+葛飾区!AH34+江戸川区!AH34</f>
        <v>0</v>
      </c>
      <c r="AX34" s="9">
        <f>港区!AI34+文京区!AI34+品川区!AI34+世田谷区!AI34+中野区!AI34+杉並区!AI34+豊島区!AI34+北区!AI34+荒川区!AI34+板橋区!AI34+葛飾区!AI34+江戸川区!AI34</f>
        <v>0</v>
      </c>
      <c r="AY34" s="9">
        <f>港区!AJ34+文京区!AJ34+品川区!AJ34+世田谷区!AJ34+中野区!AJ34+杉並区!AJ34+豊島区!AJ34+北区!AJ34+荒川区!AJ34+板橋区!AJ34+葛飾区!AJ34+江戸川区!AJ34</f>
        <v>0</v>
      </c>
      <c r="AZ34" s="9">
        <f>港区!AK34+文京区!AK34+品川区!AK34+世田谷区!AK34+中野区!AK34+杉並区!AK34+豊島区!AK34+北区!AK34+荒川区!AK34+板橋区!AK34+葛飾区!AK34+江戸川区!AK34</f>
        <v>0</v>
      </c>
      <c r="BA34" s="9">
        <f>港区!AL34+文京区!AL34+品川区!AL34+世田谷区!AL34+中野区!AL34+杉並区!AL34+豊島区!AL34+北区!AL34+荒川区!AL34+板橋区!AL34+葛飾区!AL34+江戸川区!AL34</f>
        <v>0</v>
      </c>
      <c r="BB34" s="9">
        <f>港区!AM34+文京区!AM34+品川区!AM34+世田谷区!AM34+中野区!AM34+杉並区!AM34+豊島区!AM34+北区!AM34+荒川区!AM34+板橋区!AM34+葛飾区!AM34+江戸川区!AM34</f>
        <v>0</v>
      </c>
      <c r="BC34" s="9">
        <f>港区!AN34+文京区!AN34+品川区!AN34+世田谷区!AN34+中野区!AN34+杉並区!AN34+豊島区!AN34+北区!AN34+荒川区!AN34+板橋区!AN34+葛飾区!AN34+江戸川区!AN34</f>
        <v>0</v>
      </c>
      <c r="BD34" s="9">
        <f>港区!AO34+文京区!AO34+品川区!AO34+世田谷区!AO34+中野区!AO34+杉並区!AO34+豊島区!AO34+北区!AO34+荒川区!AO34+板橋区!AO34+葛飾区!AO34+江戸川区!AO34</f>
        <v>0</v>
      </c>
      <c r="BE34" s="9">
        <f>港区!AP34+文京区!AP34+品川区!AP34+世田谷区!AP34+中野区!AP34+杉並区!AP34+豊島区!AP34+北区!AP34+荒川区!AP34+板橋区!AP34+葛飾区!AP34+江戸川区!AP34</f>
        <v>0</v>
      </c>
      <c r="BF34" s="9">
        <f>港区!AQ34+文京区!AQ34+品川区!AQ34+世田谷区!AQ34+中野区!AQ34+杉並区!AQ34+豊島区!AQ34+北区!AQ34+荒川区!AQ34+板橋区!AQ34+葛飾区!AQ34+江戸川区!AQ34</f>
        <v>0</v>
      </c>
      <c r="BG34" s="9">
        <f>港区!AR34+文京区!AR34+品川区!AR34+世田谷区!AR34+中野区!AR34+杉並区!AR34+豊島区!AR34+北区!AR34+荒川区!AR34+板橋区!AR34+葛飾区!AR34+江戸川区!AR34</f>
        <v>0</v>
      </c>
      <c r="BH34" s="9">
        <f>港区!AS34+文京区!AS34+品川区!AS34+世田谷区!AS34+中野区!AS34+杉並区!AS34+豊島区!AS34+北区!AS34+荒川区!AS34+板橋区!AS34+葛飾区!AS34+江戸川区!AS34</f>
        <v>0</v>
      </c>
      <c r="BI34" s="9">
        <f>港区!AT34+文京区!AT34+品川区!AT34+世田谷区!AT34+中野区!AT34+杉並区!AT34+豊島区!AT34+北区!AT34+荒川区!AT34+板橋区!AT34+葛飾区!AT34+江戸川区!AT34</f>
        <v>0</v>
      </c>
      <c r="BJ34" s="9">
        <f>港区!AU34+文京区!AU34+品川区!AU34+世田谷区!AU34+中野区!AU34+杉並区!AU34+豊島区!AU34+北区!AU34+荒川区!AU34+板橋区!AU34+葛飾区!AU34+江戸川区!AU34</f>
        <v>0</v>
      </c>
      <c r="BK34" s="122">
        <f>港区!AV34+文京区!AV34+品川区!AV34+世田谷区!AV34+中野区!AV34+杉並区!AV34+豊島区!AV34+北区!AV34+荒川区!AV34+板橋区!AV34+葛飾区!AV34+江戸川区!AV34</f>
        <v>0</v>
      </c>
      <c r="BL34" s="109">
        <f>港区!AW34+文京区!AW34+品川区!AW34+世田谷区!AW34+中野区!AW34+杉並区!AW34+豊島区!AW34+北区!AW34+荒川区!AW34+板橋区!AW34+葛飾区!AW34+江戸川区!AW34</f>
        <v>0</v>
      </c>
      <c r="BM34" s="109">
        <f>港区!AX34+文京区!AX34+品川区!AX34+世田谷区!AX34+中野区!AX34+杉並区!AX34+豊島区!AX34+北区!AX34+荒川区!AX34+板橋区!AX34+葛飾区!AX34+江戸川区!AX34</f>
        <v>0</v>
      </c>
      <c r="BN34" s="109">
        <f>港区!AY34+文京区!AY34+品川区!AY34+世田谷区!AY34+中野区!AY34+杉並区!AY34+豊島区!AY34+北区!AY34+荒川区!AY34+板橋区!AY34+葛飾区!AY34+江戸川区!AY34</f>
        <v>0</v>
      </c>
      <c r="BO34" s="109">
        <f>港区!AZ34+文京区!AZ34+品川区!AZ34+世田谷区!AZ34+中野区!AZ34+杉並区!AZ34+豊島区!AZ34+北区!AZ34+荒川区!AZ34+板橋区!AZ34+葛飾区!AZ34+江戸川区!AZ34</f>
        <v>0</v>
      </c>
      <c r="BP34" s="10">
        <f>港区!BA34+文京区!BA34+品川区!BA34+世田谷区!BA34+中野区!BA34+杉並区!BA34+豊島区!BA34+北区!BA34+荒川区!BA34+板橋区!BA34+葛飾区!BA34+江戸川区!BA34</f>
        <v>0</v>
      </c>
      <c r="BQ34" s="10">
        <f>港区!BB34+文京区!BB34+品川区!BB34+世田谷区!BB34+中野区!BB34+杉並区!BB34+豊島区!BB34+北区!BB34+荒川区!BB34+板橋区!BB34+葛飾区!BB34+江戸川区!BB34</f>
        <v>0</v>
      </c>
      <c r="BR34" s="10">
        <f>港区!BC34+文京区!BC34+品川区!BC34+世田谷区!BC34+中野区!BC34+杉並区!BC34+豊島区!BC34+北区!BC34+荒川区!BC34+板橋区!BC34+葛飾区!BC34+江戸川区!BC34</f>
        <v>0</v>
      </c>
      <c r="BS34" s="10">
        <f>港区!BD34+文京区!BD34+品川区!BD34+世田谷区!BD34+中野区!BD34+杉並区!BD34+豊島区!BD34+北区!BD34+荒川区!BD34+板橋区!BD34+葛飾区!BD34+江戸川区!BD34</f>
        <v>0</v>
      </c>
      <c r="BT34" s="10">
        <f>港区!BE34+文京区!BE34+品川区!BE34+世田谷区!BE34+中野区!BE34+杉並区!BE34+豊島区!BE34+北区!BE34+荒川区!BE34+板橋区!BE34+葛飾区!BE34+江戸川区!BE34</f>
        <v>0</v>
      </c>
      <c r="BU34" s="10">
        <f>港区!BF34+文京区!BF34+品川区!BF34+世田谷区!BF34+中野区!BF34+杉並区!BF34+豊島区!BF34+北区!BF34+荒川区!BF34+板橋区!BF34+葛飾区!BF34+江戸川区!BF34</f>
        <v>0</v>
      </c>
      <c r="BV34" s="10">
        <f>港区!BG34+文京区!BG34+品川区!BG34+世田谷区!BG34+中野区!BG34+杉並区!BG34+豊島区!BG34+北区!BG34+荒川区!BG34+板橋区!BG34+葛飾区!BG34+江戸川区!BG34</f>
        <v>0</v>
      </c>
      <c r="BW34" s="10">
        <f>港区!BH34+文京区!BH34+品川区!BH34+世田谷区!BH34+中野区!BH34+杉並区!BH34+豊島区!BH34+北区!BH34+荒川区!BH34+板橋区!BH34+葛飾区!BH34+江戸川区!BH34</f>
        <v>0</v>
      </c>
      <c r="BX34" s="10">
        <f>港区!BI34+文京区!BI34+品川区!BI34+世田谷区!BI34+中野区!BI34+杉並区!BI34+豊島区!BI34+北区!BI34+荒川区!BI34+板橋区!BI34+葛飾区!BI34+江戸川区!BI34</f>
        <v>0</v>
      </c>
      <c r="BY34" s="45">
        <f>(BZ34)-BH34-BI34-BJ34-BK34</f>
        <v>0</v>
      </c>
      <c r="BZ34" s="347">
        <f t="shared" ref="BZ34:BZ39" si="98">SUM(AM34:BX34)</f>
        <v>0</v>
      </c>
      <c r="CA34" s="54">
        <f>AI34+BY34</f>
        <v>0</v>
      </c>
      <c r="CB34" s="9">
        <f>港区!BM34+文京区!BM34+品川区!BM34+世田谷区!BM34+中野区!BM34+杉並区!BM34+豊島区!BM34+北区!BM34+荒川区!BM34+板橋区!BM34+葛飾区!BM34+江戸川区!BM34</f>
        <v>0</v>
      </c>
      <c r="CC34" s="55">
        <f>港区!BN34+文京区!BN34+品川区!BN34+世田谷区!BN34+中野区!BN34+杉並区!BN34+豊島区!BN34+北区!BN34+荒川区!BN34+板橋区!BN34+葛飾区!BN34+江戸川区!BN34</f>
        <v>0</v>
      </c>
      <c r="CD34" s="9">
        <f>港区!BO34+文京区!BO34+品川区!BO34+世田谷区!BO34+中野区!BO34+杉並区!BO34+豊島区!BO34+北区!BO34+荒川区!BO34+板橋区!BO34+葛飾区!BO34+江戸川区!BO34</f>
        <v>0</v>
      </c>
      <c r="CE34" s="9">
        <f>港区!BP34+文京区!BP34+品川区!BP34+世田谷区!BP34+中野区!BP34+杉並区!BP34+豊島区!BP34+北区!BP34+荒川区!BP34+板橋区!BP34+葛飾区!BP34+江戸川区!BP34</f>
        <v>0</v>
      </c>
      <c r="CF34" s="9">
        <f>港区!BQ34+文京区!BQ34+品川区!BQ34+世田谷区!BQ34+中野区!BQ34+杉並区!BQ34+豊島区!BQ34+北区!BQ34+荒川区!BQ34+板橋区!BQ34+葛飾区!BQ34+江戸川区!BQ34</f>
        <v>0</v>
      </c>
      <c r="CG34" s="9">
        <f>港区!BR34+文京区!BR34+品川区!BR34+世田谷区!BR34+中野区!BR34+杉並区!BR34+豊島区!BR34+北区!BR34+荒川区!BR34+板橋区!BR34+葛飾区!BR34+江戸川区!BR34</f>
        <v>0</v>
      </c>
      <c r="CH34" s="9">
        <f>港区!BS34+文京区!BS34+品川区!BS34+世田谷区!BS34+中野区!BS34+杉並区!BS34+豊島区!BS34+北区!BS34+荒川区!BS34+板橋区!BS34+葛飾区!BS34+江戸川区!BS34</f>
        <v>0</v>
      </c>
      <c r="CI34" s="9">
        <f>港区!BT34+文京区!BT34+品川区!BT34+世田谷区!BT34+中野区!BT34+杉並区!BT34+豊島区!BT34+北区!BT34+荒川区!BT34+板橋区!BT34+葛飾区!BT34+江戸川区!BT34</f>
        <v>0</v>
      </c>
      <c r="CJ34" s="9">
        <f>港区!BU34+文京区!BU34+品川区!BU34+世田谷区!BU34+中野区!BU34+杉並区!BU34+豊島区!BU34+北区!BU34+荒川区!BU34+板橋区!BU34+葛飾区!BU34+江戸川区!BU34</f>
        <v>0</v>
      </c>
      <c r="CK34" s="122">
        <f>港区!BV34+文京区!BV34+品川区!BV34+世田谷区!BV34+中野区!BV34+杉並区!BV34+豊島区!BV34+北区!BV34+荒川区!BV34+板橋区!BV34+葛飾区!BV34+江戸川区!BV34</f>
        <v>0</v>
      </c>
      <c r="CL34" s="124">
        <f>港区!BW34+文京区!BW34+品川区!BW34+世田谷区!BW34+中野区!BW34+杉並区!BW34+豊島区!BW34+北区!BW34+荒川区!BW34+板橋区!BW34+葛飾区!BW34+江戸川区!BW34</f>
        <v>0</v>
      </c>
      <c r="CM34" s="67">
        <f t="shared" si="3"/>
        <v>0</v>
      </c>
      <c r="CN34" s="9">
        <f>港区!BY34+文京区!BY34+品川区!BY34+世田谷区!BY34+中野区!BY34+杉並区!BY34+豊島区!BY34+北区!BY34+荒川区!BY34+板橋区!BY34+葛飾区!BY34+江戸川区!BY34</f>
        <v>0</v>
      </c>
      <c r="CO34" s="9">
        <f>港区!BZ34+文京区!BZ34+品川区!BZ34+世田谷区!BZ34+中野区!BZ34+杉並区!BZ34+豊島区!BZ34+北区!BZ34+荒川区!BZ34+板橋区!BZ34+葛飾区!BZ34+江戸川区!BZ34</f>
        <v>0</v>
      </c>
      <c r="CP34" s="109">
        <f>港区!CA34+文京区!CA34+品川区!CA34+世田谷区!CA34+中野区!CA34+杉並区!CA34+豊島区!CA34+北区!CA34+荒川区!CA34+板橋区!CA34+葛飾区!CA34+江戸川区!CA34</f>
        <v>0</v>
      </c>
      <c r="CQ34" s="109">
        <f>港区!CB34+文京区!CB34+品川区!CB34+世田谷区!CB34+中野区!CB34+杉並区!CB34+豊島区!CB34+北区!CB34+荒川区!CB34+板橋区!CB34+葛飾区!CB34+江戸川区!CB34</f>
        <v>0</v>
      </c>
      <c r="CR34" s="110">
        <f>港区!CC34+文京区!CC34+品川区!CC34+世田谷区!CC34+中野区!CC34+杉並区!CC34+豊島区!CC34+北区!CC34+荒川区!CC34+板橋区!CC34+葛飾区!CC34+江戸川区!CC34</f>
        <v>0</v>
      </c>
      <c r="CS34" s="60">
        <f>港区!CD34+文京区!CD34+品川区!CD34+世田谷区!CD34+中野区!CD34+杉並区!CD34+豊島区!CD34+北区!CD34+荒川区!CD34+板橋区!CD34+葛飾区!CD34+江戸川区!CD34</f>
        <v>0</v>
      </c>
      <c r="CT34" s="231">
        <f>港区!CE34+文京区!CE34+品川区!CE34+世田谷区!CE34+中野区!CE34+杉並区!CE34+豊島区!CE34+北区!CE34+荒川区!CE34+板橋区!CE34+葛飾区!CE34+江戸川区!CE34</f>
        <v>0</v>
      </c>
      <c r="CU34" s="214">
        <f>港区!CF34+文京区!CF34+品川区!CF34+世田谷区!CF34+中野区!CF34+杉並区!CF34+豊島区!CF34+北区!CF34+荒川区!CF34+板橋区!CF34+葛飾区!CF34+江戸川区!CF34</f>
        <v>0</v>
      </c>
      <c r="CV34" s="114">
        <f>SUM(CN34:CR34)</f>
        <v>0</v>
      </c>
      <c r="CW34" s="365">
        <f t="shared" si="4"/>
        <v>0</v>
      </c>
    </row>
    <row r="35" spans="1:103" ht="20.25" customHeight="1" x14ac:dyDescent="0.2">
      <c r="A35" s="33" t="s">
        <v>20</v>
      </c>
      <c r="B35" s="489"/>
      <c r="C35" s="487"/>
      <c r="D35" s="487"/>
      <c r="E35" s="466"/>
      <c r="F35" s="488"/>
      <c r="G35" s="495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97"/>
      <c r="S35" s="489"/>
      <c r="T35" s="464"/>
      <c r="U35" s="28" t="s">
        <v>15</v>
      </c>
      <c r="V35" s="3">
        <f>港区!G35+文京区!G35+品川区!G35+世田谷区!G35+中野区!G35+杉並区!G35+豊島区!G35+北区!G35+荒川区!G35+板橋区!G35+葛飾区!G35+江戸川区!G35</f>
        <v>0</v>
      </c>
      <c r="W35" s="3">
        <f>港区!H35+文京区!H35+品川区!H35+世田谷区!H35+中野区!H35+杉並区!H35+豊島区!H35+北区!H35+荒川区!H35+板橋区!H35+葛飾区!H35+江戸川区!H35</f>
        <v>0</v>
      </c>
      <c r="X35" s="3">
        <f>港区!I35+文京区!I35+品川区!I35+世田谷区!I35+中野区!I35+杉並区!I35+豊島区!I35+北区!I35+荒川区!I35+板橋区!I35+葛飾区!I35+江戸川区!I35</f>
        <v>0</v>
      </c>
      <c r="Y35" s="3">
        <f>港区!J35+文京区!J35+品川区!J35+世田谷区!J35+中野区!J35+杉並区!J35+豊島区!J35+北区!J35+荒川区!J35+板橋区!J35+葛飾区!J35+江戸川区!J35</f>
        <v>0</v>
      </c>
      <c r="Z35" s="3">
        <f>港区!K35+文京区!K35+品川区!K35+世田谷区!K35+中野区!K35+杉並区!K35+豊島区!K35+北区!K35+荒川区!K35+板橋区!K35+葛飾区!K35+江戸川区!K35</f>
        <v>0</v>
      </c>
      <c r="AA35" s="3">
        <f>港区!L35+文京区!L35+品川区!L35+世田谷区!L35+中野区!L35+杉並区!L35+豊島区!L35+北区!L35+荒川区!L35+板橋区!L35+葛飾区!L35+江戸川区!L35</f>
        <v>0</v>
      </c>
      <c r="AB35" s="107">
        <f>港区!M35+文京区!M35+品川区!M35+世田谷区!M35+中野区!M35+杉並区!M35+豊島区!M35+北区!M35+荒川区!M35+板橋区!M35+葛飾区!M35+江戸川区!M35</f>
        <v>0</v>
      </c>
      <c r="AC35" s="107">
        <f>港区!N35+文京区!N35+品川区!N35+世田谷区!N35+中野区!N35+杉並区!N35+豊島区!N35+北区!N35+荒川区!N35+板橋区!N35+葛飾区!N35+江戸川区!N35</f>
        <v>0</v>
      </c>
      <c r="AD35" s="107">
        <f>港区!O35+文京区!O35+品川区!O35+世田谷区!O35+中野区!O35+杉並区!O35+豊島区!O35+北区!O35+荒川区!O35+板橋区!O35+葛飾区!O35+江戸川区!O35</f>
        <v>0</v>
      </c>
      <c r="AE35" s="107">
        <f>港区!P35+文京区!P35+品川区!P35+世田谷区!P35+中野区!P35+杉並区!P35+豊島区!P35+北区!P35+荒川区!P35+板橋区!P35+葛飾区!P35+江戸川区!P35</f>
        <v>0</v>
      </c>
      <c r="AF35" s="3">
        <f>港区!Q35+文京区!Q35+品川区!Q35+世田谷区!Q35+中野区!Q35+杉並区!Q35+豊島区!Q35+北区!Q35+荒川区!Q35+板橋区!Q35+葛飾区!Q35+江戸川区!Q35</f>
        <v>0</v>
      </c>
      <c r="AG35" s="340">
        <f>港区!R35+文京区!R35+品川区!R35+世田谷区!R35+中野区!R35+杉並区!R35+豊島区!R35+北区!R35+荒川区!R35+板橋区!R35+葛飾区!R35+江戸川区!R35</f>
        <v>0</v>
      </c>
      <c r="AH35" s="108">
        <f>港区!S35+文京区!S35+品川区!S35+世田谷区!S35+中野区!S35+杉並区!S35+豊島区!S35+北区!S35+荒川区!S35+板橋区!S35+葛飾区!S35+江戸川区!S35</f>
        <v>0</v>
      </c>
      <c r="AI35" s="15">
        <f t="shared" ref="AI35:AI39" si="99">SUM(V35:AH35)</f>
        <v>0</v>
      </c>
      <c r="AJ35" s="38">
        <f>港区!U35+文京区!U35+品川区!U35+世田谷区!U35+中野区!U35+杉並区!U35+豊島区!U35+北区!U35+荒川区!U35+板橋区!U35+葛飾区!U35+江戸川区!U35</f>
        <v>0</v>
      </c>
      <c r="AK35" s="354">
        <f t="shared" si="1"/>
        <v>0</v>
      </c>
      <c r="AL35" s="25" t="s">
        <v>15</v>
      </c>
      <c r="AM35" s="13">
        <f>港区!X35+文京区!X35+品川区!X35+世田谷区!X35+中野区!X35+杉並区!X35+豊島区!X35+北区!X35+荒川区!X35+板橋区!X35+葛飾区!X35+江戸川区!X35</f>
        <v>0</v>
      </c>
      <c r="AN35" s="13">
        <f>港区!Y35+文京区!Y35+品川区!Y35+世田谷区!Y35+中野区!Y35+杉並区!Y35+豊島区!Y35+北区!Y35+荒川区!Y35+板橋区!Y35+葛飾区!Y35+江戸川区!Y35</f>
        <v>0</v>
      </c>
      <c r="AO35" s="13">
        <f>港区!Z35+文京区!Z35+品川区!Z35+世田谷区!Z35+中野区!Z35+杉並区!Z35+豊島区!Z35+北区!Z35+荒川区!Z35+板橋区!Z35+葛飾区!Z35+江戸川区!Z35</f>
        <v>0</v>
      </c>
      <c r="AP35" s="13">
        <f>港区!AA35+文京区!AA35+品川区!AA35+世田谷区!AA35+中野区!AA35+杉並区!AA35+豊島区!AA35+北区!AA35+荒川区!AA35+板橋区!AA35+葛飾区!AA35+江戸川区!AA35</f>
        <v>0</v>
      </c>
      <c r="AQ35" s="13">
        <f>港区!AB35+文京区!AB35+品川区!AB35+世田谷区!AB35+中野区!AB35+杉並区!AB35+豊島区!AB35+北区!AB35+荒川区!AB35+板橋区!AB35+葛飾区!AB35+江戸川区!AB35</f>
        <v>0</v>
      </c>
      <c r="AR35" s="13">
        <f>港区!AC35+文京区!AC35+品川区!AC35+世田谷区!AC35+中野区!AC35+杉並区!AC35+豊島区!AC35+北区!AC35+荒川区!AC35+板橋区!AC35+葛飾区!AC35+江戸川区!AC35</f>
        <v>0</v>
      </c>
      <c r="AS35" s="13">
        <f>港区!AD35+文京区!AD35+品川区!AD35+世田谷区!AD35+中野区!AD35+杉並区!AD35+豊島区!AD35+北区!AD35+荒川区!AD35+板橋区!AD35+葛飾区!AD35+江戸川区!AD35</f>
        <v>0</v>
      </c>
      <c r="AT35" s="13">
        <f>港区!AE35+文京区!AE35+品川区!AE35+世田谷区!AE35+中野区!AE35+杉並区!AE35+豊島区!AE35+北区!AE35+荒川区!AE35+板橋区!AE35+葛飾区!AE35+江戸川区!AE35</f>
        <v>0</v>
      </c>
      <c r="AU35" s="13">
        <f>港区!AF35+文京区!AF35+品川区!AF35+世田谷区!AF35+中野区!AF35+杉並区!AF35+豊島区!AF35+北区!AF35+荒川区!AF35+板橋区!AF35+葛飾区!AF35+江戸川区!AF35</f>
        <v>0</v>
      </c>
      <c r="AV35" s="13">
        <f>港区!AG35+文京区!AG35+品川区!AG35+世田谷区!AG35+中野区!AG35+杉並区!AG35+豊島区!AG35+北区!AG35+荒川区!AG35+板橋区!AG35+葛飾区!AG35+江戸川区!AG35</f>
        <v>0</v>
      </c>
      <c r="AW35" s="13">
        <f>港区!AH35+文京区!AH35+品川区!AH35+世田谷区!AH35+中野区!AH35+杉並区!AH35+豊島区!AH35+北区!AH35+荒川区!AH35+板橋区!AH35+葛飾区!AH35+江戸川区!AH35</f>
        <v>0</v>
      </c>
      <c r="AX35" s="13">
        <f>港区!AI35+文京区!AI35+品川区!AI35+世田谷区!AI35+中野区!AI35+杉並区!AI35+豊島区!AI35+北区!AI35+荒川区!AI35+板橋区!AI35+葛飾区!AI35+江戸川区!AI35</f>
        <v>0</v>
      </c>
      <c r="AY35" s="13">
        <f>港区!AJ35+文京区!AJ35+品川区!AJ35+世田谷区!AJ35+中野区!AJ35+杉並区!AJ35+豊島区!AJ35+北区!AJ35+荒川区!AJ35+板橋区!AJ35+葛飾区!AJ35+江戸川区!AJ35</f>
        <v>0</v>
      </c>
      <c r="AZ35" s="13">
        <f>港区!AK35+文京区!AK35+品川区!AK35+世田谷区!AK35+中野区!AK35+杉並区!AK35+豊島区!AK35+北区!AK35+荒川区!AK35+板橋区!AK35+葛飾区!AK35+江戸川区!AK35</f>
        <v>0</v>
      </c>
      <c r="BA35" s="13">
        <f>港区!AL35+文京区!AL35+品川区!AL35+世田谷区!AL35+中野区!AL35+杉並区!AL35+豊島区!AL35+北区!AL35+荒川区!AL35+板橋区!AL35+葛飾区!AL35+江戸川区!AL35</f>
        <v>0</v>
      </c>
      <c r="BB35" s="13">
        <f>港区!AM35+文京区!AM35+品川区!AM35+世田谷区!AM35+中野区!AM35+杉並区!AM35+豊島区!AM35+北区!AM35+荒川区!AM35+板橋区!AM35+葛飾区!AM35+江戸川区!AM35</f>
        <v>0</v>
      </c>
      <c r="BC35" s="13">
        <f>港区!AN35+文京区!AN35+品川区!AN35+世田谷区!AN35+中野区!AN35+杉並区!AN35+豊島区!AN35+北区!AN35+荒川区!AN35+板橋区!AN35+葛飾区!AN35+江戸川区!AN35</f>
        <v>0</v>
      </c>
      <c r="BD35" s="13">
        <f>港区!AO35+文京区!AO35+品川区!AO35+世田谷区!AO35+中野区!AO35+杉並区!AO35+豊島区!AO35+北区!AO35+荒川区!AO35+板橋区!AO35+葛飾区!AO35+江戸川区!AO35</f>
        <v>0</v>
      </c>
      <c r="BE35" s="13">
        <f>港区!AP35+文京区!AP35+品川区!AP35+世田谷区!AP35+中野区!AP35+杉並区!AP35+豊島区!AP35+北区!AP35+荒川区!AP35+板橋区!AP35+葛飾区!AP35+江戸川区!AP35</f>
        <v>0</v>
      </c>
      <c r="BF35" s="13">
        <f>港区!AQ35+文京区!AQ35+品川区!AQ35+世田谷区!AQ35+中野区!AQ35+杉並区!AQ35+豊島区!AQ35+北区!AQ35+荒川区!AQ35+板橋区!AQ35+葛飾区!AQ35+江戸川区!AQ35</f>
        <v>0</v>
      </c>
      <c r="BG35" s="13">
        <f>港区!AR35+文京区!AR35+品川区!AR35+世田谷区!AR35+中野区!AR35+杉並区!AR35+豊島区!AR35+北区!AR35+荒川区!AR35+板橋区!AR35+葛飾区!AR35+江戸川区!AR35</f>
        <v>0</v>
      </c>
      <c r="BH35" s="9">
        <f>港区!AS35+文京区!AS35+品川区!AS35+世田谷区!AS35+中野区!AS35+杉並区!AS35+豊島区!AS35+北区!AS35+荒川区!AS35+板橋区!AS35+葛飾区!AS35+江戸川区!AS35</f>
        <v>0</v>
      </c>
      <c r="BI35" s="9">
        <f>港区!AT35+文京区!AT35+品川区!AT35+世田谷区!AT35+中野区!AT35+杉並区!AT35+豊島区!AT35+北区!AT35+荒川区!AT35+板橋区!AT35+葛飾区!AT35+江戸川区!AT35</f>
        <v>0</v>
      </c>
      <c r="BJ35" s="9">
        <f>港区!AU35+文京区!AU35+品川区!AU35+世田谷区!AU35+中野区!AU35+杉並区!AU35+豊島区!AU35+北区!AU35+荒川区!AU35+板橋区!AU35+葛飾区!AU35+江戸川区!AU35</f>
        <v>0</v>
      </c>
      <c r="BK35" s="13">
        <f>港区!AV35+文京区!AV35+品川区!AV35+世田谷区!AV35+中野区!AV35+杉並区!AV35+豊島区!AV35+北区!AV35+荒川区!AV35+板橋区!AV35+葛飾区!AV35+江戸川区!AV35</f>
        <v>0</v>
      </c>
      <c r="BL35" s="107">
        <f>港区!AW35+文京区!AW35+品川区!AW35+世田谷区!AW35+中野区!AW35+杉並区!AW35+豊島区!AW35+北区!AW35+荒川区!AW35+板橋区!AW35+葛飾区!AW35+江戸川区!AW35</f>
        <v>0</v>
      </c>
      <c r="BM35" s="107">
        <f>港区!AX35+文京区!AX35+品川区!AX35+世田谷区!AX35+中野区!AX35+杉並区!AX35+豊島区!AX35+北区!AX35+荒川区!AX35+板橋区!AX35+葛飾区!AX35+江戸川区!AX35</f>
        <v>0</v>
      </c>
      <c r="BN35" s="107">
        <f>港区!AY35+文京区!AY35+品川区!AY35+世田谷区!AY35+中野区!AY35+杉並区!AY35+豊島区!AY35+北区!AY35+荒川区!AY35+板橋区!AY35+葛飾区!AY35+江戸川区!AY35</f>
        <v>0</v>
      </c>
      <c r="BO35" s="107">
        <f>港区!AZ35+文京区!AZ35+品川区!AZ35+世田谷区!AZ35+中野区!AZ35+杉並区!AZ35+豊島区!AZ35+北区!AZ35+荒川区!AZ35+板橋区!AZ35+葛飾区!AZ35+江戸川区!AZ35</f>
        <v>0</v>
      </c>
      <c r="BP35" s="14">
        <f>港区!BA35+文京区!BA35+品川区!BA35+世田谷区!BA35+中野区!BA35+杉並区!BA35+豊島区!BA35+北区!BA35+荒川区!BA35+板橋区!BA35+葛飾区!BA35+江戸川区!BA35</f>
        <v>0</v>
      </c>
      <c r="BQ35" s="14">
        <f>港区!BB35+文京区!BB35+品川区!BB35+世田谷区!BB35+中野区!BB35+杉並区!BB35+豊島区!BB35+北区!BB35+荒川区!BB35+板橋区!BB35+葛飾区!BB35+江戸川区!BB35</f>
        <v>0</v>
      </c>
      <c r="BR35" s="14">
        <f>港区!BC35+文京区!BC35+品川区!BC35+世田谷区!BC35+中野区!BC35+杉並区!BC35+豊島区!BC35+北区!BC35+荒川区!BC35+板橋区!BC35+葛飾区!BC35+江戸川区!BC35</f>
        <v>0</v>
      </c>
      <c r="BS35" s="14">
        <f>港区!BD35+文京区!BD35+品川区!BD35+世田谷区!BD35+中野区!BD35+杉並区!BD35+豊島区!BD35+北区!BD35+荒川区!BD35+板橋区!BD35+葛飾区!BD35+江戸川区!BD35</f>
        <v>0</v>
      </c>
      <c r="BT35" s="14">
        <f>港区!BE35+文京区!BE35+品川区!BE35+世田谷区!BE35+中野区!BE35+杉並区!BE35+豊島区!BE35+北区!BE35+荒川区!BE35+板橋区!BE35+葛飾区!BE35+江戸川区!BE35</f>
        <v>0</v>
      </c>
      <c r="BU35" s="14">
        <f>港区!BF35+文京区!BF35+品川区!BF35+世田谷区!BF35+中野区!BF35+杉並区!BF35+豊島区!BF35+北区!BF35+荒川区!BF35+板橋区!BF35+葛飾区!BF35+江戸川区!BF35</f>
        <v>0</v>
      </c>
      <c r="BV35" s="14">
        <f>港区!BG35+文京区!BG35+品川区!BG35+世田谷区!BG35+中野区!BG35+杉並区!BG35+豊島区!BG35+北区!BG35+荒川区!BG35+板橋区!BG35+葛飾区!BG35+江戸川区!BG35</f>
        <v>0</v>
      </c>
      <c r="BW35" s="14">
        <f>港区!BH35+文京区!BH35+品川区!BH35+世田谷区!BH35+中野区!BH35+杉並区!BH35+豊島区!BH35+北区!BH35+荒川区!BH35+板橋区!BH35+葛飾区!BH35+江戸川区!BH35</f>
        <v>0</v>
      </c>
      <c r="BX35" s="14">
        <f>港区!BI35+文京区!BI35+品川区!BI35+世田谷区!BI35+中野区!BI35+杉並区!BI35+豊島区!BI35+北区!BI35+荒川区!BI35+板橋区!BI35+葛飾区!BI35+江戸川区!BI35</f>
        <v>0</v>
      </c>
      <c r="BY35" s="45">
        <f t="shared" si="6"/>
        <v>0</v>
      </c>
      <c r="BZ35" s="347">
        <f t="shared" si="98"/>
        <v>0</v>
      </c>
      <c r="CA35" s="50">
        <f t="shared" si="7"/>
        <v>0</v>
      </c>
      <c r="CB35" s="13">
        <f>港区!BM35+文京区!BM35+品川区!BM35+世田谷区!BM35+中野区!BM35+杉並区!BM35+豊島区!BM35+北区!BM35+荒川区!BM35+板橋区!BM35+葛飾区!BM35+江戸川区!BM35</f>
        <v>0</v>
      </c>
      <c r="CC35" s="12">
        <f>港区!BN35+文京区!BN35+品川区!BN35+世田谷区!BN35+中野区!BN35+杉並区!BN35+豊島区!BN35+北区!BN35+荒川区!BN35+板橋区!BN35+葛飾区!BN35+江戸川区!BN35</f>
        <v>0</v>
      </c>
      <c r="CD35" s="13">
        <f>港区!BO35+文京区!BO35+品川区!BO35+世田谷区!BO35+中野区!BO35+杉並区!BO35+豊島区!BO35+北区!BO35+荒川区!BO35+板橋区!BO35+葛飾区!BO35+江戸川区!BO35</f>
        <v>0</v>
      </c>
      <c r="CE35" s="13">
        <f>港区!BP35+文京区!BP35+品川区!BP35+世田谷区!BP35+中野区!BP35+杉並区!BP35+豊島区!BP35+北区!BP35+荒川区!BP35+板橋区!BP35+葛飾区!BP35+江戸川区!BP35</f>
        <v>0</v>
      </c>
      <c r="CF35" s="13">
        <f>港区!BQ35+文京区!BQ35+品川区!BQ35+世田谷区!BQ35+中野区!BQ35+杉並区!BQ35+豊島区!BQ35+北区!BQ35+荒川区!BQ35+板橋区!BQ35+葛飾区!BQ35+江戸川区!BQ35</f>
        <v>0</v>
      </c>
      <c r="CG35" s="13">
        <f>港区!BR35+文京区!BR35+品川区!BR35+世田谷区!BR35+中野区!BR35+杉並区!BR35+豊島区!BR35+北区!BR35+荒川区!BR35+板橋区!BR35+葛飾区!BR35+江戸川区!BR35</f>
        <v>0</v>
      </c>
      <c r="CH35" s="13">
        <f>港区!BS35+文京区!BS35+品川区!BS35+世田谷区!BS35+中野区!BS35+杉並区!BS35+豊島区!BS35+北区!BS35+荒川区!BS35+板橋区!BS35+葛飾区!BS35+江戸川区!BS35</f>
        <v>0</v>
      </c>
      <c r="CI35" s="13">
        <f>港区!BT35+文京区!BT35+品川区!BT35+世田谷区!BT35+中野区!BT35+杉並区!BT35+豊島区!BT35+北区!BT35+荒川区!BT35+板橋区!BT35+葛飾区!BT35+江戸川区!BT35</f>
        <v>0</v>
      </c>
      <c r="CJ35" s="13">
        <f>港区!BU35+文京区!BU35+品川区!BU35+世田谷区!BU35+中野区!BU35+杉並区!BU35+豊島区!BU35+北区!BU35+荒川区!BU35+板橋区!BU35+葛飾区!BU35+江戸川区!BU35</f>
        <v>0</v>
      </c>
      <c r="CK35" s="14">
        <f>港区!BV35+文京区!BV35+品川区!BV35+世田谷区!BV35+中野区!BV35+杉並区!BV35+豊島区!BV35+北区!BV35+荒川区!BV35+板橋区!BV35+葛飾区!BV35+江戸川区!BV35</f>
        <v>0</v>
      </c>
      <c r="CL35" s="14">
        <f>港区!BW35+文京区!BW35+品川区!BW35+世田谷区!BW35+中野区!BW35+杉並区!BW35+豊島区!BW35+北区!BW35+荒川区!BW35+板橋区!BW35+葛飾区!BW35+江戸川区!BW35</f>
        <v>0</v>
      </c>
      <c r="CM35" s="66">
        <f t="shared" si="3"/>
        <v>0</v>
      </c>
      <c r="CN35" s="13">
        <f>港区!BY35+文京区!BY35+品川区!BY35+世田谷区!BY35+中野区!BY35+杉並区!BY35+豊島区!BY35+北区!BY35+荒川区!BY35+板橋区!BY35+葛飾区!BY35+江戸川区!BY35</f>
        <v>0</v>
      </c>
      <c r="CO35" s="13">
        <f>港区!BZ35+文京区!BZ35+品川区!BZ35+世田谷区!BZ35+中野区!BZ35+杉並区!BZ35+豊島区!BZ35+北区!BZ35+荒川区!BZ35+板橋区!BZ35+葛飾区!BZ35+江戸川区!BZ35</f>
        <v>0</v>
      </c>
      <c r="CP35" s="107">
        <f>港区!CA35+文京区!CA35+品川区!CA35+世田谷区!CA35+中野区!CA35+杉並区!CA35+豊島区!CA35+北区!CA35+荒川区!CA35+板橋区!CA35+葛飾区!CA35+江戸川区!CA35</f>
        <v>0</v>
      </c>
      <c r="CQ35" s="107">
        <f>港区!CB35+文京区!CB35+品川区!CB35+世田谷区!CB35+中野区!CB35+杉並区!CB35+豊島区!CB35+北区!CB35+荒川区!CB35+板橋区!CB35+葛飾区!CB35+江戸川区!CB35</f>
        <v>0</v>
      </c>
      <c r="CR35" s="108">
        <f>港区!CC35+文京区!CC35+品川区!CC35+世田谷区!CC35+中野区!CC35+杉並区!CC35+豊島区!CC35+北区!CC35+荒川区!CC35+板橋区!CC35+葛飾区!CC35+江戸川区!CC35</f>
        <v>0</v>
      </c>
      <c r="CS35" s="62">
        <f>港区!CD35+文京区!CD35+品川区!CD35+世田谷区!CD35+中野区!CD35+杉並区!CD35+豊島区!CD35+北区!CD35+荒川区!CD35+板橋区!CD35+葛飾区!CD35+江戸川区!CD35</f>
        <v>0</v>
      </c>
      <c r="CT35" s="220">
        <f>港区!CE35+文京区!CE35+品川区!CE35+世田谷区!CE35+中野区!CE35+杉並区!CE35+豊島区!CE35+北区!CE35+荒川区!CE35+板橋区!CE35+葛飾区!CE35+江戸川区!CE35</f>
        <v>0</v>
      </c>
      <c r="CU35" s="213">
        <f>港区!CF35+文京区!CF35+品川区!CF35+世田谷区!CF35+中野区!CF35+杉並区!CF35+豊島区!CF35+北区!CF35+荒川区!CF35+板橋区!CF35+葛飾区!CF35+江戸川区!CF35</f>
        <v>0</v>
      </c>
      <c r="CV35" s="113">
        <f t="shared" si="8"/>
        <v>0</v>
      </c>
      <c r="CW35" s="366">
        <f>SUM(AK35+BZ35+CM35+CV35)</f>
        <v>0</v>
      </c>
      <c r="CX35" s="1">
        <f>CX31+CW35</f>
        <v>0</v>
      </c>
      <c r="CY35" s="1">
        <f>$CY$6-CX35</f>
        <v>0</v>
      </c>
    </row>
    <row r="36" spans="1:103" ht="15" customHeight="1" x14ac:dyDescent="0.2">
      <c r="A36" s="34"/>
      <c r="B36" s="488"/>
      <c r="C36" s="486"/>
      <c r="D36" s="486">
        <f t="shared" ref="D36" si="100">B36-C36</f>
        <v>0</v>
      </c>
      <c r="E36" s="465"/>
      <c r="F36" s="562"/>
      <c r="G36" s="498"/>
      <c r="H36" s="498"/>
      <c r="I36" s="498"/>
      <c r="J36" s="498"/>
      <c r="K36" s="498"/>
      <c r="L36" s="498"/>
      <c r="M36" s="498"/>
      <c r="N36" s="498"/>
      <c r="O36" s="498"/>
      <c r="P36" s="498"/>
      <c r="Q36" s="498"/>
      <c r="R36" s="547"/>
      <c r="S36" s="488">
        <f>SUM(G36:R37)</f>
        <v>0</v>
      </c>
      <c r="T36" s="463">
        <f>SUM(F36:R37)</f>
        <v>0</v>
      </c>
      <c r="U36" s="28" t="s">
        <v>56</v>
      </c>
      <c r="V36" s="241">
        <f>港区!G36+文京区!G36+品川区!G36+世田谷区!G36+中野区!G36+杉並区!G36+豊島区!G36+北区!G36+荒川区!G36+板橋区!G36+葛飾区!G36+江戸川区!G36</f>
        <v>0</v>
      </c>
      <c r="W36" s="241">
        <f>港区!H36+文京区!H36+品川区!H36+世田谷区!H36+中野区!H36+杉並区!H36+豊島区!H36+北区!H36+荒川区!H36+板橋区!H36+葛飾区!H36+江戸川区!H36</f>
        <v>0</v>
      </c>
      <c r="X36" s="241">
        <f>港区!I36+文京区!I36+品川区!I36+世田谷区!I36+中野区!I36+杉並区!I36+豊島区!I36+北区!I36+荒川区!I36+板橋区!I36+葛飾区!I36+江戸川区!I36</f>
        <v>0</v>
      </c>
      <c r="Y36" s="241">
        <f>港区!J36+文京区!J36+品川区!J36+世田谷区!J36+中野区!J36+杉並区!J36+豊島区!J36+北区!J36+荒川区!J36+板橋区!J36+葛飾区!J36+江戸川区!J36</f>
        <v>0</v>
      </c>
      <c r="Z36" s="241">
        <f>港区!K36+文京区!K36+品川区!K36+世田谷区!K36+中野区!K36+杉並区!K36+豊島区!K36+北区!K36+荒川区!K36+板橋区!K36+葛飾区!K36+江戸川区!K36</f>
        <v>0</v>
      </c>
      <c r="AA36" s="241">
        <f>港区!L36+文京区!L36+品川区!L36+世田谷区!L36+中野区!L36+杉並区!L36+豊島区!L36+北区!L36+荒川区!L36+板橋区!L36+葛飾区!L36+江戸川区!L36</f>
        <v>0</v>
      </c>
      <c r="AB36" s="241">
        <f>港区!M36+文京区!M36+品川区!M36+世田谷区!M36+中野区!M36+杉並区!M36+豊島区!M36+北区!M36+荒川区!M36+板橋区!M36+葛飾区!M36+江戸川区!M36</f>
        <v>0</v>
      </c>
      <c r="AC36" s="385">
        <f>港区!N36+文京区!N36+品川区!N36+世田谷区!N36+中野区!N36+杉並区!N36+豊島区!N36+北区!N36+荒川区!N36+板橋区!N36+葛飾区!N36+江戸川区!N36</f>
        <v>0</v>
      </c>
      <c r="AD36" s="241">
        <f>港区!O36+文京区!O36+品川区!O36+世田谷区!O36+中野区!O36+杉並区!O36+豊島区!O36+北区!O36+荒川区!O36+板橋区!O36+葛飾区!O36+江戸川区!O36</f>
        <v>0</v>
      </c>
      <c r="AE36" s="241">
        <f>港区!P36+文京区!P36+品川区!P36+世田谷区!P36+中野区!P36+杉並区!P36+豊島区!P36+北区!P36+荒川区!P36+板橋区!P36+葛飾区!P36+江戸川区!P36</f>
        <v>0</v>
      </c>
      <c r="AF36" s="3">
        <f>港区!Q36+文京区!Q36+品川区!Q36+世田谷区!Q36+中野区!Q36+杉並区!Q36+豊島区!Q36+北区!Q36+荒川区!Q36+板橋区!Q36+葛飾区!Q36+江戸川区!Q36</f>
        <v>0</v>
      </c>
      <c r="AG36" s="3">
        <f>港区!R36+文京区!R36+品川区!R36+世田谷区!R36+中野区!R36+杉並区!R36+豊島区!R36+北区!R36+荒川区!R36+板橋区!R36+葛飾区!R36+江戸川区!R36</f>
        <v>0</v>
      </c>
      <c r="AH36" s="108">
        <f>港区!S36+文京区!S36+品川区!S36+世田谷区!S36+中野区!S36+杉並区!S36+豊島区!S36+北区!S36+荒川区!S36+板橋区!S36+葛飾区!S36+江戸川区!S36</f>
        <v>0</v>
      </c>
      <c r="AI36" s="16">
        <f t="shared" si="99"/>
        <v>0</v>
      </c>
      <c r="AJ36" s="39">
        <f>港区!U36+文京区!U36+品川区!U36+世田谷区!U36+中野区!U36+杉並区!U36+豊島区!U36+北区!U36+荒川区!U36+板橋区!U36+葛飾区!U36+江戸川区!U36</f>
        <v>0</v>
      </c>
      <c r="AK36" s="354">
        <f t="shared" si="1"/>
        <v>0</v>
      </c>
      <c r="AL36" s="25" t="s">
        <v>14</v>
      </c>
      <c r="AM36" s="9">
        <f>港区!X36+文京区!X36+品川区!X36+世田谷区!X36+中野区!X36+杉並区!X36+豊島区!X36+北区!X36+荒川区!X36+板橋区!X36+葛飾区!X36+江戸川区!X36</f>
        <v>0</v>
      </c>
      <c r="AN36" s="9">
        <f>港区!Y36+文京区!Y36+品川区!Y36+世田谷区!Y36+中野区!Y36+杉並区!Y36+豊島区!Y36+北区!Y36+荒川区!Y36+板橋区!Y36+葛飾区!Y36+江戸川区!Y36</f>
        <v>0</v>
      </c>
      <c r="AO36" s="9">
        <f>港区!Z36+文京区!Z36+品川区!Z36+世田谷区!Z36+中野区!Z36+杉並区!Z36+豊島区!Z36+北区!Z36+荒川区!Z36+板橋区!Z36+葛飾区!Z36+江戸川区!Z36</f>
        <v>0</v>
      </c>
      <c r="AP36" s="9">
        <f>港区!AA36+文京区!AA36+品川区!AA36+世田谷区!AA36+中野区!AA36+杉並区!AA36+豊島区!AA36+北区!AA36+荒川区!AA36+板橋区!AA36+葛飾区!AA36+江戸川区!AA36</f>
        <v>0</v>
      </c>
      <c r="AQ36" s="9">
        <f>港区!AB36+文京区!AB36+品川区!AB36+世田谷区!AB36+中野区!AB36+杉並区!AB36+豊島区!AB36+北区!AB36+荒川区!AB36+板橋区!AB36+葛飾区!AB36+江戸川区!AB36</f>
        <v>0</v>
      </c>
      <c r="AR36" s="9">
        <f>港区!AC36+文京区!AC36+品川区!AC36+世田谷区!AC36+中野区!AC36+杉並区!AC36+豊島区!AC36+北区!AC36+荒川区!AC36+板橋区!AC36+葛飾区!AC36+江戸川区!AC36</f>
        <v>0</v>
      </c>
      <c r="AS36" s="9">
        <f>港区!AD36+文京区!AD36+品川区!AD36+世田谷区!AD36+中野区!AD36+杉並区!AD36+豊島区!AD36+北区!AD36+荒川区!AD36+板橋区!AD36+葛飾区!AD36+江戸川区!AD36</f>
        <v>0</v>
      </c>
      <c r="AT36" s="9">
        <f>港区!AE36+文京区!AE36+品川区!AE36+世田谷区!AE36+中野区!AE36+杉並区!AE36+豊島区!AE36+北区!AE36+荒川区!AE36+板橋区!AE36+葛飾区!AE36+江戸川区!AE36</f>
        <v>0</v>
      </c>
      <c r="AU36" s="9">
        <f>港区!AF36+文京区!AF36+品川区!AF36+世田谷区!AF36+中野区!AF36+杉並区!AF36+豊島区!AF36+北区!AF36+荒川区!AF36+板橋区!AF36+葛飾区!AF36+江戸川区!AF36</f>
        <v>0</v>
      </c>
      <c r="AV36" s="9">
        <f>港区!AG36+文京区!AG36+品川区!AG36+世田谷区!AG36+中野区!AG36+杉並区!AG36+豊島区!AG36+北区!AG36+荒川区!AG36+板橋区!AG36+葛飾区!AG36+江戸川区!AG36</f>
        <v>0</v>
      </c>
      <c r="AW36" s="9">
        <f>港区!AH36+文京区!AH36+品川区!AH36+世田谷区!AH36+中野区!AH36+杉並区!AH36+豊島区!AH36+北区!AH36+荒川区!AH36+板橋区!AH36+葛飾区!AH36+江戸川区!AH36</f>
        <v>0</v>
      </c>
      <c r="AX36" s="9">
        <f>港区!AI36+文京区!AI36+品川区!AI36+世田谷区!AI36+中野区!AI36+杉並区!AI36+豊島区!AI36+北区!AI36+荒川区!AI36+板橋区!AI36+葛飾区!AI36+江戸川区!AI36</f>
        <v>0</v>
      </c>
      <c r="AY36" s="9">
        <f>港区!AJ36+文京区!AJ36+品川区!AJ36+世田谷区!AJ36+中野区!AJ36+杉並区!AJ36+豊島区!AJ36+北区!AJ36+荒川区!AJ36+板橋区!AJ36+葛飾区!AJ36+江戸川区!AJ36</f>
        <v>0</v>
      </c>
      <c r="AZ36" s="9">
        <f>港区!AK36+文京区!AK36+品川区!AK36+世田谷区!AK36+中野区!AK36+杉並区!AK36+豊島区!AK36+北区!AK36+荒川区!AK36+板橋区!AK36+葛飾区!AK36+江戸川区!AK36</f>
        <v>0</v>
      </c>
      <c r="BA36" s="9">
        <f>港区!AL36+文京区!AL36+品川区!AL36+世田谷区!AL36+中野区!AL36+杉並区!AL36+豊島区!AL36+北区!AL36+荒川区!AL36+板橋区!AL36+葛飾区!AL36+江戸川区!AL36</f>
        <v>0</v>
      </c>
      <c r="BB36" s="9">
        <f>港区!AM36+文京区!AM36+品川区!AM36+世田谷区!AM36+中野区!AM36+杉並区!AM36+豊島区!AM36+北区!AM36+荒川区!AM36+板橋区!AM36+葛飾区!AM36+江戸川区!AM36</f>
        <v>0</v>
      </c>
      <c r="BC36" s="9">
        <f>港区!AN36+文京区!AN36+品川区!AN36+世田谷区!AN36+中野区!AN36+杉並区!AN36+豊島区!AN36+北区!AN36+荒川区!AN36+板橋区!AN36+葛飾区!AN36+江戸川区!AN36</f>
        <v>0</v>
      </c>
      <c r="BD36" s="9">
        <f>港区!AO36+文京区!AO36+品川区!AO36+世田谷区!AO36+中野区!AO36+杉並区!AO36+豊島区!AO36+北区!AO36+荒川区!AO36+板橋区!AO36+葛飾区!AO36+江戸川区!AO36</f>
        <v>0</v>
      </c>
      <c r="BE36" s="9">
        <f>港区!AP36+文京区!AP36+品川区!AP36+世田谷区!AP36+中野区!AP36+杉並区!AP36+豊島区!AP36+北区!AP36+荒川区!AP36+板橋区!AP36+葛飾区!AP36+江戸川区!AP36</f>
        <v>0</v>
      </c>
      <c r="BF36" s="9">
        <f>港区!AQ36+文京区!AQ36+品川区!AQ36+世田谷区!AQ36+中野区!AQ36+杉並区!AQ36+豊島区!AQ36+北区!AQ36+荒川区!AQ36+板橋区!AQ36+葛飾区!AQ36+江戸川区!AQ36</f>
        <v>0</v>
      </c>
      <c r="BG36" s="9">
        <f>港区!AR36+文京区!AR36+品川区!AR36+世田谷区!AR36+中野区!AR36+杉並区!AR36+豊島区!AR36+北区!AR36+荒川区!AR36+板橋区!AR36+葛飾区!AR36+江戸川区!AR36</f>
        <v>0</v>
      </c>
      <c r="BH36" s="9">
        <f>港区!AS36+文京区!AS36+品川区!AS36+世田谷区!AS36+中野区!AS36+杉並区!AS36+豊島区!AS36+北区!AS36+荒川区!AS36+板橋区!AS36+葛飾区!AS36+江戸川区!AS36</f>
        <v>0</v>
      </c>
      <c r="BI36" s="9">
        <f>港区!AT36+文京区!AT36+品川区!AT36+世田谷区!AT36+中野区!AT36+杉並区!AT36+豊島区!AT36+北区!AT36+荒川区!AT36+板橋区!AT36+葛飾区!AT36+江戸川区!AT36</f>
        <v>0</v>
      </c>
      <c r="BJ36" s="9">
        <f>港区!AU36+文京区!AU36+品川区!AU36+世田谷区!AU36+中野区!AU36+杉並区!AU36+豊島区!AU36+北区!AU36+荒川区!AU36+板橋区!AU36+葛飾区!AU36+江戸川区!AU36</f>
        <v>0</v>
      </c>
      <c r="BK36" s="122">
        <f>港区!AV36+文京区!AV36+品川区!AV36+世田谷区!AV36+中野区!AV36+杉並区!AV36+豊島区!AV36+北区!AV36+荒川区!AV36+板橋区!AV36+葛飾区!AV36+江戸川区!AV36</f>
        <v>0</v>
      </c>
      <c r="BL36" s="109">
        <f>港区!AW36+文京区!AW36+品川区!AW36+世田谷区!AW36+中野区!AW36+杉並区!AW36+豊島区!AW36+北区!AW36+荒川区!AW36+板橋区!AW36+葛飾区!AW36+江戸川区!AW36</f>
        <v>0</v>
      </c>
      <c r="BM36" s="109">
        <f>港区!AX36+文京区!AX36+品川区!AX36+世田谷区!AX36+中野区!AX36+杉並区!AX36+豊島区!AX36+北区!AX36+荒川区!AX36+板橋区!AX36+葛飾区!AX36+江戸川区!AX36</f>
        <v>0</v>
      </c>
      <c r="BN36" s="109">
        <f>港区!AY36+文京区!AY36+品川区!AY36+世田谷区!AY36+中野区!AY36+杉並区!AY36+豊島区!AY36+北区!AY36+荒川区!AY36+板橋区!AY36+葛飾区!AY36+江戸川区!AY36</f>
        <v>0</v>
      </c>
      <c r="BO36" s="109">
        <f>港区!AZ36+文京区!AZ36+品川区!AZ36+世田谷区!AZ36+中野区!AZ36+杉並区!AZ36+豊島区!AZ36+北区!AZ36+荒川区!AZ36+板橋区!AZ36+葛飾区!AZ36+江戸川区!AZ36</f>
        <v>0</v>
      </c>
      <c r="BP36" s="10">
        <f>港区!BA36+文京区!BA36+品川区!BA36+世田谷区!BA36+中野区!BA36+杉並区!BA36+豊島区!BA36+北区!BA36+荒川区!BA36+板橋区!BA36+葛飾区!BA36+江戸川区!BA36</f>
        <v>0</v>
      </c>
      <c r="BQ36" s="10">
        <f>港区!BB36+文京区!BB36+品川区!BB36+世田谷区!BB36+中野区!BB36+杉並区!BB36+豊島区!BB36+北区!BB36+荒川区!BB36+板橋区!BB36+葛飾区!BB36+江戸川区!BB36</f>
        <v>0</v>
      </c>
      <c r="BR36" s="10">
        <f>港区!BC36+文京区!BC36+品川区!BC36+世田谷区!BC36+中野区!BC36+杉並区!BC36+豊島区!BC36+北区!BC36+荒川区!BC36+板橋区!BC36+葛飾区!BC36+江戸川区!BC36</f>
        <v>0</v>
      </c>
      <c r="BS36" s="10">
        <f>港区!BD36+文京区!BD36+品川区!BD36+世田谷区!BD36+中野区!BD36+杉並区!BD36+豊島区!BD36+北区!BD36+荒川区!BD36+板橋区!BD36+葛飾区!BD36+江戸川区!BD36</f>
        <v>0</v>
      </c>
      <c r="BT36" s="10">
        <f>港区!BE36+文京区!BE36+品川区!BE36+世田谷区!BE36+中野区!BE36+杉並区!BE36+豊島区!BE36+北区!BE36+荒川区!BE36+板橋区!BE36+葛飾区!BE36+江戸川区!BE36</f>
        <v>0</v>
      </c>
      <c r="BU36" s="10">
        <f>港区!BF36+文京区!BF36+品川区!BF36+世田谷区!BF36+中野区!BF36+杉並区!BF36+豊島区!BF36+北区!BF36+荒川区!BF36+板橋区!BF36+葛飾区!BF36+江戸川区!BF36</f>
        <v>0</v>
      </c>
      <c r="BV36" s="10">
        <f>港区!BG36+文京区!BG36+品川区!BG36+世田谷区!BG36+中野区!BG36+杉並区!BG36+豊島区!BG36+北区!BG36+荒川区!BG36+板橋区!BG36+葛飾区!BG36+江戸川区!BG36</f>
        <v>0</v>
      </c>
      <c r="BW36" s="10">
        <f>港区!BH36+文京区!BH36+品川区!BH36+世田谷区!BH36+中野区!BH36+杉並区!BH36+豊島区!BH36+北区!BH36+荒川区!BH36+板橋区!BH36+葛飾区!BH36+江戸川区!BH36</f>
        <v>0</v>
      </c>
      <c r="BX36" s="10">
        <f>港区!BI36+文京区!BI36+品川区!BI36+世田谷区!BI36+中野区!BI36+杉並区!BI36+豊島区!BI36+北区!BI36+荒川区!BI36+板橋区!BI36+葛飾区!BI36+江戸川区!BI36</f>
        <v>0</v>
      </c>
      <c r="BY36" s="45">
        <f t="shared" si="6"/>
        <v>0</v>
      </c>
      <c r="BZ36" s="347">
        <f t="shared" si="98"/>
        <v>0</v>
      </c>
      <c r="CA36" s="50">
        <f t="shared" si="7"/>
        <v>0</v>
      </c>
      <c r="CB36" s="9">
        <f>港区!BM36+文京区!BM36+品川区!BM36+世田谷区!BM36+中野区!BM36+杉並区!BM36+豊島区!BM36+北区!BM36+荒川区!BM36+板橋区!BM36+葛飾区!BM36+江戸川区!BM36</f>
        <v>0</v>
      </c>
      <c r="CC36" s="55">
        <f>港区!BN36+文京区!BN36+品川区!BN36+世田谷区!BN36+中野区!BN36+杉並区!BN36+豊島区!BN36+北区!BN36+荒川区!BN36+板橋区!BN36+葛飾区!BN36+江戸川区!BN36</f>
        <v>0</v>
      </c>
      <c r="CD36" s="9">
        <f>港区!BO36+文京区!BO36+品川区!BO36+世田谷区!BO36+中野区!BO36+杉並区!BO36+豊島区!BO36+北区!BO36+荒川区!BO36+板橋区!BO36+葛飾区!BO36+江戸川区!BO36</f>
        <v>0</v>
      </c>
      <c r="CE36" s="9">
        <f>港区!BP36+文京区!BP36+品川区!BP36+世田谷区!BP36+中野区!BP36+杉並区!BP36+豊島区!BP36+北区!BP36+荒川区!BP36+板橋区!BP36+葛飾区!BP36+江戸川区!BP36</f>
        <v>0</v>
      </c>
      <c r="CF36" s="9">
        <f>港区!BQ36+文京区!BQ36+品川区!BQ36+世田谷区!BQ36+中野区!BQ36+杉並区!BQ36+豊島区!BQ36+北区!BQ36+荒川区!BQ36+板橋区!BQ36+葛飾区!BQ36+江戸川区!BQ36</f>
        <v>0</v>
      </c>
      <c r="CG36" s="9">
        <f>港区!BR36+文京区!BR36+品川区!BR36+世田谷区!BR36+中野区!BR36+杉並区!BR36+豊島区!BR36+北区!BR36+荒川区!BR36+板橋区!BR36+葛飾区!BR36+江戸川区!BR36</f>
        <v>0</v>
      </c>
      <c r="CH36" s="9">
        <f>港区!BS36+文京区!BS36+品川区!BS36+世田谷区!BS36+中野区!BS36+杉並区!BS36+豊島区!BS36+北区!BS36+荒川区!BS36+板橋区!BS36+葛飾区!BS36+江戸川区!BS36</f>
        <v>0</v>
      </c>
      <c r="CI36" s="9">
        <f>港区!BT36+文京区!BT36+品川区!BT36+世田谷区!BT36+中野区!BT36+杉並区!BT36+豊島区!BT36+北区!BT36+荒川区!BT36+板橋区!BT36+葛飾区!BT36+江戸川区!BT36</f>
        <v>0</v>
      </c>
      <c r="CJ36" s="9">
        <f>港区!BU36+文京区!BU36+品川区!BU36+世田谷区!BU36+中野区!BU36+杉並区!BU36+豊島区!BU36+北区!BU36+荒川区!BU36+板橋区!BU36+葛飾区!BU36+江戸川区!BU36</f>
        <v>0</v>
      </c>
      <c r="CK36" s="122">
        <f>港区!BV36+文京区!BV36+品川区!BV36+世田谷区!BV36+中野区!BV36+杉並区!BV36+豊島区!BV36+北区!BV36+荒川区!BV36+板橋区!BV36+葛飾区!BV36+江戸川区!BV36</f>
        <v>0</v>
      </c>
      <c r="CL36" s="122">
        <f>港区!BW36+文京区!BW36+品川区!BW36+世田谷区!BW36+中野区!BW36+杉並区!BW36+豊島区!BW36+北区!BW36+荒川区!BW36+板橋区!BW36+葛飾区!BW36+江戸川区!BW36</f>
        <v>0</v>
      </c>
      <c r="CM36" s="67">
        <f t="shared" si="3"/>
        <v>0</v>
      </c>
      <c r="CN36" s="13">
        <f>港区!BY36+文京区!BY36+品川区!BY36+世田谷区!BY36+中野区!BY36+杉並区!BY36+豊島区!BY36+北区!BY36+荒川区!BY36+板橋区!BY36+葛飾区!BY36+江戸川区!BY36</f>
        <v>0</v>
      </c>
      <c r="CO36" s="13">
        <f>港区!BZ36+文京区!BZ36+品川区!BZ36+世田谷区!BZ36+中野区!BZ36+杉並区!BZ36+豊島区!BZ36+北区!BZ36+荒川区!BZ36+板橋区!BZ36+葛飾区!BZ36+江戸川区!BZ36</f>
        <v>0</v>
      </c>
      <c r="CP36" s="107">
        <f>港区!CA36+文京区!CA36+品川区!CA36+世田谷区!CA36+中野区!CA36+杉並区!CA36+豊島区!CA36+北区!CA36+荒川区!CA36+板橋区!CA36+葛飾区!CA36+江戸川区!CA36</f>
        <v>0</v>
      </c>
      <c r="CQ36" s="107">
        <f>港区!CB36+文京区!CB36+品川区!CB36+世田谷区!CB36+中野区!CB36+杉並区!CB36+豊島区!CB36+北区!CB36+荒川区!CB36+板橋区!CB36+葛飾区!CB36+江戸川区!CB36</f>
        <v>0</v>
      </c>
      <c r="CR36" s="108">
        <f>港区!CC36+文京区!CC36+品川区!CC36+世田谷区!CC36+中野区!CC36+杉並区!CC36+豊島区!CC36+北区!CC36+荒川区!CC36+板橋区!CC36+葛飾区!CC36+江戸川区!CC36</f>
        <v>0</v>
      </c>
      <c r="CS36" s="62">
        <f>港区!CD36+文京区!CD36+品川区!CD36+世田谷区!CD36+中野区!CD36+杉並区!CD36+豊島区!CD36+北区!CD36+荒川区!CD36+板橋区!CD36+葛飾区!CD36+江戸川区!CD36</f>
        <v>0</v>
      </c>
      <c r="CT36" s="220">
        <f>港区!CE36+文京区!CE36+品川区!CE36+世田谷区!CE36+中野区!CE36+杉並区!CE36+豊島区!CE36+北区!CE36+荒川区!CE36+板橋区!CE36+葛飾区!CE36+江戸川区!CE36</f>
        <v>0</v>
      </c>
      <c r="CU36" s="213">
        <f>港区!CF36+文京区!CF36+品川区!CF36+世田谷区!CF36+中野区!CF36+杉並区!CF36+豊島区!CF36+北区!CF36+荒川区!CF36+板橋区!CF36+葛飾区!CF36+江戸川区!CF36</f>
        <v>0</v>
      </c>
      <c r="CV36" s="113">
        <f t="shared" si="8"/>
        <v>0</v>
      </c>
      <c r="CW36" s="366">
        <f t="shared" si="4"/>
        <v>0</v>
      </c>
    </row>
    <row r="37" spans="1:103" ht="20.25" customHeight="1" x14ac:dyDescent="0.2">
      <c r="A37" s="33" t="s">
        <v>21</v>
      </c>
      <c r="B37" s="489"/>
      <c r="C37" s="487"/>
      <c r="D37" s="487"/>
      <c r="E37" s="466"/>
      <c r="F37" s="488"/>
      <c r="G37" s="495"/>
      <c r="H37" s="495"/>
      <c r="I37" s="495"/>
      <c r="J37" s="495"/>
      <c r="K37" s="495"/>
      <c r="L37" s="495"/>
      <c r="M37" s="495"/>
      <c r="N37" s="495"/>
      <c r="O37" s="495"/>
      <c r="P37" s="495"/>
      <c r="Q37" s="495"/>
      <c r="R37" s="497"/>
      <c r="S37" s="489"/>
      <c r="T37" s="464"/>
      <c r="U37" s="28" t="s">
        <v>15</v>
      </c>
      <c r="V37" s="3">
        <f>港区!G37+文京区!G37+品川区!G37+世田谷区!G37+中野区!G37+杉並区!G37+豊島区!G37+北区!G37+荒川区!G37+板橋区!G37+葛飾区!G37+江戸川区!G37</f>
        <v>0</v>
      </c>
      <c r="W37" s="3">
        <f>港区!H37+文京区!H37+品川区!H37+世田谷区!H37+中野区!H37+杉並区!H37+豊島区!H37+北区!H37+荒川区!H37+板橋区!H37+葛飾区!H37+江戸川区!H37</f>
        <v>0</v>
      </c>
      <c r="X37" s="3">
        <f>港区!I37+文京区!I37+品川区!I37+世田谷区!I37+中野区!I37+杉並区!I37+豊島区!I37+北区!I37+荒川区!I37+板橋区!I37+葛飾区!I37+江戸川区!I37</f>
        <v>0</v>
      </c>
      <c r="Y37" s="3">
        <f>港区!J37+文京区!J37+品川区!J37+世田谷区!J37+中野区!J37+杉並区!J37+豊島区!J37+北区!J37+荒川区!J37+板橋区!J37+葛飾区!J37+江戸川区!J37</f>
        <v>0</v>
      </c>
      <c r="Z37" s="3">
        <f>港区!K37+文京区!K37+品川区!K37+世田谷区!K37+中野区!K37+杉並区!K37+豊島区!K37+北区!K37+荒川区!K37+板橋区!K37+葛飾区!K37+江戸川区!K37</f>
        <v>0</v>
      </c>
      <c r="AA37" s="3">
        <f>港区!L37+文京区!L37+品川区!L37+世田谷区!L37+中野区!L37+杉並区!L37+豊島区!L37+北区!L37+荒川区!L37+板橋区!L37+葛飾区!L37+江戸川区!L37</f>
        <v>0</v>
      </c>
      <c r="AB37" s="107">
        <f>港区!M37+文京区!M37+品川区!M37+世田谷区!M37+中野区!M37+杉並区!M37+豊島区!M37+北区!M37+荒川区!M37+板橋区!M37+葛飾区!M37+江戸川区!M37</f>
        <v>0</v>
      </c>
      <c r="AC37" s="107">
        <f>港区!N37+文京区!N37+品川区!N37+世田谷区!N37+中野区!N37+杉並区!N37+豊島区!N37+北区!N37+荒川区!N37+板橋区!N37+葛飾区!N37+江戸川区!N37</f>
        <v>0</v>
      </c>
      <c r="AD37" s="107">
        <f>港区!O37+文京区!O37+品川区!O37+世田谷区!O37+中野区!O37+杉並区!O37+豊島区!O37+北区!O37+荒川区!O37+板橋区!O37+葛飾区!O37+江戸川区!O37</f>
        <v>0</v>
      </c>
      <c r="AE37" s="107">
        <f>港区!P37+文京区!P37+品川区!P37+世田谷区!P37+中野区!P37+杉並区!P37+豊島区!P37+北区!P37+荒川区!P37+板橋区!P37+葛飾区!P37+江戸川区!P37</f>
        <v>0</v>
      </c>
      <c r="AF37" s="3">
        <f>港区!Q37+文京区!Q37+品川区!Q37+世田谷区!Q37+中野区!Q37+杉並区!Q37+豊島区!Q37+北区!Q37+荒川区!Q37+板橋区!Q37+葛飾区!Q37+江戸川区!Q37</f>
        <v>0</v>
      </c>
      <c r="AG37" s="340">
        <f>港区!R37+文京区!R37+品川区!R37+世田谷区!R37+中野区!R37+杉並区!R37+豊島区!R37+北区!R37+荒川区!R37+板橋区!R37+葛飾区!R37+江戸川区!R37</f>
        <v>0</v>
      </c>
      <c r="AH37" s="108">
        <f>港区!S37+文京区!S37+品川区!S37+世田谷区!S37+中野区!S37+杉並区!S37+豊島区!S37+北区!S37+荒川区!S37+板橋区!S37+葛飾区!S37+江戸川区!S37</f>
        <v>0</v>
      </c>
      <c r="AI37" s="15">
        <f t="shared" si="99"/>
        <v>0</v>
      </c>
      <c r="AJ37" s="38">
        <f>港区!U37+文京区!U37+品川区!U37+世田谷区!U37+中野区!U37+杉並区!U37+豊島区!U37+北区!U37+荒川区!U37+板橋区!U37+葛飾区!U37+江戸川区!U37</f>
        <v>0</v>
      </c>
      <c r="AK37" s="354">
        <f t="shared" si="1"/>
        <v>0</v>
      </c>
      <c r="AL37" s="25" t="s">
        <v>15</v>
      </c>
      <c r="AM37" s="13">
        <f>港区!X37+文京区!X37+品川区!X37+世田谷区!X37+中野区!X37+杉並区!X37+豊島区!X37+北区!X37+荒川区!X37+板橋区!X37+葛飾区!X37+江戸川区!X37</f>
        <v>0</v>
      </c>
      <c r="AN37" s="13">
        <f>港区!Y37+文京区!Y37+品川区!Y37+世田谷区!Y37+中野区!Y37+杉並区!Y37+豊島区!Y37+北区!Y37+荒川区!Y37+板橋区!Y37+葛飾区!Y37+江戸川区!Y37</f>
        <v>0</v>
      </c>
      <c r="AO37" s="13">
        <f>港区!Z37+文京区!Z37+品川区!Z37+世田谷区!Z37+中野区!Z37+杉並区!Z37+豊島区!Z37+北区!Z37+荒川区!Z37+板橋区!Z37+葛飾区!Z37+江戸川区!Z37</f>
        <v>0</v>
      </c>
      <c r="AP37" s="13">
        <f>港区!AA37+文京区!AA37+品川区!AA37+世田谷区!AA37+中野区!AA37+杉並区!AA37+豊島区!AA37+北区!AA37+荒川区!AA37+板橋区!AA37+葛飾区!AA37+江戸川区!AA37</f>
        <v>0</v>
      </c>
      <c r="AQ37" s="13">
        <f>港区!AB37+文京区!AB37+品川区!AB37+世田谷区!AB37+中野区!AB37+杉並区!AB37+豊島区!AB37+北区!AB37+荒川区!AB37+板橋区!AB37+葛飾区!AB37+江戸川区!AB37</f>
        <v>0</v>
      </c>
      <c r="AR37" s="13">
        <f>港区!AC37+文京区!AC37+品川区!AC37+世田谷区!AC37+中野区!AC37+杉並区!AC37+豊島区!AC37+北区!AC37+荒川区!AC37+板橋区!AC37+葛飾区!AC37+江戸川区!AC37</f>
        <v>0</v>
      </c>
      <c r="AS37" s="13">
        <f>港区!AD37+文京区!AD37+品川区!AD37+世田谷区!AD37+中野区!AD37+杉並区!AD37+豊島区!AD37+北区!AD37+荒川区!AD37+板橋区!AD37+葛飾区!AD37+江戸川区!AD37</f>
        <v>0</v>
      </c>
      <c r="AT37" s="13">
        <f>港区!AE37+文京区!AE37+品川区!AE37+世田谷区!AE37+中野区!AE37+杉並区!AE37+豊島区!AE37+北区!AE37+荒川区!AE37+板橋区!AE37+葛飾区!AE37+江戸川区!AE37</f>
        <v>0</v>
      </c>
      <c r="AU37" s="13">
        <f>港区!AF37+文京区!AF37+品川区!AF37+世田谷区!AF37+中野区!AF37+杉並区!AF37+豊島区!AF37+北区!AF37+荒川区!AF37+板橋区!AF37+葛飾区!AF37+江戸川区!AF37</f>
        <v>0</v>
      </c>
      <c r="AV37" s="13">
        <f>港区!AG37+文京区!AG37+品川区!AG37+世田谷区!AG37+中野区!AG37+杉並区!AG37+豊島区!AG37+北区!AG37+荒川区!AG37+板橋区!AG37+葛飾区!AG37+江戸川区!AG37</f>
        <v>0</v>
      </c>
      <c r="AW37" s="13">
        <f>港区!AH37+文京区!AH37+品川区!AH37+世田谷区!AH37+中野区!AH37+杉並区!AH37+豊島区!AH37+北区!AH37+荒川区!AH37+板橋区!AH37+葛飾区!AH37+江戸川区!AH37</f>
        <v>0</v>
      </c>
      <c r="AX37" s="13">
        <f>港区!AI37+文京区!AI37+品川区!AI37+世田谷区!AI37+中野区!AI37+杉並区!AI37+豊島区!AI37+北区!AI37+荒川区!AI37+板橋区!AI37+葛飾区!AI37+江戸川区!AI37</f>
        <v>0</v>
      </c>
      <c r="AY37" s="13">
        <f>港区!AJ37+文京区!AJ37+品川区!AJ37+世田谷区!AJ37+中野区!AJ37+杉並区!AJ37+豊島区!AJ37+北区!AJ37+荒川区!AJ37+板橋区!AJ37+葛飾区!AJ37+江戸川区!AJ37</f>
        <v>0</v>
      </c>
      <c r="AZ37" s="13">
        <f>港区!AK37+文京区!AK37+品川区!AK37+世田谷区!AK37+中野区!AK37+杉並区!AK37+豊島区!AK37+北区!AK37+荒川区!AK37+板橋区!AK37+葛飾区!AK37+江戸川区!AK37</f>
        <v>0</v>
      </c>
      <c r="BA37" s="13">
        <f>港区!AL37+文京区!AL37+品川区!AL37+世田谷区!AL37+中野区!AL37+杉並区!AL37+豊島区!AL37+北区!AL37+荒川区!AL37+板橋区!AL37+葛飾区!AL37+江戸川区!AL37</f>
        <v>0</v>
      </c>
      <c r="BB37" s="13">
        <f>港区!AM37+文京区!AM37+品川区!AM37+世田谷区!AM37+中野区!AM37+杉並区!AM37+豊島区!AM37+北区!AM37+荒川区!AM37+板橋区!AM37+葛飾区!AM37+江戸川区!AM37</f>
        <v>0</v>
      </c>
      <c r="BC37" s="13">
        <f>港区!AN37+文京区!AN37+品川区!AN37+世田谷区!AN37+中野区!AN37+杉並区!AN37+豊島区!AN37+北区!AN37+荒川区!AN37+板橋区!AN37+葛飾区!AN37+江戸川区!AN37</f>
        <v>0</v>
      </c>
      <c r="BD37" s="13">
        <f>港区!AO37+文京区!AO37+品川区!AO37+世田谷区!AO37+中野区!AO37+杉並区!AO37+豊島区!AO37+北区!AO37+荒川区!AO37+板橋区!AO37+葛飾区!AO37+江戸川区!AO37</f>
        <v>0</v>
      </c>
      <c r="BE37" s="13">
        <f>港区!AP37+文京区!AP37+品川区!AP37+世田谷区!AP37+中野区!AP37+杉並区!AP37+豊島区!AP37+北区!AP37+荒川区!AP37+板橋区!AP37+葛飾区!AP37+江戸川区!AP37</f>
        <v>0</v>
      </c>
      <c r="BF37" s="13">
        <f>港区!AQ37+文京区!AQ37+品川区!AQ37+世田谷区!AQ37+中野区!AQ37+杉並区!AQ37+豊島区!AQ37+北区!AQ37+荒川区!AQ37+板橋区!AQ37+葛飾区!AQ37+江戸川区!AQ37</f>
        <v>0</v>
      </c>
      <c r="BG37" s="13">
        <f>港区!AR37+文京区!AR37+品川区!AR37+世田谷区!AR37+中野区!AR37+杉並区!AR37+豊島区!AR37+北区!AR37+荒川区!AR37+板橋区!AR37+葛飾区!AR37+江戸川区!AR37</f>
        <v>0</v>
      </c>
      <c r="BH37" s="9">
        <f>港区!AS37+文京区!AS37+品川区!AS37+世田谷区!AS37+中野区!AS37+杉並区!AS37+豊島区!AS37+北区!AS37+荒川区!AS37+板橋区!AS37+葛飾区!AS37+江戸川区!AS37</f>
        <v>0</v>
      </c>
      <c r="BI37" s="9">
        <f>港区!AT37+文京区!AT37+品川区!AT37+世田谷区!AT37+中野区!AT37+杉並区!AT37+豊島区!AT37+北区!AT37+荒川区!AT37+板橋区!AT37+葛飾区!AT37+江戸川区!AT37</f>
        <v>0</v>
      </c>
      <c r="BJ37" s="9">
        <f>港区!AU37+文京区!AU37+品川区!AU37+世田谷区!AU37+中野区!AU37+杉並区!AU37+豊島区!AU37+北区!AU37+荒川区!AU37+板橋区!AU37+葛飾区!AU37+江戸川区!AU37</f>
        <v>0</v>
      </c>
      <c r="BK37" s="13">
        <f>港区!AV37+文京区!AV37+品川区!AV37+世田谷区!AV37+中野区!AV37+杉並区!AV37+豊島区!AV37+北区!AV37+荒川区!AV37+板橋区!AV37+葛飾区!AV37+江戸川区!AV37</f>
        <v>0</v>
      </c>
      <c r="BL37" s="107">
        <f>港区!AW37+文京区!AW37+品川区!AW37+世田谷区!AW37+中野区!AW37+杉並区!AW37+豊島区!AW37+北区!AW37+荒川区!AW37+板橋区!AW37+葛飾区!AW37+江戸川区!AW37</f>
        <v>0</v>
      </c>
      <c r="BM37" s="107">
        <f>港区!AX37+文京区!AX37+品川区!AX37+世田谷区!AX37+中野区!AX37+杉並区!AX37+豊島区!AX37+北区!AX37+荒川区!AX37+板橋区!AX37+葛飾区!AX37+江戸川区!AX37</f>
        <v>0</v>
      </c>
      <c r="BN37" s="107">
        <f>港区!AY37+文京区!AY37+品川区!AY37+世田谷区!AY37+中野区!AY37+杉並区!AY37+豊島区!AY37+北区!AY37+荒川区!AY37+板橋区!AY37+葛飾区!AY37+江戸川区!AY37</f>
        <v>0</v>
      </c>
      <c r="BO37" s="107">
        <f>港区!AZ37+文京区!AZ37+品川区!AZ37+世田谷区!AZ37+中野区!AZ37+杉並区!AZ37+豊島区!AZ37+北区!AZ37+荒川区!AZ37+板橋区!AZ37+葛飾区!AZ37+江戸川区!AZ37</f>
        <v>0</v>
      </c>
      <c r="BP37" s="14">
        <f>港区!BA37+文京区!BA37+品川区!BA37+世田谷区!BA37+中野区!BA37+杉並区!BA37+豊島区!BA37+北区!BA37+荒川区!BA37+板橋区!BA37+葛飾区!BA37+江戸川区!BA37</f>
        <v>0</v>
      </c>
      <c r="BQ37" s="14">
        <f>港区!BB37+文京区!BB37+品川区!BB37+世田谷区!BB37+中野区!BB37+杉並区!BB37+豊島区!BB37+北区!BB37+荒川区!BB37+板橋区!BB37+葛飾区!BB37+江戸川区!BB37</f>
        <v>0</v>
      </c>
      <c r="BR37" s="14">
        <f>港区!BC37+文京区!BC37+品川区!BC37+世田谷区!BC37+中野区!BC37+杉並区!BC37+豊島区!BC37+北区!BC37+荒川区!BC37+板橋区!BC37+葛飾区!BC37+江戸川区!BC37</f>
        <v>0</v>
      </c>
      <c r="BS37" s="14">
        <f>港区!BD37+文京区!BD37+品川区!BD37+世田谷区!BD37+中野区!BD37+杉並区!BD37+豊島区!BD37+北区!BD37+荒川区!BD37+板橋区!BD37+葛飾区!BD37+江戸川区!BD37</f>
        <v>0</v>
      </c>
      <c r="BT37" s="14">
        <f>港区!BE37+文京区!BE37+品川区!BE37+世田谷区!BE37+中野区!BE37+杉並区!BE37+豊島区!BE37+北区!BE37+荒川区!BE37+板橋区!BE37+葛飾区!BE37+江戸川区!BE37</f>
        <v>0</v>
      </c>
      <c r="BU37" s="14">
        <f>港区!BF37+文京区!BF37+品川区!BF37+世田谷区!BF37+中野区!BF37+杉並区!BF37+豊島区!BF37+北区!BF37+荒川区!BF37+板橋区!BF37+葛飾区!BF37+江戸川区!BF37</f>
        <v>0</v>
      </c>
      <c r="BV37" s="14">
        <f>港区!BG37+文京区!BG37+品川区!BG37+世田谷区!BG37+中野区!BG37+杉並区!BG37+豊島区!BG37+北区!BG37+荒川区!BG37+板橋区!BG37+葛飾区!BG37+江戸川区!BG37</f>
        <v>0</v>
      </c>
      <c r="BW37" s="14">
        <f>港区!BH37+文京区!BH37+品川区!BH37+世田谷区!BH37+中野区!BH37+杉並区!BH37+豊島区!BH37+北区!BH37+荒川区!BH37+板橋区!BH37+葛飾区!BH37+江戸川区!BH37</f>
        <v>0</v>
      </c>
      <c r="BX37" s="14">
        <f>港区!BI37+文京区!BI37+品川区!BI37+世田谷区!BI37+中野区!BI37+杉並区!BI37+豊島区!BI37+北区!BI37+荒川区!BI37+板橋区!BI37+葛飾区!BI37+江戸川区!BI37</f>
        <v>0</v>
      </c>
      <c r="BY37" s="45">
        <f t="shared" si="6"/>
        <v>0</v>
      </c>
      <c r="BZ37" s="347">
        <f t="shared" si="98"/>
        <v>0</v>
      </c>
      <c r="CA37" s="50">
        <f t="shared" si="7"/>
        <v>0</v>
      </c>
      <c r="CB37" s="13">
        <f>港区!BM37+文京区!BM37+品川区!BM37+世田谷区!BM37+中野区!BM37+杉並区!BM37+豊島区!BM37+北区!BM37+荒川区!BM37+板橋区!BM37+葛飾区!BM37+江戸川区!BM37</f>
        <v>0</v>
      </c>
      <c r="CC37" s="12">
        <f>港区!BN37+文京区!BN37+品川区!BN37+世田谷区!BN37+中野区!BN37+杉並区!BN37+豊島区!BN37+北区!BN37+荒川区!BN37+板橋区!BN37+葛飾区!BN37+江戸川区!BN37</f>
        <v>0</v>
      </c>
      <c r="CD37" s="13">
        <f>港区!BO37+文京区!BO37+品川区!BO37+世田谷区!BO37+中野区!BO37+杉並区!BO37+豊島区!BO37+北区!BO37+荒川区!BO37+板橋区!BO37+葛飾区!BO37+江戸川区!BO37</f>
        <v>0</v>
      </c>
      <c r="CE37" s="13">
        <f>港区!BP37+文京区!BP37+品川区!BP37+世田谷区!BP37+中野区!BP37+杉並区!BP37+豊島区!BP37+北区!BP37+荒川区!BP37+板橋区!BP37+葛飾区!BP37+江戸川区!BP37</f>
        <v>0</v>
      </c>
      <c r="CF37" s="13">
        <f>港区!BQ37+文京区!BQ37+品川区!BQ37+世田谷区!BQ37+中野区!BQ37+杉並区!BQ37+豊島区!BQ37+北区!BQ37+荒川区!BQ37+板橋区!BQ37+葛飾区!BQ37+江戸川区!BQ37</f>
        <v>0</v>
      </c>
      <c r="CG37" s="13">
        <f>港区!BR37+文京区!BR37+品川区!BR37+世田谷区!BR37+中野区!BR37+杉並区!BR37+豊島区!BR37+北区!BR37+荒川区!BR37+板橋区!BR37+葛飾区!BR37+江戸川区!BR37</f>
        <v>0</v>
      </c>
      <c r="CH37" s="13">
        <f>港区!BS37+文京区!BS37+品川区!BS37+世田谷区!BS37+中野区!BS37+杉並区!BS37+豊島区!BS37+北区!BS37+荒川区!BS37+板橋区!BS37+葛飾区!BS37+江戸川区!BS37</f>
        <v>0</v>
      </c>
      <c r="CI37" s="13">
        <f>港区!BT37+文京区!BT37+品川区!BT37+世田谷区!BT37+中野区!BT37+杉並区!BT37+豊島区!BT37+北区!BT37+荒川区!BT37+板橋区!BT37+葛飾区!BT37+江戸川区!BT37</f>
        <v>0</v>
      </c>
      <c r="CJ37" s="13">
        <f>港区!BU37+文京区!BU37+品川区!BU37+世田谷区!BU37+中野区!BU37+杉並区!BU37+豊島区!BU37+北区!BU37+荒川区!BU37+板橋区!BU37+葛飾区!BU37+江戸川区!BU37</f>
        <v>0</v>
      </c>
      <c r="CK37" s="14">
        <f>港区!BV37+文京区!BV37+品川区!BV37+世田谷区!BV37+中野区!BV37+杉並区!BV37+豊島区!BV37+北区!BV37+荒川区!BV37+板橋区!BV37+葛飾区!BV37+江戸川区!BV37</f>
        <v>0</v>
      </c>
      <c r="CL37" s="14">
        <f>港区!BW37+文京区!BW37+品川区!BW37+世田谷区!BW37+中野区!BW37+杉並区!BW37+豊島区!BW37+北区!BW37+荒川区!BW37+板橋区!BW37+葛飾区!BW37+江戸川区!BW37</f>
        <v>0</v>
      </c>
      <c r="CM37" s="66">
        <f t="shared" si="3"/>
        <v>0</v>
      </c>
      <c r="CN37" s="13">
        <f>港区!BY37+文京区!BY37+品川区!BY37+世田谷区!BY37+中野区!BY37+杉並区!BY37+豊島区!BY37+北区!BY37+荒川区!BY37+板橋区!BY37+葛飾区!BY37+江戸川区!BY37</f>
        <v>0</v>
      </c>
      <c r="CO37" s="13">
        <f>港区!BZ37+文京区!BZ37+品川区!BZ37+世田谷区!BZ37+中野区!BZ37+杉並区!BZ37+豊島区!BZ37+北区!BZ37+荒川区!BZ37+板橋区!BZ37+葛飾区!BZ37+江戸川区!BZ37</f>
        <v>0</v>
      </c>
      <c r="CP37" s="107">
        <f>港区!CA37+文京区!CA37+品川区!CA37+世田谷区!CA37+中野区!CA37+杉並区!CA37+豊島区!CA37+北区!CA37+荒川区!CA37+板橋区!CA37+葛飾区!CA37+江戸川区!CA37</f>
        <v>0</v>
      </c>
      <c r="CQ37" s="107">
        <f>港区!CB37+文京区!CB37+品川区!CB37+世田谷区!CB37+中野区!CB37+杉並区!CB37+豊島区!CB37+北区!CB37+荒川区!CB37+板橋区!CB37+葛飾区!CB37+江戸川区!CB37</f>
        <v>0</v>
      </c>
      <c r="CR37" s="108">
        <f>港区!CC37+文京区!CC37+品川区!CC37+世田谷区!CC37+中野区!CC37+杉並区!CC37+豊島区!CC37+北区!CC37+荒川区!CC37+板橋区!CC37+葛飾区!CC37+江戸川区!CC37</f>
        <v>0</v>
      </c>
      <c r="CS37" s="62">
        <f>港区!CD37+文京区!CD37+品川区!CD37+世田谷区!CD37+中野区!CD37+杉並区!CD37+豊島区!CD37+北区!CD37+荒川区!CD37+板橋区!CD37+葛飾区!CD37+江戸川区!CD37</f>
        <v>0</v>
      </c>
      <c r="CT37" s="220">
        <f>港区!CE37+文京区!CE37+品川区!CE37+世田谷区!CE37+中野区!CE37+杉並区!CE37+豊島区!CE37+北区!CE37+荒川区!CE37+板橋区!CE37+葛飾区!CE37+江戸川区!CE37</f>
        <v>0</v>
      </c>
      <c r="CU37" s="213">
        <f>港区!CF37+文京区!CF37+品川区!CF37+世田谷区!CF37+中野区!CF37+杉並区!CF37+豊島区!CF37+北区!CF37+荒川区!CF37+板橋区!CF37+葛飾区!CF37+江戸川区!CF37</f>
        <v>0</v>
      </c>
      <c r="CV37" s="113">
        <f t="shared" si="8"/>
        <v>0</v>
      </c>
      <c r="CW37" s="366">
        <f t="shared" si="4"/>
        <v>0</v>
      </c>
      <c r="CX37" s="1">
        <f>CX35+CW37</f>
        <v>0</v>
      </c>
      <c r="CY37" s="1">
        <f>$CY$6-CX37</f>
        <v>0</v>
      </c>
    </row>
    <row r="38" spans="1:103" ht="15" customHeight="1" x14ac:dyDescent="0.2">
      <c r="A38" s="34"/>
      <c r="B38" s="488"/>
      <c r="C38" s="486"/>
      <c r="D38" s="486">
        <f t="shared" ref="D38" si="101">B38-C38</f>
        <v>0</v>
      </c>
      <c r="E38" s="465"/>
      <c r="F38" s="488"/>
      <c r="G38" s="486"/>
      <c r="H38" s="486"/>
      <c r="I38" s="486"/>
      <c r="J38" s="486"/>
      <c r="K38" s="486"/>
      <c r="L38" s="486"/>
      <c r="M38" s="486"/>
      <c r="N38" s="486"/>
      <c r="O38" s="486"/>
      <c r="P38" s="486"/>
      <c r="Q38" s="486"/>
      <c r="R38" s="490"/>
      <c r="S38" s="488">
        <f>SUM(G38:R39)</f>
        <v>0</v>
      </c>
      <c r="T38" s="463">
        <f>SUM(F38:R39)</f>
        <v>0</v>
      </c>
      <c r="U38" s="28" t="s">
        <v>56</v>
      </c>
      <c r="V38" s="241">
        <f>港区!G38+文京区!G38+品川区!G38+世田谷区!G38+中野区!G38+杉並区!G38+豊島区!G38+北区!G38+荒川区!G38+板橋区!G38+葛飾区!G38+江戸川区!G38</f>
        <v>0</v>
      </c>
      <c r="W38" s="241">
        <f>港区!H38+文京区!H38+品川区!H38+世田谷区!H38+中野区!H38+杉並区!H38+豊島区!H38+北区!H38+荒川区!H38+板橋区!H38+葛飾区!H38+江戸川区!H38</f>
        <v>0</v>
      </c>
      <c r="X38" s="241">
        <f>港区!I38+文京区!I38+品川区!I38+世田谷区!I38+中野区!I38+杉並区!I38+豊島区!I38+北区!I38+荒川区!I38+板橋区!I38+葛飾区!I38+江戸川区!I38</f>
        <v>0</v>
      </c>
      <c r="Y38" s="241">
        <f>港区!J38+文京区!J38+品川区!J38+世田谷区!J38+中野区!J38+杉並区!J38+豊島区!J38+北区!J38+荒川区!J38+板橋区!J38+葛飾区!J38+江戸川区!J38</f>
        <v>0</v>
      </c>
      <c r="Z38" s="241">
        <f>港区!K38+文京区!K38+品川区!K38+世田谷区!K38+中野区!K38+杉並区!K38+豊島区!K38+北区!K38+荒川区!K38+板橋区!K38+葛飾区!K38+江戸川区!K38</f>
        <v>0</v>
      </c>
      <c r="AA38" s="241">
        <f>港区!L38+文京区!L38+品川区!L38+世田谷区!L38+中野区!L38+杉並区!L38+豊島区!L38+北区!L38+荒川区!L38+板橋区!L38+葛飾区!L38+江戸川区!L38</f>
        <v>0</v>
      </c>
      <c r="AB38" s="241">
        <f>港区!M38+文京区!M38+品川区!M38+世田谷区!M38+中野区!M38+杉並区!M38+豊島区!M38+北区!M38+荒川区!M38+板橋区!M38+葛飾区!M38+江戸川区!M38</f>
        <v>0</v>
      </c>
      <c r="AC38" s="385">
        <f>港区!N38+文京区!N38+品川区!N38+世田谷区!N38+中野区!N38+杉並区!N38+豊島区!N38+北区!N38+荒川区!N38+板橋区!N38+葛飾区!N38+江戸川区!N38</f>
        <v>0</v>
      </c>
      <c r="AD38" s="241">
        <f>港区!O38+文京区!O38+品川区!O38+世田谷区!O38+中野区!O38+杉並区!O38+豊島区!O38+北区!O38+荒川区!O38+板橋区!O38+葛飾区!O38+江戸川区!O38</f>
        <v>0</v>
      </c>
      <c r="AE38" s="241">
        <f>港区!P38+文京区!P38+品川区!P38+世田谷区!P38+中野区!P38+杉並区!P38+豊島区!P38+北区!P38+荒川区!P38+板橋区!P38+葛飾区!P38+江戸川区!P38</f>
        <v>0</v>
      </c>
      <c r="AF38" s="3">
        <f>港区!Q38+文京区!Q38+品川区!Q38+世田谷区!Q38+中野区!Q38+杉並区!Q38+豊島区!Q38+北区!Q38+荒川区!Q38+板橋区!Q38+葛飾区!Q38+江戸川区!Q38</f>
        <v>0</v>
      </c>
      <c r="AG38" s="340">
        <f>港区!R38+文京区!R38+品川区!R38+世田谷区!R38+中野区!R38+杉並区!R38+豊島区!R38+北区!R38+荒川区!R38+板橋区!R38+葛飾区!R38+江戸川区!R38</f>
        <v>0</v>
      </c>
      <c r="AH38" s="108">
        <f>港区!S38+文京区!S38+品川区!S38+世田谷区!S38+中野区!S38+杉並区!S38+豊島区!S38+北区!S38+荒川区!S38+板橋区!S38+葛飾区!S38+江戸川区!S38</f>
        <v>0</v>
      </c>
      <c r="AI38" s="16">
        <f t="shared" si="99"/>
        <v>0</v>
      </c>
      <c r="AJ38" s="39">
        <f>港区!U38+文京区!U38+品川区!U38+世田谷区!U38+中野区!U38+杉並区!U38+豊島区!U38+北区!U38+荒川区!U38+板橋区!U38+葛飾区!U38+江戸川区!U38</f>
        <v>0</v>
      </c>
      <c r="AK38" s="354">
        <f t="shared" si="1"/>
        <v>0</v>
      </c>
      <c r="AL38" s="25" t="s">
        <v>14</v>
      </c>
      <c r="AM38" s="9">
        <f>港区!X38+文京区!X38+品川区!X38+世田谷区!X38+中野区!X38+杉並区!X38+豊島区!X38+北区!X38+荒川区!X38+板橋区!X38+葛飾区!X38+江戸川区!X38</f>
        <v>0</v>
      </c>
      <c r="AN38" s="9">
        <f>港区!Y38+文京区!Y38+品川区!Y38+世田谷区!Y38+中野区!Y38+杉並区!Y38+豊島区!Y38+北区!Y38+荒川区!Y38+板橋区!Y38+葛飾区!Y38+江戸川区!Y38</f>
        <v>0</v>
      </c>
      <c r="AO38" s="9">
        <f>港区!Z38+文京区!Z38+品川区!Z38+世田谷区!Z38+中野区!Z38+杉並区!Z38+豊島区!Z38+北区!Z38+荒川区!Z38+板橋区!Z38+葛飾区!Z38+江戸川区!Z38</f>
        <v>0</v>
      </c>
      <c r="AP38" s="9">
        <f>港区!AA38+文京区!AA38+品川区!AA38+世田谷区!AA38+中野区!AA38+杉並区!AA38+豊島区!AA38+北区!AA38+荒川区!AA38+板橋区!AA38+葛飾区!AA38+江戸川区!AA38</f>
        <v>0</v>
      </c>
      <c r="AQ38" s="9">
        <f>港区!AB38+文京区!AB38+品川区!AB38+世田谷区!AB38+中野区!AB38+杉並区!AB38+豊島区!AB38+北区!AB38+荒川区!AB38+板橋区!AB38+葛飾区!AB38+江戸川区!AB38</f>
        <v>0</v>
      </c>
      <c r="AR38" s="9">
        <f>港区!AC38+文京区!AC38+品川区!AC38+世田谷区!AC38+中野区!AC38+杉並区!AC38+豊島区!AC38+北区!AC38+荒川区!AC38+板橋区!AC38+葛飾区!AC38+江戸川区!AC38</f>
        <v>0</v>
      </c>
      <c r="AS38" s="9">
        <f>港区!AD38+文京区!AD38+品川区!AD38+世田谷区!AD38+中野区!AD38+杉並区!AD38+豊島区!AD38+北区!AD38+荒川区!AD38+板橋区!AD38+葛飾区!AD38+江戸川区!AD38</f>
        <v>0</v>
      </c>
      <c r="AT38" s="9">
        <f>港区!AE38+文京区!AE38+品川区!AE38+世田谷区!AE38+中野区!AE38+杉並区!AE38+豊島区!AE38+北区!AE38+荒川区!AE38+板橋区!AE38+葛飾区!AE38+江戸川区!AE38</f>
        <v>0</v>
      </c>
      <c r="AU38" s="9">
        <f>港区!AF38+文京区!AF38+品川区!AF38+世田谷区!AF38+中野区!AF38+杉並区!AF38+豊島区!AF38+北区!AF38+荒川区!AF38+板橋区!AF38+葛飾区!AF38+江戸川区!AF38</f>
        <v>0</v>
      </c>
      <c r="AV38" s="9">
        <f>港区!AG38+文京区!AG38+品川区!AG38+世田谷区!AG38+中野区!AG38+杉並区!AG38+豊島区!AG38+北区!AG38+荒川区!AG38+板橋区!AG38+葛飾区!AG38+江戸川区!AG38</f>
        <v>0</v>
      </c>
      <c r="AW38" s="9">
        <f>港区!AH38+文京区!AH38+品川区!AH38+世田谷区!AH38+中野区!AH38+杉並区!AH38+豊島区!AH38+北区!AH38+荒川区!AH38+板橋区!AH38+葛飾区!AH38+江戸川区!AH38</f>
        <v>0</v>
      </c>
      <c r="AX38" s="9">
        <f>港区!AI38+文京区!AI38+品川区!AI38+世田谷区!AI38+中野区!AI38+杉並区!AI38+豊島区!AI38+北区!AI38+荒川区!AI38+板橋区!AI38+葛飾区!AI38+江戸川区!AI38</f>
        <v>0</v>
      </c>
      <c r="AY38" s="9">
        <f>港区!AJ38+文京区!AJ38+品川区!AJ38+世田谷区!AJ38+中野区!AJ38+杉並区!AJ38+豊島区!AJ38+北区!AJ38+荒川区!AJ38+板橋区!AJ38+葛飾区!AJ38+江戸川区!AJ38</f>
        <v>0</v>
      </c>
      <c r="AZ38" s="9">
        <f>港区!AK38+文京区!AK38+品川区!AK38+世田谷区!AK38+中野区!AK38+杉並区!AK38+豊島区!AK38+北区!AK38+荒川区!AK38+板橋区!AK38+葛飾区!AK38+江戸川区!AK38</f>
        <v>0</v>
      </c>
      <c r="BA38" s="9">
        <f>港区!AL38+文京区!AL38+品川区!AL38+世田谷区!AL38+中野区!AL38+杉並区!AL38+豊島区!AL38+北区!AL38+荒川区!AL38+板橋区!AL38+葛飾区!AL38+江戸川区!AL38</f>
        <v>0</v>
      </c>
      <c r="BB38" s="9">
        <f>港区!AM38+文京区!AM38+品川区!AM38+世田谷区!AM38+中野区!AM38+杉並区!AM38+豊島区!AM38+北区!AM38+荒川区!AM38+板橋区!AM38+葛飾区!AM38+江戸川区!AM38</f>
        <v>0</v>
      </c>
      <c r="BC38" s="9">
        <f>港区!AN38+文京区!AN38+品川区!AN38+世田谷区!AN38+中野区!AN38+杉並区!AN38+豊島区!AN38+北区!AN38+荒川区!AN38+板橋区!AN38+葛飾区!AN38+江戸川区!AN38</f>
        <v>0</v>
      </c>
      <c r="BD38" s="9">
        <f>港区!AO38+文京区!AO38+品川区!AO38+世田谷区!AO38+中野区!AO38+杉並区!AO38+豊島区!AO38+北区!AO38+荒川区!AO38+板橋区!AO38+葛飾区!AO38+江戸川区!AO38</f>
        <v>0</v>
      </c>
      <c r="BE38" s="9">
        <f>港区!AP38+文京区!AP38+品川区!AP38+世田谷区!AP38+中野区!AP38+杉並区!AP38+豊島区!AP38+北区!AP38+荒川区!AP38+板橋区!AP38+葛飾区!AP38+江戸川区!AP38</f>
        <v>0</v>
      </c>
      <c r="BF38" s="9">
        <f>港区!AQ38+文京区!AQ38+品川区!AQ38+世田谷区!AQ38+中野区!AQ38+杉並区!AQ38+豊島区!AQ38+北区!AQ38+荒川区!AQ38+板橋区!AQ38+葛飾区!AQ38+江戸川区!AQ38</f>
        <v>0</v>
      </c>
      <c r="BG38" s="9">
        <f>港区!AR38+文京区!AR38+品川区!AR38+世田谷区!AR38+中野区!AR38+杉並区!AR38+豊島区!AR38+北区!AR38+荒川区!AR38+板橋区!AR38+葛飾区!AR38+江戸川区!AR38</f>
        <v>0</v>
      </c>
      <c r="BH38" s="9">
        <f>港区!AS38+文京区!AS38+品川区!AS38+世田谷区!AS38+中野区!AS38+杉並区!AS38+豊島区!AS38+北区!AS38+荒川区!AS38+板橋区!AS38+葛飾区!AS38+江戸川区!AS38</f>
        <v>0</v>
      </c>
      <c r="BI38" s="9">
        <f>港区!AT38+文京区!AT38+品川区!AT38+世田谷区!AT38+中野区!AT38+杉並区!AT38+豊島区!AT38+北区!AT38+荒川区!AT38+板橋区!AT38+葛飾区!AT38+江戸川区!AT38</f>
        <v>0</v>
      </c>
      <c r="BJ38" s="9">
        <f>港区!AU38+文京区!AU38+品川区!AU38+世田谷区!AU38+中野区!AU38+杉並区!AU38+豊島区!AU38+北区!AU38+荒川区!AU38+板橋区!AU38+葛飾区!AU38+江戸川区!AU38</f>
        <v>0</v>
      </c>
      <c r="BK38" s="122">
        <f>港区!AV38+文京区!AV38+品川区!AV38+世田谷区!AV38+中野区!AV38+杉並区!AV38+豊島区!AV38+北区!AV38+荒川区!AV38+板橋区!AV38+葛飾区!AV38+江戸川区!AV38</f>
        <v>0</v>
      </c>
      <c r="BL38" s="109">
        <f>港区!AW38+文京区!AW38+品川区!AW38+世田谷区!AW38+中野区!AW38+杉並区!AW38+豊島区!AW38+北区!AW38+荒川区!AW38+板橋区!AW38+葛飾区!AW38+江戸川区!AW38</f>
        <v>0</v>
      </c>
      <c r="BM38" s="109">
        <f>港区!AX38+文京区!AX38+品川区!AX38+世田谷区!AX38+中野区!AX38+杉並区!AX38+豊島区!AX38+北区!AX38+荒川区!AX38+板橋区!AX38+葛飾区!AX38+江戸川区!AX38</f>
        <v>0</v>
      </c>
      <c r="BN38" s="109">
        <f>港区!AY38+文京区!AY38+品川区!AY38+世田谷区!AY38+中野区!AY38+杉並区!AY38+豊島区!AY38+北区!AY38+荒川区!AY38+板橋区!AY38+葛飾区!AY38+江戸川区!AY38</f>
        <v>0</v>
      </c>
      <c r="BO38" s="109">
        <f>港区!AZ38+文京区!AZ38+品川区!AZ38+世田谷区!AZ38+中野区!AZ38+杉並区!AZ38+豊島区!AZ38+北区!AZ38+荒川区!AZ38+板橋区!AZ38+葛飾区!AZ38+江戸川区!AZ38</f>
        <v>0</v>
      </c>
      <c r="BP38" s="10">
        <f>港区!BA38+文京区!BA38+品川区!BA38+世田谷区!BA38+中野区!BA38+杉並区!BA38+豊島区!BA38+北区!BA38+荒川区!BA38+板橋区!BA38+葛飾区!BA38+江戸川区!BA38</f>
        <v>0</v>
      </c>
      <c r="BQ38" s="10">
        <f>港区!BB38+文京区!BB38+品川区!BB38+世田谷区!BB38+中野区!BB38+杉並区!BB38+豊島区!BB38+北区!BB38+荒川区!BB38+板橋区!BB38+葛飾区!BB38+江戸川区!BB38</f>
        <v>0</v>
      </c>
      <c r="BR38" s="10">
        <f>港区!BC38+文京区!BC38+品川区!BC38+世田谷区!BC38+中野区!BC38+杉並区!BC38+豊島区!BC38+北区!BC38+荒川区!BC38+板橋区!BC38+葛飾区!BC38+江戸川区!BC38</f>
        <v>0</v>
      </c>
      <c r="BS38" s="10">
        <f>港区!BD38+文京区!BD38+品川区!BD38+世田谷区!BD38+中野区!BD38+杉並区!BD38+豊島区!BD38+北区!BD38+荒川区!BD38+板橋区!BD38+葛飾区!BD38+江戸川区!BD38</f>
        <v>0</v>
      </c>
      <c r="BT38" s="10">
        <f>港区!BE38+文京区!BE38+品川区!BE38+世田谷区!BE38+中野区!BE38+杉並区!BE38+豊島区!BE38+北区!BE38+荒川区!BE38+板橋区!BE38+葛飾区!BE38+江戸川区!BE38</f>
        <v>0</v>
      </c>
      <c r="BU38" s="10">
        <f>港区!BF38+文京区!BF38+品川区!BF38+世田谷区!BF38+中野区!BF38+杉並区!BF38+豊島区!BF38+北区!BF38+荒川区!BF38+板橋区!BF38+葛飾区!BF38+江戸川区!BF38</f>
        <v>0</v>
      </c>
      <c r="BV38" s="10">
        <f>港区!BG38+文京区!BG38+品川区!BG38+世田谷区!BG38+中野区!BG38+杉並区!BG38+豊島区!BG38+北区!BG38+荒川区!BG38+板橋区!BG38+葛飾区!BG38+江戸川区!BG38</f>
        <v>0</v>
      </c>
      <c r="BW38" s="10">
        <f>港区!BH38+文京区!BH38+品川区!BH38+世田谷区!BH38+中野区!BH38+杉並区!BH38+豊島区!BH38+北区!BH38+荒川区!BH38+板橋区!BH38+葛飾区!BH38+江戸川区!BH38</f>
        <v>0</v>
      </c>
      <c r="BX38" s="10">
        <f>港区!BI38+文京区!BI38+品川区!BI38+世田谷区!BI38+中野区!BI38+杉並区!BI38+豊島区!BI38+北区!BI38+荒川区!BI38+板橋区!BI38+葛飾区!BI38+江戸川区!BI38</f>
        <v>0</v>
      </c>
      <c r="BY38" s="45">
        <f t="shared" si="6"/>
        <v>0</v>
      </c>
      <c r="BZ38" s="347">
        <f t="shared" si="98"/>
        <v>0</v>
      </c>
      <c r="CA38" s="50">
        <f t="shared" si="7"/>
        <v>0</v>
      </c>
      <c r="CB38" s="9">
        <f>港区!BM38+文京区!BM38+品川区!BM38+世田谷区!BM38+中野区!BM38+杉並区!BM38+豊島区!BM38+北区!BM38+荒川区!BM38+板橋区!BM38+葛飾区!BM38+江戸川区!BM38</f>
        <v>0</v>
      </c>
      <c r="CC38" s="55">
        <f>港区!BN38+文京区!BN38+品川区!BN38+世田谷区!BN38+中野区!BN38+杉並区!BN38+豊島区!BN38+北区!BN38+荒川区!BN38+板橋区!BN38+葛飾区!BN38+江戸川区!BN38</f>
        <v>0</v>
      </c>
      <c r="CD38" s="9">
        <f>港区!BO38+文京区!BO38+品川区!BO38+世田谷区!BO38+中野区!BO38+杉並区!BO38+豊島区!BO38+北区!BO38+荒川区!BO38+板橋区!BO38+葛飾区!BO38+江戸川区!BO38</f>
        <v>0</v>
      </c>
      <c r="CE38" s="9">
        <f>港区!BP38+文京区!BP38+品川区!BP38+世田谷区!BP38+中野区!BP38+杉並区!BP38+豊島区!BP38+北区!BP38+荒川区!BP38+板橋区!BP38+葛飾区!BP38+江戸川区!BP38</f>
        <v>0</v>
      </c>
      <c r="CF38" s="9">
        <f>港区!BQ38+文京区!BQ38+品川区!BQ38+世田谷区!BQ38+中野区!BQ38+杉並区!BQ38+豊島区!BQ38+北区!BQ38+荒川区!BQ38+板橋区!BQ38+葛飾区!BQ38+江戸川区!BQ38</f>
        <v>0</v>
      </c>
      <c r="CG38" s="9">
        <f>港区!BR38+文京区!BR38+品川区!BR38+世田谷区!BR38+中野区!BR38+杉並区!BR38+豊島区!BR38+北区!BR38+荒川区!BR38+板橋区!BR38+葛飾区!BR38+江戸川区!BR38</f>
        <v>0</v>
      </c>
      <c r="CH38" s="9">
        <f>港区!BS38+文京区!BS38+品川区!BS38+世田谷区!BS38+中野区!BS38+杉並区!BS38+豊島区!BS38+北区!BS38+荒川区!BS38+板橋区!BS38+葛飾区!BS38+江戸川区!BS38</f>
        <v>0</v>
      </c>
      <c r="CI38" s="9">
        <f>港区!BT38+文京区!BT38+品川区!BT38+世田谷区!BT38+中野区!BT38+杉並区!BT38+豊島区!BT38+北区!BT38+荒川区!BT38+板橋区!BT38+葛飾区!BT38+江戸川区!BT38</f>
        <v>0</v>
      </c>
      <c r="CJ38" s="9">
        <f>港区!BU38+文京区!BU38+品川区!BU38+世田谷区!BU38+中野区!BU38+杉並区!BU38+豊島区!BU38+北区!BU38+荒川区!BU38+板橋区!BU38+葛飾区!BU38+江戸川区!BU38</f>
        <v>0</v>
      </c>
      <c r="CK38" s="122">
        <f>港区!BV38+文京区!BV38+品川区!BV38+世田谷区!BV38+中野区!BV38+杉並区!BV38+豊島区!BV38+北区!BV38+荒川区!BV38+板橋区!BV38+葛飾区!BV38+江戸川区!BV38</f>
        <v>0</v>
      </c>
      <c r="CL38" s="122">
        <f>港区!BW38+文京区!BW38+品川区!BW38+世田谷区!BW38+中野区!BW38+杉並区!BW38+豊島区!BW38+北区!BW38+荒川区!BW38+板橋区!BW38+葛飾区!BW38+江戸川区!BW38</f>
        <v>0</v>
      </c>
      <c r="CM38" s="67">
        <f t="shared" si="3"/>
        <v>0</v>
      </c>
      <c r="CN38" s="13">
        <f>港区!BY38+文京区!BY38+品川区!BY38+世田谷区!BY38+中野区!BY38+杉並区!BY38+豊島区!BY38+北区!BY38+荒川区!BY38+板橋区!BY38+葛飾区!BY38+江戸川区!BY38</f>
        <v>0</v>
      </c>
      <c r="CO38" s="13">
        <f>港区!BZ38+文京区!BZ38+品川区!BZ38+世田谷区!BZ38+中野区!BZ38+杉並区!BZ38+豊島区!BZ38+北区!BZ38+荒川区!BZ38+板橋区!BZ38+葛飾区!BZ38+江戸川区!BZ38</f>
        <v>0</v>
      </c>
      <c r="CP38" s="107">
        <f>港区!CA38+文京区!CA38+品川区!CA38+世田谷区!CA38+中野区!CA38+杉並区!CA38+豊島区!CA38+北区!CA38+荒川区!CA38+板橋区!CA38+葛飾区!CA38+江戸川区!CA38</f>
        <v>0</v>
      </c>
      <c r="CQ38" s="107">
        <f>港区!CB38+文京区!CB38+品川区!CB38+世田谷区!CB38+中野区!CB38+杉並区!CB38+豊島区!CB38+北区!CB38+荒川区!CB38+板橋区!CB38+葛飾区!CB38+江戸川区!CB38</f>
        <v>0</v>
      </c>
      <c r="CR38" s="108">
        <f>港区!CC38+文京区!CC38+品川区!CC38+世田谷区!CC38+中野区!CC38+杉並区!CC38+豊島区!CC38+北区!CC38+荒川区!CC38+板橋区!CC38+葛飾区!CC38+江戸川区!CC38</f>
        <v>0</v>
      </c>
      <c r="CS38" s="62">
        <f>港区!CD38+文京区!CD38+品川区!CD38+世田谷区!CD38+中野区!CD38+杉並区!CD38+豊島区!CD38+北区!CD38+荒川区!CD38+板橋区!CD38+葛飾区!CD38+江戸川区!CD38</f>
        <v>0</v>
      </c>
      <c r="CT38" s="220">
        <f>港区!CE38+文京区!CE38+品川区!CE38+世田谷区!CE38+中野区!CE38+杉並区!CE38+豊島区!CE38+北区!CE38+荒川区!CE38+板橋区!CE38+葛飾区!CE38+江戸川区!CE38</f>
        <v>0</v>
      </c>
      <c r="CU38" s="213">
        <f>港区!CF38+文京区!CF38+品川区!CF38+世田谷区!CF38+中野区!CF38+杉並区!CF38+豊島区!CF38+北区!CF38+荒川区!CF38+板橋区!CF38+葛飾区!CF38+江戸川区!CF38</f>
        <v>0</v>
      </c>
      <c r="CV38" s="113">
        <f t="shared" si="8"/>
        <v>0</v>
      </c>
      <c r="CW38" s="366">
        <f t="shared" si="4"/>
        <v>0</v>
      </c>
    </row>
    <row r="39" spans="1:103" ht="19.5" customHeight="1" x14ac:dyDescent="0.2">
      <c r="A39" s="35" t="s">
        <v>22</v>
      </c>
      <c r="B39" s="489"/>
      <c r="C39" s="487"/>
      <c r="D39" s="487"/>
      <c r="E39" s="466"/>
      <c r="F39" s="489"/>
      <c r="G39" s="487"/>
      <c r="H39" s="487"/>
      <c r="I39" s="487"/>
      <c r="J39" s="487"/>
      <c r="K39" s="487"/>
      <c r="L39" s="487"/>
      <c r="M39" s="487"/>
      <c r="N39" s="487"/>
      <c r="O39" s="487"/>
      <c r="P39" s="487"/>
      <c r="Q39" s="487"/>
      <c r="R39" s="491"/>
      <c r="S39" s="489"/>
      <c r="T39" s="464"/>
      <c r="U39" s="79" t="s">
        <v>15</v>
      </c>
      <c r="V39" s="3">
        <f>港区!G39+文京区!G39+品川区!G39+世田谷区!G39+中野区!G39+杉並区!G39+豊島区!G39+北区!G39+荒川区!G39+板橋区!G39+葛飾区!G39+江戸川区!G39</f>
        <v>0</v>
      </c>
      <c r="W39" s="3">
        <f>港区!H39+文京区!H39+品川区!H39+世田谷区!H39+中野区!H39+杉並区!H39+豊島区!H39+北区!H39+荒川区!H39+板橋区!H39+葛飾区!H39+江戸川区!H39</f>
        <v>0</v>
      </c>
      <c r="X39" s="3">
        <f>港区!I39+文京区!I39+品川区!I39+世田谷区!I39+中野区!I39+杉並区!I39+豊島区!I39+北区!I39+荒川区!I39+板橋区!I39+葛飾区!I39+江戸川区!I39</f>
        <v>0</v>
      </c>
      <c r="Y39" s="3">
        <f>港区!J39+文京区!J39+品川区!J39+世田谷区!J39+中野区!J39+杉並区!J39+豊島区!J39+北区!J39+荒川区!J39+板橋区!J39+葛飾区!J39+江戸川区!J39</f>
        <v>0</v>
      </c>
      <c r="Z39" s="3">
        <f>港区!K39+文京区!K39+品川区!K39+世田谷区!K39+中野区!K39+杉並区!K39+豊島区!K39+北区!K39+荒川区!K39+板橋区!K39+葛飾区!K39+江戸川区!K39</f>
        <v>0</v>
      </c>
      <c r="AA39" s="3">
        <f>港区!L39+文京区!L39+品川区!L39+世田谷区!L39+中野区!L39+杉並区!L39+豊島区!L39+北区!L39+荒川区!L39+板橋区!L39+葛飾区!L39+江戸川区!L39</f>
        <v>0</v>
      </c>
      <c r="AB39" s="107">
        <f>港区!M39+文京区!M39+品川区!M39+世田谷区!M39+中野区!M39+杉並区!M39+豊島区!M39+北区!M39+荒川区!M39+板橋区!M39+葛飾区!M39+江戸川区!M39</f>
        <v>0</v>
      </c>
      <c r="AC39" s="107">
        <f>港区!N39+文京区!N39+品川区!N39+世田谷区!N39+中野区!N39+杉並区!N39+豊島区!N39+北区!N39+荒川区!N39+板橋区!N39+葛飾区!N39+江戸川区!N39</f>
        <v>0</v>
      </c>
      <c r="AD39" s="107">
        <f>港区!O39+文京区!O39+品川区!O39+世田谷区!O39+中野区!O39+杉並区!O39+豊島区!O39+北区!O39+荒川区!O39+板橋区!O39+葛飾区!O39+江戸川区!O39</f>
        <v>0</v>
      </c>
      <c r="AE39" s="107">
        <f>港区!P39+文京区!P39+品川区!P39+世田谷区!P39+中野区!P39+杉並区!P39+豊島区!P39+北区!P39+荒川区!P39+板橋区!P39+葛飾区!P39+江戸川区!P39</f>
        <v>0</v>
      </c>
      <c r="AF39" s="80">
        <f>港区!Q39+文京区!Q39+品川区!Q39+世田谷区!Q39+中野区!Q39+杉並区!Q39+豊島区!Q39+北区!Q39+荒川区!Q39+板橋区!Q39+葛飾区!Q39+江戸川区!Q39</f>
        <v>0</v>
      </c>
      <c r="AG39" s="340">
        <f>港区!R39+文京区!R39+品川区!R39+世田谷区!R39+中野区!R39+杉並区!R39+豊島区!R39+北区!R39+荒川区!R39+板橋区!R39+葛飾区!R39+江戸川区!R39</f>
        <v>0</v>
      </c>
      <c r="AH39" s="341">
        <f>港区!S39+文京区!S39+品川区!S39+世田谷区!S39+中野区!S39+杉並区!S39+豊島区!S39+北区!S39+荒川区!S39+板橋区!S39+葛飾区!S39+江戸川区!S39</f>
        <v>0</v>
      </c>
      <c r="AI39" s="11">
        <f t="shared" si="99"/>
        <v>0</v>
      </c>
      <c r="AJ39" s="83">
        <f>港区!U39+文京区!U39+品川区!U39+世田谷区!U39+中野区!U39+杉並区!U39+豊島区!U39+北区!U39+荒川区!U39+板橋区!U39+葛飾区!U39+江戸川区!U39</f>
        <v>0</v>
      </c>
      <c r="AK39" s="357">
        <f t="shared" si="1"/>
        <v>0</v>
      </c>
      <c r="AL39" s="24" t="s">
        <v>15</v>
      </c>
      <c r="AM39" s="13">
        <f>港区!X39+文京区!X39+品川区!X39+世田谷区!X39+中野区!X39+杉並区!X39+豊島区!X39+北区!X39+荒川区!X39+板橋区!X39+葛飾区!X39+江戸川区!X39</f>
        <v>0</v>
      </c>
      <c r="AN39" s="13">
        <f>港区!Y39+文京区!Y39+品川区!Y39+世田谷区!Y39+中野区!Y39+杉並区!Y39+豊島区!Y39+北区!Y39+荒川区!Y39+板橋区!Y39+葛飾区!Y39+江戸川区!Y39</f>
        <v>0</v>
      </c>
      <c r="AO39" s="86">
        <f>港区!Z39+文京区!Z39+品川区!Z39+世田谷区!Z39+中野区!Z39+杉並区!Z39+豊島区!Z39+北区!Z39+荒川区!Z39+板橋区!Z39+葛飾区!Z39+江戸川区!Z39</f>
        <v>0</v>
      </c>
      <c r="AP39" s="86">
        <f>港区!AA39+文京区!AA39+品川区!AA39+世田谷区!AA39+中野区!AA39+杉並区!AA39+豊島区!AA39+北区!AA39+荒川区!AA39+板橋区!AA39+葛飾区!AA39+江戸川区!AA39</f>
        <v>0</v>
      </c>
      <c r="AQ39" s="86">
        <f>港区!AB39+文京区!AB39+品川区!AB39+世田谷区!AB39+中野区!AB39+杉並区!AB39+豊島区!AB39+北区!AB39+荒川区!AB39+板橋区!AB39+葛飾区!AB39+江戸川区!AB39</f>
        <v>0</v>
      </c>
      <c r="AR39" s="86">
        <f>港区!AC39+文京区!AC39+品川区!AC39+世田谷区!AC39+中野区!AC39+杉並区!AC39+豊島区!AC39+北区!AC39+荒川区!AC39+板橋区!AC39+葛飾区!AC39+江戸川区!AC39</f>
        <v>0</v>
      </c>
      <c r="AS39" s="86">
        <f>港区!AD39+文京区!AD39+品川区!AD39+世田谷区!AD39+中野区!AD39+杉並区!AD39+豊島区!AD39+北区!AD39+荒川区!AD39+板橋区!AD39+葛飾区!AD39+江戸川区!AD39</f>
        <v>0</v>
      </c>
      <c r="AT39" s="86">
        <f>港区!AE39+文京区!AE39+品川区!AE39+世田谷区!AE39+中野区!AE39+杉並区!AE39+豊島区!AE39+北区!AE39+荒川区!AE39+板橋区!AE39+葛飾区!AE39+江戸川区!AE39</f>
        <v>0</v>
      </c>
      <c r="AU39" s="86">
        <f>港区!AF39+文京区!AF39+品川区!AF39+世田谷区!AF39+中野区!AF39+杉並区!AF39+豊島区!AF39+北区!AF39+荒川区!AF39+板橋区!AF39+葛飾区!AF39+江戸川区!AF39</f>
        <v>0</v>
      </c>
      <c r="AV39" s="86">
        <f>港区!AG39+文京区!AG39+品川区!AG39+世田谷区!AG39+中野区!AG39+杉並区!AG39+豊島区!AG39+北区!AG39+荒川区!AG39+板橋区!AG39+葛飾区!AG39+江戸川区!AG39</f>
        <v>0</v>
      </c>
      <c r="AW39" s="86">
        <f>港区!AH39+文京区!AH39+品川区!AH39+世田谷区!AH39+中野区!AH39+杉並区!AH39+豊島区!AH39+北区!AH39+荒川区!AH39+板橋区!AH39+葛飾区!AH39+江戸川区!AH39</f>
        <v>0</v>
      </c>
      <c r="AX39" s="86">
        <f>港区!AI39+文京区!AI39+品川区!AI39+世田谷区!AI39+中野区!AI39+杉並区!AI39+豊島区!AI39+北区!AI39+荒川区!AI39+板橋区!AI39+葛飾区!AI39+江戸川区!AI39</f>
        <v>0</v>
      </c>
      <c r="AY39" s="86">
        <f>港区!AJ39+文京区!AJ39+品川区!AJ39+世田谷区!AJ39+中野区!AJ39+杉並区!AJ39+豊島区!AJ39+北区!AJ39+荒川区!AJ39+板橋区!AJ39+葛飾区!AJ39+江戸川区!AJ39</f>
        <v>0</v>
      </c>
      <c r="AZ39" s="86">
        <f>港区!AK39+文京区!AK39+品川区!AK39+世田谷区!AK39+中野区!AK39+杉並区!AK39+豊島区!AK39+北区!AK39+荒川区!AK39+板橋区!AK39+葛飾区!AK39+江戸川区!AK39</f>
        <v>0</v>
      </c>
      <c r="BA39" s="86">
        <f>港区!AL39+文京区!AL39+品川区!AL39+世田谷区!AL39+中野区!AL39+杉並区!AL39+豊島区!AL39+北区!AL39+荒川区!AL39+板橋区!AL39+葛飾区!AL39+江戸川区!AL39</f>
        <v>0</v>
      </c>
      <c r="BB39" s="86">
        <f>港区!AM39+文京区!AM39+品川区!AM39+世田谷区!AM39+中野区!AM39+杉並区!AM39+豊島区!AM39+北区!AM39+荒川区!AM39+板橋区!AM39+葛飾区!AM39+江戸川区!AM39</f>
        <v>0</v>
      </c>
      <c r="BC39" s="86">
        <f>港区!AN39+文京区!AN39+品川区!AN39+世田谷区!AN39+中野区!AN39+杉並区!AN39+豊島区!AN39+北区!AN39+荒川区!AN39+板橋区!AN39+葛飾区!AN39+江戸川区!AN39</f>
        <v>0</v>
      </c>
      <c r="BD39" s="86">
        <f>港区!AO39+文京区!AO39+品川区!AO39+世田谷区!AO39+中野区!AO39+杉並区!AO39+豊島区!AO39+北区!AO39+荒川区!AO39+板橋区!AO39+葛飾区!AO39+江戸川区!AO39</f>
        <v>0</v>
      </c>
      <c r="BE39" s="86">
        <f>港区!AP39+文京区!AP39+品川区!AP39+世田谷区!AP39+中野区!AP39+杉並区!AP39+豊島区!AP39+北区!AP39+荒川区!AP39+板橋区!AP39+葛飾区!AP39+江戸川区!AP39</f>
        <v>0</v>
      </c>
      <c r="BF39" s="86">
        <f>港区!AQ39+文京区!AQ39+品川区!AQ39+世田谷区!AQ39+中野区!AQ39+杉並区!AQ39+豊島区!AQ39+北区!AQ39+荒川区!AQ39+板橋区!AQ39+葛飾区!AQ39+江戸川区!AQ39</f>
        <v>0</v>
      </c>
      <c r="BG39" s="86">
        <f>港区!AR39+文京区!AR39+品川区!AR39+世田谷区!AR39+中野区!AR39+杉並区!AR39+豊島区!AR39+北区!AR39+荒川区!AR39+板橋区!AR39+葛飾区!AR39+江戸川区!AR39</f>
        <v>0</v>
      </c>
      <c r="BH39" s="9">
        <f>港区!AS39+文京区!AS39+品川区!AS39+世田谷区!AS39+中野区!AS39+杉並区!AS39+豊島区!AS39+北区!AS39+荒川区!AS39+板橋区!AS39+葛飾区!AS39+江戸川区!AS39</f>
        <v>0</v>
      </c>
      <c r="BI39" s="9">
        <f>港区!AT39+文京区!AT39+品川区!AT39+世田谷区!AT39+中野区!AT39+杉並区!AT39+豊島区!AT39+北区!AT39+荒川区!AT39+板橋区!AT39+葛飾区!AT39+江戸川区!AT39</f>
        <v>0</v>
      </c>
      <c r="BJ39" s="9">
        <f>港区!AU39+文京区!AU39+品川区!AU39+世田谷区!AU39+中野区!AU39+杉並区!AU39+豊島区!AU39+北区!AU39+荒川区!AU39+板橋区!AU39+葛飾区!AU39+江戸川区!AU39</f>
        <v>0</v>
      </c>
      <c r="BK39" s="86">
        <f>港区!AV39+文京区!AV39+品川区!AV39+世田谷区!AV39+中野区!AV39+杉並区!AV39+豊島区!AV39+北区!AV39+荒川区!AV39+板橋区!AV39+葛飾区!AV39+江戸川区!AV39</f>
        <v>0</v>
      </c>
      <c r="BL39" s="119">
        <f>港区!AW39+文京区!AW39+品川区!AW39+世田谷区!AW39+中野区!AW39+杉並区!AW39+豊島区!AW39+北区!AW39+荒川区!AW39+板橋区!AW39+葛飾区!AW39+江戸川区!AW39</f>
        <v>0</v>
      </c>
      <c r="BM39" s="119">
        <f>港区!AX39+文京区!AX39+品川区!AX39+世田谷区!AX39+中野区!AX39+杉並区!AX39+豊島区!AX39+北区!AX39+荒川区!AX39+板橋区!AX39+葛飾区!AX39+江戸川区!AX39</f>
        <v>0</v>
      </c>
      <c r="BN39" s="119">
        <f>港区!AY39+文京区!AY39+品川区!AY39+世田谷区!AY39+中野区!AY39+杉並区!AY39+豊島区!AY39+北区!AY39+荒川区!AY39+板橋区!AY39+葛飾区!AY39+江戸川区!AY39</f>
        <v>0</v>
      </c>
      <c r="BO39" s="119">
        <f>港区!AZ39+文京区!AZ39+品川区!AZ39+世田谷区!AZ39+中野区!AZ39+杉並区!AZ39+豊島区!AZ39+北区!AZ39+荒川区!AZ39+板橋区!AZ39+葛飾区!AZ39+江戸川区!AZ39</f>
        <v>0</v>
      </c>
      <c r="BP39" s="14">
        <f>港区!BA39+文京区!BA39+品川区!BA39+世田谷区!BA39+中野区!BA39+杉並区!BA39+豊島区!BA39+北区!BA39+荒川区!BA39+板橋区!BA39+葛飾区!BA39+江戸川区!BA39</f>
        <v>0</v>
      </c>
      <c r="BQ39" s="14">
        <f>港区!BB39+文京区!BB39+品川区!BB39+世田谷区!BB39+中野区!BB39+杉並区!BB39+豊島区!BB39+北区!BB39+荒川区!BB39+板橋区!BB39+葛飾区!BB39+江戸川区!BB39</f>
        <v>0</v>
      </c>
      <c r="BR39" s="91">
        <f>港区!BC39+文京区!BC39+品川区!BC39+世田谷区!BC39+中野区!BC39+杉並区!BC39+豊島区!BC39+北区!BC39+荒川区!BC39+板橋区!BC39+葛飾区!BC39+江戸川区!BC39</f>
        <v>0</v>
      </c>
      <c r="BS39" s="91">
        <f>港区!BD39+文京区!BD39+品川区!BD39+世田谷区!BD39+中野区!BD39+杉並区!BD39+豊島区!BD39+北区!BD39+荒川区!BD39+板橋区!BD39+葛飾区!BD39+江戸川区!BD39</f>
        <v>0</v>
      </c>
      <c r="BT39" s="91">
        <f>港区!BE39+文京区!BE39+品川区!BE39+世田谷区!BE39+中野区!BE39+杉並区!BE39+豊島区!BE39+北区!BE39+荒川区!BE39+板橋区!BE39+葛飾区!BE39+江戸川区!BE39</f>
        <v>0</v>
      </c>
      <c r="BU39" s="91">
        <f>港区!BF39+文京区!BF39+品川区!BF39+世田谷区!BF39+中野区!BF39+杉並区!BF39+豊島区!BF39+北区!BF39+荒川区!BF39+板橋区!BF39+葛飾区!BF39+江戸川区!BF39</f>
        <v>0</v>
      </c>
      <c r="BV39" s="91">
        <f>港区!BG39+文京区!BG39+品川区!BG39+世田谷区!BG39+中野区!BG39+杉並区!BG39+豊島区!BG39+北区!BG39+荒川区!BG39+板橋区!BG39+葛飾区!BG39+江戸川区!BG39</f>
        <v>0</v>
      </c>
      <c r="BW39" s="14">
        <f>港区!BH39+文京区!BH39+品川区!BH39+世田谷区!BH39+中野区!BH39+杉並区!BH39+豊島区!BH39+北区!BH39+荒川区!BH39+板橋区!BH39+葛飾区!BH39+江戸川区!BH39</f>
        <v>0</v>
      </c>
      <c r="BX39" s="91">
        <f>港区!BI39+文京区!BI39+品川区!BI39+世田谷区!BI39+中野区!BI39+杉並区!BI39+豊島区!BI39+北区!BI39+荒川区!BI39+板橋区!BI39+葛飾区!BI39+江戸川区!BI39</f>
        <v>0</v>
      </c>
      <c r="BY39" s="45">
        <f t="shared" si="6"/>
        <v>0</v>
      </c>
      <c r="BZ39" s="347">
        <f t="shared" si="98"/>
        <v>0</v>
      </c>
      <c r="CA39" s="88">
        <f t="shared" si="7"/>
        <v>0</v>
      </c>
      <c r="CB39" s="13">
        <f>港区!BM39+文京区!BM39+品川区!BM39+世田谷区!BM39+中野区!BM39+杉並区!BM39+豊島区!BM39+北区!BM39+荒川区!BM39+板橋区!BM39+葛飾区!BM39+江戸川区!BM39</f>
        <v>0</v>
      </c>
      <c r="CC39" s="87">
        <f>港区!BN39+文京区!BN39+品川区!BN39+世田谷区!BN39+中野区!BN39+杉並区!BN39+豊島区!BN39+北区!BN39+荒川区!BN39+板橋区!BN39+葛飾区!BN39+江戸川区!BN39</f>
        <v>0</v>
      </c>
      <c r="CD39" s="86">
        <f>港区!BO39+文京区!BO39+品川区!BO39+世田谷区!BO39+中野区!BO39+杉並区!BO39+豊島区!BO39+北区!BO39+荒川区!BO39+板橋区!BO39+葛飾区!BO39+江戸川区!BO39</f>
        <v>0</v>
      </c>
      <c r="CE39" s="86">
        <f>港区!BP39+文京区!BP39+品川区!BP39+世田谷区!BP39+中野区!BP39+杉並区!BP39+豊島区!BP39+北区!BP39+荒川区!BP39+板橋区!BP39+葛飾区!BP39+江戸川区!BP39</f>
        <v>0</v>
      </c>
      <c r="CF39" s="86">
        <f>港区!BQ39+文京区!BQ39+品川区!BQ39+世田谷区!BQ39+中野区!BQ39+杉並区!BQ39+豊島区!BQ39+北区!BQ39+荒川区!BQ39+板橋区!BQ39+葛飾区!BQ39+江戸川区!BQ39</f>
        <v>0</v>
      </c>
      <c r="CG39" s="86">
        <f>港区!BR39+文京区!BR39+品川区!BR39+世田谷区!BR39+中野区!BR39+杉並区!BR39+豊島区!BR39+北区!BR39+荒川区!BR39+板橋区!BR39+葛飾区!BR39+江戸川区!BR39</f>
        <v>0</v>
      </c>
      <c r="CH39" s="86">
        <f>港区!BS39+文京区!BS39+品川区!BS39+世田谷区!BS39+中野区!BS39+杉並区!BS39+豊島区!BS39+北区!BS39+荒川区!BS39+板橋区!BS39+葛飾区!BS39+江戸川区!BS39</f>
        <v>0</v>
      </c>
      <c r="CI39" s="86">
        <f>港区!BT39+文京区!BT39+品川区!BT39+世田谷区!BT39+中野区!BT39+杉並区!BT39+豊島区!BT39+北区!BT39+荒川区!BT39+板橋区!BT39+葛飾区!BT39+江戸川区!BT39</f>
        <v>0</v>
      </c>
      <c r="CJ39" s="86">
        <f>港区!BU39+文京区!BU39+品川区!BU39+世田谷区!BU39+中野区!BU39+杉並区!BU39+豊島区!BU39+北区!BU39+荒川区!BU39+板橋区!BU39+葛飾区!BU39+江戸川区!BU39</f>
        <v>0</v>
      </c>
      <c r="CK39" s="91">
        <f>港区!BV39+文京区!BV39+品川区!BV39+世田谷区!BV39+中野区!BV39+杉並区!BV39+豊島区!BV39+北区!BV39+荒川区!BV39+板橋区!BV39+葛飾区!BV39+江戸川区!BV39</f>
        <v>0</v>
      </c>
      <c r="CL39" s="91">
        <f>港区!BW39+文京区!BW39+品川区!BW39+世田谷区!BW39+中野区!BW39+杉並区!BW39+豊島区!BW39+北区!BW39+荒川区!BW39+板橋区!BW39+葛飾区!BW39+江戸川区!BW39</f>
        <v>0</v>
      </c>
      <c r="CM39" s="89">
        <f t="shared" si="3"/>
        <v>0</v>
      </c>
      <c r="CN39" s="200">
        <f>港区!BY39+文京区!BY39+品川区!BY39+世田谷区!BY39+中野区!BY39+杉並区!BY39+豊島区!BY39+北区!BY39+荒川区!BY39+板橋区!BY39+葛飾区!BY39+江戸川区!BY39</f>
        <v>0</v>
      </c>
      <c r="CO39" s="200">
        <f>港区!BZ39+文京区!BZ39+品川区!BZ39+世田谷区!BZ39+中野区!BZ39+杉並区!BZ39+豊島区!BZ39+北区!BZ39+荒川区!BZ39+板橋区!BZ39+葛飾区!BZ39+江戸川区!BZ39</f>
        <v>0</v>
      </c>
      <c r="CP39" s="201">
        <f>港区!CA39+文京区!CA39+品川区!CA39+世田谷区!CA39+中野区!CA39+杉並区!CA39+豊島区!CA39+北区!CA39+荒川区!CA39+板橋区!CA39+葛飾区!CA39+江戸川区!CA39</f>
        <v>0</v>
      </c>
      <c r="CQ39" s="107">
        <f>港区!CB39+文京区!CB39+品川区!CB39+世田谷区!CB39+中野区!CB39+杉並区!CB39+豊島区!CB39+北区!CB39+荒川区!CB39+板橋区!CB39+葛飾区!CB39+江戸川区!CB39</f>
        <v>0</v>
      </c>
      <c r="CR39" s="108">
        <f>港区!CC39+文京区!CC39+品川区!CC39+世田谷区!CC39+中野区!CC39+杉並区!CC39+豊島区!CC39+北区!CC39+荒川区!CC39+板橋区!CC39+葛飾区!CC39+江戸川区!CC39</f>
        <v>0</v>
      </c>
      <c r="CS39" s="61">
        <f>港区!CD39+文京区!CD39+品川区!CD39+世田谷区!CD39+中野区!CD39+杉並区!CD39+豊島区!CD39+北区!CD39+荒川区!CD39+板橋区!CD39+葛飾区!CD39+江戸川区!CD39</f>
        <v>0</v>
      </c>
      <c r="CT39" s="232">
        <f>港区!CE39+文京区!CE39+品川区!CE39+世田谷区!CE39+中野区!CE39+杉並区!CE39+豊島区!CE39+北区!CE39+荒川区!CE39+板橋区!CE39+葛飾区!CE39+江戸川区!CE39</f>
        <v>0</v>
      </c>
      <c r="CU39" s="215">
        <f>港区!CF39+文京区!CF39+品川区!CF39+世田谷区!CF39+中野区!CF39+杉並区!CF39+豊島区!CF39+北区!CF39+荒川区!CF39+板橋区!CF39+葛飾区!CF39+江戸川区!CF39</f>
        <v>0</v>
      </c>
      <c r="CV39" s="115">
        <f t="shared" si="8"/>
        <v>0</v>
      </c>
      <c r="CW39" s="367">
        <f t="shared" si="4"/>
        <v>0</v>
      </c>
      <c r="CX39" s="63">
        <f>CX37+CW39</f>
        <v>0</v>
      </c>
      <c r="CY39" s="1">
        <f>$CY$6-CX39</f>
        <v>0</v>
      </c>
    </row>
    <row r="40" spans="1:103" ht="20.25" customHeight="1" x14ac:dyDescent="0.2">
      <c r="A40" s="504" t="s">
        <v>23</v>
      </c>
      <c r="B40" s="565">
        <f t="shared" ref="B40:C40" si="102">SUM(B34:B39)</f>
        <v>0</v>
      </c>
      <c r="C40" s="509">
        <f t="shared" si="102"/>
        <v>0</v>
      </c>
      <c r="D40" s="509">
        <f>SUM(D34:D39)</f>
        <v>0</v>
      </c>
      <c r="E40" s="512">
        <f>SUM(E34:E39)</f>
        <v>0</v>
      </c>
      <c r="F40" s="565">
        <f t="shared" ref="F40:R40" si="103">SUM(F34:F39)</f>
        <v>0</v>
      </c>
      <c r="G40" s="492">
        <f t="shared" si="103"/>
        <v>0</v>
      </c>
      <c r="H40" s="492">
        <f t="shared" si="103"/>
        <v>0</v>
      </c>
      <c r="I40" s="492">
        <f t="shared" si="103"/>
        <v>0</v>
      </c>
      <c r="J40" s="492">
        <f t="shared" si="103"/>
        <v>0</v>
      </c>
      <c r="K40" s="492">
        <f t="shared" si="103"/>
        <v>0</v>
      </c>
      <c r="L40" s="492">
        <f t="shared" si="103"/>
        <v>0</v>
      </c>
      <c r="M40" s="492">
        <f t="shared" si="103"/>
        <v>0</v>
      </c>
      <c r="N40" s="492">
        <f t="shared" si="103"/>
        <v>0</v>
      </c>
      <c r="O40" s="492">
        <f t="shared" si="103"/>
        <v>0</v>
      </c>
      <c r="P40" s="492">
        <f t="shared" si="103"/>
        <v>0</v>
      </c>
      <c r="Q40" s="492">
        <f t="shared" si="103"/>
        <v>0</v>
      </c>
      <c r="R40" s="554">
        <f t="shared" si="103"/>
        <v>0</v>
      </c>
      <c r="S40" s="459">
        <f>SUM(S34:S39)</f>
        <v>0</v>
      </c>
      <c r="T40" s="512">
        <f>SUM(T34:T39)</f>
        <v>0</v>
      </c>
      <c r="U40" s="72" t="s">
        <v>56</v>
      </c>
      <c r="V40" s="74">
        <f>V34+V36+V38</f>
        <v>0</v>
      </c>
      <c r="W40" s="74">
        <f>W34+W36+W38</f>
        <v>0</v>
      </c>
      <c r="X40" s="74">
        <f t="shared" ref="X40:AA40" si="104">X34+X36+X38</f>
        <v>0</v>
      </c>
      <c r="Y40" s="74">
        <f t="shared" si="104"/>
        <v>0</v>
      </c>
      <c r="Z40" s="74">
        <f t="shared" si="104"/>
        <v>0</v>
      </c>
      <c r="AA40" s="74">
        <f t="shared" si="104"/>
        <v>0</v>
      </c>
      <c r="AB40" s="74">
        <f t="shared" ref="AB40:AB41" si="105">AB34+AB36+AB38</f>
        <v>0</v>
      </c>
      <c r="AC40" s="74">
        <f t="shared" ref="AC40:AG41" si="106">AC34+AC36+AC38</f>
        <v>0</v>
      </c>
      <c r="AD40" s="74">
        <f t="shared" si="106"/>
        <v>0</v>
      </c>
      <c r="AE40" s="74">
        <f t="shared" ref="AE40" si="107">AE34+AE36+AE38</f>
        <v>0</v>
      </c>
      <c r="AF40" s="74">
        <f t="shared" si="106"/>
        <v>0</v>
      </c>
      <c r="AG40" s="77">
        <f t="shared" si="106"/>
        <v>0</v>
      </c>
      <c r="AH40" s="74">
        <f>AH34+AH36+AH38</f>
        <v>0</v>
      </c>
      <c r="AI40" s="7">
        <f t="shared" ref="AI40:AI45" si="108">SUM(V40:AH40)</f>
        <v>0</v>
      </c>
      <c r="AJ40" s="103">
        <f>AJ34+AJ36+AJ38</f>
        <v>0</v>
      </c>
      <c r="AK40" s="355">
        <f t="shared" si="1"/>
        <v>0</v>
      </c>
      <c r="AL40" s="8" t="s">
        <v>14</v>
      </c>
      <c r="AM40" s="74">
        <f t="shared" ref="AM40:AO41" si="109">AM34+AM36+AM38</f>
        <v>0</v>
      </c>
      <c r="AN40" s="74">
        <f t="shared" si="109"/>
        <v>0</v>
      </c>
      <c r="AO40" s="74">
        <f t="shared" si="109"/>
        <v>0</v>
      </c>
      <c r="AP40" s="74">
        <f t="shared" ref="AP40:AV40" si="110">AP34+AP36+AP38</f>
        <v>0</v>
      </c>
      <c r="AQ40" s="74">
        <f t="shared" si="110"/>
        <v>0</v>
      </c>
      <c r="AR40" s="74">
        <f t="shared" si="110"/>
        <v>0</v>
      </c>
      <c r="AS40" s="74">
        <f t="shared" si="110"/>
        <v>0</v>
      </c>
      <c r="AT40" s="74">
        <f t="shared" si="110"/>
        <v>0</v>
      </c>
      <c r="AU40" s="74">
        <f t="shared" si="110"/>
        <v>0</v>
      </c>
      <c r="AV40" s="74">
        <f t="shared" si="110"/>
        <v>0</v>
      </c>
      <c r="AW40" s="74">
        <f t="shared" ref="AW40:AX40" si="111">AW34+AW36+AW38</f>
        <v>0</v>
      </c>
      <c r="AX40" s="74">
        <f t="shared" si="111"/>
        <v>0</v>
      </c>
      <c r="AY40" s="74">
        <f t="shared" ref="AY40:BA41" si="112">AY34+AY36+AY38</f>
        <v>0</v>
      </c>
      <c r="AZ40" s="74">
        <f t="shared" si="112"/>
        <v>0</v>
      </c>
      <c r="BA40" s="74">
        <f t="shared" si="112"/>
        <v>0</v>
      </c>
      <c r="BB40" s="74">
        <f>BB34+BB36+BB38</f>
        <v>0</v>
      </c>
      <c r="BC40" s="74">
        <f t="shared" ref="BC40:BE41" si="113">BC34+BC36+BC38</f>
        <v>0</v>
      </c>
      <c r="BD40" s="74">
        <f t="shared" si="113"/>
        <v>0</v>
      </c>
      <c r="BE40" s="74">
        <f t="shared" si="113"/>
        <v>0</v>
      </c>
      <c r="BF40" s="74">
        <f>BF34+BF36+BF38</f>
        <v>0</v>
      </c>
      <c r="BG40" s="74">
        <f>BG34+BG36+BG38</f>
        <v>0</v>
      </c>
      <c r="BH40" s="74">
        <f t="shared" ref="BH40:BI40" si="114">BH34+BH36+BH38</f>
        <v>0</v>
      </c>
      <c r="BI40" s="74">
        <f t="shared" si="114"/>
        <v>0</v>
      </c>
      <c r="BJ40" s="74">
        <f>BJ34+BJ36+BJ38</f>
        <v>0</v>
      </c>
      <c r="BK40" s="74">
        <f t="shared" ref="BK40:BO40" si="115">BK34+BK36+BK38</f>
        <v>0</v>
      </c>
      <c r="BL40" s="74">
        <f t="shared" si="115"/>
        <v>0</v>
      </c>
      <c r="BM40" s="74">
        <f t="shared" si="115"/>
        <v>0</v>
      </c>
      <c r="BN40" s="74">
        <f t="shared" ref="BN40" si="116">BN34+BN36+BN38</f>
        <v>0</v>
      </c>
      <c r="BO40" s="74">
        <f t="shared" si="115"/>
        <v>0</v>
      </c>
      <c r="BP40" s="94">
        <f>BP34+BP36+BP38</f>
        <v>0</v>
      </c>
      <c r="BQ40" s="94">
        <f>BQ34+BQ36+BQ38</f>
        <v>0</v>
      </c>
      <c r="BR40" s="94">
        <f t="shared" ref="BR40:BZ41" si="117">BR34+BR36+BR38</f>
        <v>0</v>
      </c>
      <c r="BS40" s="94">
        <f t="shared" si="117"/>
        <v>0</v>
      </c>
      <c r="BT40" s="94">
        <f t="shared" si="117"/>
        <v>0</v>
      </c>
      <c r="BU40" s="94">
        <f t="shared" si="117"/>
        <v>0</v>
      </c>
      <c r="BV40" s="94">
        <f t="shared" si="117"/>
        <v>0</v>
      </c>
      <c r="BW40" s="94">
        <f t="shared" si="117"/>
        <v>0</v>
      </c>
      <c r="BX40" s="94">
        <f t="shared" si="117"/>
        <v>0</v>
      </c>
      <c r="BY40" s="42">
        <f t="shared" si="6"/>
        <v>0</v>
      </c>
      <c r="BZ40" s="349">
        <f t="shared" si="117"/>
        <v>0</v>
      </c>
      <c r="CA40" s="51">
        <f t="shared" si="7"/>
        <v>0</v>
      </c>
      <c r="CB40" s="74">
        <f t="shared" ref="CB40:CL40" si="118">CB34+CB36+CB38</f>
        <v>0</v>
      </c>
      <c r="CC40" s="81">
        <f t="shared" si="118"/>
        <v>0</v>
      </c>
      <c r="CD40" s="74">
        <f t="shared" si="118"/>
        <v>0</v>
      </c>
      <c r="CE40" s="74">
        <f t="shared" si="118"/>
        <v>0</v>
      </c>
      <c r="CF40" s="74">
        <f t="shared" ref="CF40:CH41" si="119">CF34+CF36+CF38</f>
        <v>0</v>
      </c>
      <c r="CG40" s="74">
        <f t="shared" si="119"/>
        <v>0</v>
      </c>
      <c r="CH40" s="74">
        <f t="shared" si="119"/>
        <v>0</v>
      </c>
      <c r="CI40" s="74">
        <f t="shared" si="118"/>
        <v>0</v>
      </c>
      <c r="CJ40" s="74">
        <f t="shared" si="118"/>
        <v>0</v>
      </c>
      <c r="CK40" s="94">
        <f t="shared" si="118"/>
        <v>0</v>
      </c>
      <c r="CL40" s="74">
        <f t="shared" si="118"/>
        <v>0</v>
      </c>
      <c r="CM40" s="68">
        <f t="shared" si="3"/>
        <v>0</v>
      </c>
      <c r="CN40" s="74">
        <f t="shared" ref="CN40:CP41" si="120">CN34+CN36+CN38</f>
        <v>0</v>
      </c>
      <c r="CO40" s="81">
        <f t="shared" si="120"/>
        <v>0</v>
      </c>
      <c r="CP40" s="84">
        <f t="shared" si="120"/>
        <v>0</v>
      </c>
      <c r="CQ40" s="74">
        <f>CQ34+CQ36+CQ38</f>
        <v>0</v>
      </c>
      <c r="CR40" s="81">
        <f>CR34+CR36+CR38</f>
        <v>0</v>
      </c>
      <c r="CS40" s="77"/>
      <c r="CT40" s="233">
        <f>CT34+CT36+CT38</f>
        <v>0</v>
      </c>
      <c r="CU40" s="82">
        <f>CU34+CU36+CU38</f>
        <v>0</v>
      </c>
      <c r="CV40" s="116">
        <f t="shared" si="8"/>
        <v>0</v>
      </c>
      <c r="CW40" s="368">
        <f t="shared" si="4"/>
        <v>0</v>
      </c>
    </row>
    <row r="41" spans="1:103" ht="19.5" customHeight="1" thickBot="1" x14ac:dyDescent="0.25">
      <c r="A41" s="505"/>
      <c r="B41" s="568"/>
      <c r="C41" s="510"/>
      <c r="D41" s="510"/>
      <c r="E41" s="514"/>
      <c r="F41" s="568"/>
      <c r="G41" s="560"/>
      <c r="H41" s="560"/>
      <c r="I41" s="560"/>
      <c r="J41" s="560"/>
      <c r="K41" s="560"/>
      <c r="L41" s="560"/>
      <c r="M41" s="560"/>
      <c r="N41" s="560"/>
      <c r="O41" s="560"/>
      <c r="P41" s="560"/>
      <c r="Q41" s="560"/>
      <c r="R41" s="561"/>
      <c r="S41" s="485"/>
      <c r="T41" s="514"/>
      <c r="U41" s="290" t="s">
        <v>15</v>
      </c>
      <c r="V41" s="99">
        <f>V35+V37+V39</f>
        <v>0</v>
      </c>
      <c r="W41" s="99">
        <f>W35+W37+W39</f>
        <v>0</v>
      </c>
      <c r="X41" s="99">
        <f t="shared" ref="X41:AA41" si="121">X35+X37+X39</f>
        <v>0</v>
      </c>
      <c r="Y41" s="99">
        <f t="shared" si="121"/>
        <v>0</v>
      </c>
      <c r="Z41" s="99">
        <f t="shared" si="121"/>
        <v>0</v>
      </c>
      <c r="AA41" s="99">
        <f t="shared" si="121"/>
        <v>0</v>
      </c>
      <c r="AB41" s="99">
        <f t="shared" si="105"/>
        <v>0</v>
      </c>
      <c r="AC41" s="99">
        <f t="shared" si="106"/>
        <v>0</v>
      </c>
      <c r="AD41" s="99">
        <f t="shared" si="106"/>
        <v>0</v>
      </c>
      <c r="AE41" s="99">
        <f t="shared" ref="AE41" si="122">AE35+AE37+AE39</f>
        <v>0</v>
      </c>
      <c r="AF41" s="99">
        <f t="shared" si="106"/>
        <v>0</v>
      </c>
      <c r="AG41" s="101">
        <f t="shared" si="106"/>
        <v>0</v>
      </c>
      <c r="AH41" s="99">
        <f>AH35+AH37+AH39</f>
        <v>0</v>
      </c>
      <c r="AI41" s="40">
        <f t="shared" si="108"/>
        <v>0</v>
      </c>
      <c r="AJ41" s="104">
        <f>AJ35+AJ37+AJ39</f>
        <v>0</v>
      </c>
      <c r="AK41" s="360">
        <f t="shared" si="1"/>
        <v>0</v>
      </c>
      <c r="AL41" s="41" t="s">
        <v>15</v>
      </c>
      <c r="AM41" s="99">
        <f t="shared" si="109"/>
        <v>0</v>
      </c>
      <c r="AN41" s="99">
        <f t="shared" si="109"/>
        <v>0</v>
      </c>
      <c r="AO41" s="99">
        <f t="shared" si="109"/>
        <v>0</v>
      </c>
      <c r="AP41" s="99">
        <f t="shared" ref="AP41:AV41" si="123">AP35+AP37+AP39</f>
        <v>0</v>
      </c>
      <c r="AQ41" s="99">
        <f t="shared" si="123"/>
        <v>0</v>
      </c>
      <c r="AR41" s="99">
        <f t="shared" si="123"/>
        <v>0</v>
      </c>
      <c r="AS41" s="99">
        <f t="shared" si="123"/>
        <v>0</v>
      </c>
      <c r="AT41" s="99">
        <f t="shared" si="123"/>
        <v>0</v>
      </c>
      <c r="AU41" s="99">
        <f t="shared" si="123"/>
        <v>0</v>
      </c>
      <c r="AV41" s="99">
        <f t="shared" si="123"/>
        <v>0</v>
      </c>
      <c r="AW41" s="99">
        <f t="shared" ref="AW41:AX41" si="124">AW35+AW37+AW39</f>
        <v>0</v>
      </c>
      <c r="AX41" s="99">
        <f t="shared" si="124"/>
        <v>0</v>
      </c>
      <c r="AY41" s="99">
        <f t="shared" si="112"/>
        <v>0</v>
      </c>
      <c r="AZ41" s="99">
        <f t="shared" si="112"/>
        <v>0</v>
      </c>
      <c r="BA41" s="99">
        <f t="shared" si="112"/>
        <v>0</v>
      </c>
      <c r="BB41" s="99">
        <f>BB35+BB37+BB39</f>
        <v>0</v>
      </c>
      <c r="BC41" s="99">
        <f t="shared" si="113"/>
        <v>0</v>
      </c>
      <c r="BD41" s="99">
        <f t="shared" si="113"/>
        <v>0</v>
      </c>
      <c r="BE41" s="99">
        <f t="shared" si="113"/>
        <v>0</v>
      </c>
      <c r="BF41" s="99">
        <f>BF35+BF37+BF39</f>
        <v>0</v>
      </c>
      <c r="BG41" s="99">
        <f>BG35+BG37+BG39</f>
        <v>0</v>
      </c>
      <c r="BH41" s="99">
        <f t="shared" ref="BH41:BI41" si="125">BH35+BH37+BH39</f>
        <v>0</v>
      </c>
      <c r="BI41" s="99">
        <f t="shared" si="125"/>
        <v>0</v>
      </c>
      <c r="BJ41" s="99">
        <f>BJ35+BJ37+BJ39</f>
        <v>0</v>
      </c>
      <c r="BK41" s="99">
        <f t="shared" ref="BK41:BO41" si="126">BK35+BK37+BK39</f>
        <v>0</v>
      </c>
      <c r="BL41" s="99">
        <f t="shared" si="126"/>
        <v>0</v>
      </c>
      <c r="BM41" s="99">
        <f t="shared" si="126"/>
        <v>0</v>
      </c>
      <c r="BN41" s="99">
        <f t="shared" ref="BN41" si="127">BN35+BN37+BN39</f>
        <v>0</v>
      </c>
      <c r="BO41" s="99">
        <f t="shared" si="126"/>
        <v>0</v>
      </c>
      <c r="BP41" s="106">
        <f>BP35+BP37+BP39</f>
        <v>0</v>
      </c>
      <c r="BQ41" s="106">
        <f>BQ35+BQ37+BQ39</f>
        <v>0</v>
      </c>
      <c r="BR41" s="106">
        <f t="shared" si="117"/>
        <v>0</v>
      </c>
      <c r="BS41" s="106">
        <f t="shared" si="117"/>
        <v>0</v>
      </c>
      <c r="BT41" s="106">
        <f t="shared" si="117"/>
        <v>0</v>
      </c>
      <c r="BU41" s="106">
        <f t="shared" si="117"/>
        <v>0</v>
      </c>
      <c r="BV41" s="106">
        <f t="shared" si="117"/>
        <v>0</v>
      </c>
      <c r="BW41" s="106">
        <f t="shared" si="117"/>
        <v>0</v>
      </c>
      <c r="BX41" s="106">
        <f t="shared" si="117"/>
        <v>0</v>
      </c>
      <c r="BY41" s="44">
        <f t="shared" si="6"/>
        <v>0</v>
      </c>
      <c r="BZ41" s="351">
        <f t="shared" si="117"/>
        <v>0</v>
      </c>
      <c r="CA41" s="53">
        <f t="shared" si="7"/>
        <v>0</v>
      </c>
      <c r="CB41" s="99">
        <f t="shared" ref="CB41:CL41" si="128">CB35+CB37+CB39</f>
        <v>0</v>
      </c>
      <c r="CC41" s="105">
        <f t="shared" si="128"/>
        <v>0</v>
      </c>
      <c r="CD41" s="99">
        <f t="shared" si="128"/>
        <v>0</v>
      </c>
      <c r="CE41" s="99">
        <f t="shared" si="128"/>
        <v>0</v>
      </c>
      <c r="CF41" s="99">
        <f t="shared" si="119"/>
        <v>0</v>
      </c>
      <c r="CG41" s="99">
        <f t="shared" si="119"/>
        <v>0</v>
      </c>
      <c r="CH41" s="99">
        <f t="shared" si="119"/>
        <v>0</v>
      </c>
      <c r="CI41" s="99">
        <f t="shared" si="128"/>
        <v>0</v>
      </c>
      <c r="CJ41" s="99">
        <f t="shared" si="128"/>
        <v>0</v>
      </c>
      <c r="CK41" s="106">
        <f t="shared" si="128"/>
        <v>0</v>
      </c>
      <c r="CL41" s="99">
        <f t="shared" si="128"/>
        <v>0</v>
      </c>
      <c r="CM41" s="71">
        <f t="shared" si="3"/>
        <v>0</v>
      </c>
      <c r="CN41" s="99">
        <f t="shared" si="120"/>
        <v>0</v>
      </c>
      <c r="CO41" s="105">
        <f t="shared" si="120"/>
        <v>0</v>
      </c>
      <c r="CP41" s="121">
        <f t="shared" si="120"/>
        <v>0</v>
      </c>
      <c r="CQ41" s="99">
        <f>CQ35+CQ37+CQ39</f>
        <v>0</v>
      </c>
      <c r="CR41" s="105">
        <f>CR35+CR37+CR39</f>
        <v>0</v>
      </c>
      <c r="CS41" s="101"/>
      <c r="CT41" s="235">
        <f>CT35+CT37+CT39</f>
        <v>0</v>
      </c>
      <c r="CU41" s="216">
        <f>CU35+CU37+CU39</f>
        <v>0</v>
      </c>
      <c r="CV41" s="118">
        <f t="shared" si="8"/>
        <v>0</v>
      </c>
      <c r="CW41" s="370">
        <f t="shared" si="4"/>
        <v>0</v>
      </c>
      <c r="CX41" s="148">
        <f>CW35+CW37+CW39</f>
        <v>0</v>
      </c>
    </row>
    <row r="42" spans="1:103" ht="19.5" customHeight="1" thickTop="1" x14ac:dyDescent="0.2">
      <c r="A42" s="502" t="s">
        <v>74</v>
      </c>
      <c r="B42" s="278"/>
      <c r="C42" s="154"/>
      <c r="D42" s="154"/>
      <c r="E42" s="284"/>
      <c r="F42" s="297"/>
      <c r="G42" s="130"/>
      <c r="H42" s="130"/>
      <c r="I42" s="130"/>
      <c r="J42" s="130"/>
      <c r="K42" s="130"/>
      <c r="L42" s="130"/>
      <c r="M42" s="130"/>
      <c r="N42" s="130"/>
      <c r="O42" s="130"/>
      <c r="P42" s="130"/>
      <c r="Q42" s="130"/>
      <c r="R42" s="130"/>
      <c r="S42" s="297"/>
      <c r="T42" s="298"/>
      <c r="U42" s="125" t="s">
        <v>75</v>
      </c>
      <c r="V42" s="241">
        <f>港区!G42+文京区!G42+品川区!G42+世田谷区!G42+中野区!G42+杉並区!G42+豊島区!G42+北区!G42+荒川区!G42+板橋区!G42+葛飾区!G42+江戸川区!G42</f>
        <v>0</v>
      </c>
      <c r="W42" s="241">
        <f>港区!H42+文京区!H42+品川区!H42+世田谷区!H42+中野区!H42+杉並区!H42+豊島区!H42+北区!H42+荒川区!H42+板橋区!H42+葛飾区!H42+江戸川区!H42</f>
        <v>0</v>
      </c>
      <c r="X42" s="241">
        <f>港区!I42+文京区!I42+品川区!I42+世田谷区!I42+中野区!I42+杉並区!I42+豊島区!I42+北区!I42+荒川区!I42+板橋区!I42+葛飾区!I42+江戸川区!I42</f>
        <v>0</v>
      </c>
      <c r="Y42" s="241">
        <f>港区!J42+文京区!J42+品川区!J42+世田谷区!J42+中野区!J42+杉並区!J42+豊島区!J42+北区!J42+荒川区!J42+板橋区!J42+葛飾区!J42+江戸川区!J42</f>
        <v>0</v>
      </c>
      <c r="Z42" s="241">
        <f>港区!K42+文京区!K42+品川区!K42+世田谷区!K42+中野区!K42+杉並区!K42+豊島区!K42+北区!K42+荒川区!K42+板橋区!K42+葛飾区!K42+江戸川区!K42</f>
        <v>0</v>
      </c>
      <c r="AA42" s="241">
        <f>港区!L42+文京区!L42+品川区!L42+世田谷区!L42+中野区!L42+杉並区!L42+豊島区!L42+北区!L42+荒川区!L42+板橋区!L42+葛飾区!L42+江戸川区!L42</f>
        <v>0</v>
      </c>
      <c r="AB42" s="241">
        <f>港区!M42+文京区!M42+品川区!M42+世田谷区!M42+中野区!M42+杉並区!M42+豊島区!M42+北区!M42+荒川区!M42+板橋区!M42+葛飾区!M42+江戸川区!M42</f>
        <v>0</v>
      </c>
      <c r="AC42" s="385">
        <f>港区!N42+文京区!N42+品川区!N42+世田谷区!N42+中野区!N42+杉並区!N42+豊島区!N42+北区!N42+荒川区!N42+板橋区!N42+葛飾区!N42+江戸川区!N42</f>
        <v>0</v>
      </c>
      <c r="AD42" s="241">
        <f>港区!O42+文京区!O42+品川区!O42+世田谷区!O42+中野区!O42+杉並区!O42+豊島区!O42+北区!O42+荒川区!O42+板橋区!O42+葛飾区!O42+江戸川区!O42</f>
        <v>0</v>
      </c>
      <c r="AE42" s="241">
        <f>港区!P42+文京区!P42+品川区!P42+世田谷区!P42+中野区!P42+杉並区!P42+豊島区!P42+北区!P42+荒川区!P42+板橋区!P42+葛飾区!P42+江戸川区!P42</f>
        <v>0</v>
      </c>
      <c r="AF42" s="419">
        <f>港区!Q42+文京区!Q42+品川区!Q42+世田谷区!Q42+中野区!Q42+杉並区!Q42+豊島区!Q42+北区!Q42+荒川区!Q42+板橋区!Q42+葛飾区!Q42+江戸川区!Q42</f>
        <v>0</v>
      </c>
      <c r="AG42" s="340">
        <f>港区!R42+文京区!R42+品川区!R42+世田谷区!R42+中野区!R42+杉並区!R42+豊島区!R42+北区!R42+荒川区!R42+板橋区!R42+葛飾区!R42+江戸川区!R42</f>
        <v>0</v>
      </c>
      <c r="AH42" s="108">
        <f>港区!S42+文京区!S42+品川区!S42+世田谷区!S42+中野区!S42+杉並区!S42+豊島区!S42+北区!S42+荒川区!S42+板橋区!S42+葛飾区!S42+江戸川区!S42</f>
        <v>0</v>
      </c>
      <c r="AI42" s="85">
        <f t="shared" si="108"/>
        <v>0</v>
      </c>
      <c r="AJ42" s="39">
        <f>港区!U42+文京区!U42+品川区!U42+世田谷区!U42+中野区!U42+杉並区!U42+豊島区!U42+北区!U42+荒川区!U42+板橋区!U42+葛飾区!U42+江戸川区!U42</f>
        <v>0</v>
      </c>
      <c r="AK42" s="357">
        <f t="shared" si="1"/>
        <v>0</v>
      </c>
      <c r="AL42" s="22" t="s">
        <v>75</v>
      </c>
      <c r="AM42" s="9">
        <f>港区!X42+文京区!X42+品川区!X42+世田谷区!X42+中野区!X42+杉並区!X42+豊島区!X42+北区!X42+荒川区!X42+板橋区!X42+葛飾区!X42+江戸川区!X42</f>
        <v>0</v>
      </c>
      <c r="AN42" s="9">
        <f>港区!Y42+文京区!Y42+品川区!Y42+世田谷区!Y42+中野区!Y42+杉並区!Y42+豊島区!Y42+北区!Y42+荒川区!Y42+板橋区!Y42+葛飾区!Y42+江戸川区!Y42</f>
        <v>0</v>
      </c>
      <c r="AO42" s="9">
        <f>港区!Z42+文京区!Z42+品川区!Z42+世田谷区!Z42+中野区!Z42+杉並区!Z42+豊島区!Z42+北区!Z42+荒川区!Z42+板橋区!Z42+葛飾区!Z42+江戸川区!Z42</f>
        <v>0</v>
      </c>
      <c r="AP42" s="9">
        <f>港区!AA42+文京区!AA42+品川区!AA42+世田谷区!AA42+中野区!AA42+杉並区!AA42+豊島区!AA42+北区!AA42+荒川区!AA42+板橋区!AA42+葛飾区!AA42+江戸川区!AA42</f>
        <v>0</v>
      </c>
      <c r="AQ42" s="9">
        <f>港区!AB42+文京区!AB42+品川区!AB42+世田谷区!AB42+中野区!AB42+杉並区!AB42+豊島区!AB42+北区!AB42+荒川区!AB42+板橋区!AB42+葛飾区!AB42+江戸川区!AB42</f>
        <v>0</v>
      </c>
      <c r="AR42" s="9">
        <f>港区!AC42+文京区!AC42+品川区!AC42+世田谷区!AC42+中野区!AC42+杉並区!AC42+豊島区!AC42+北区!AC42+荒川区!AC42+板橋区!AC42+葛飾区!AC42+江戸川区!AC42</f>
        <v>0</v>
      </c>
      <c r="AS42" s="9">
        <f>港区!AD42+文京区!AD42+品川区!AD42+世田谷区!AD42+中野区!AD42+杉並区!AD42+豊島区!AD42+北区!AD42+荒川区!AD42+板橋区!AD42+葛飾区!AD42+江戸川区!AD42</f>
        <v>0</v>
      </c>
      <c r="AT42" s="9">
        <f>港区!AE42+文京区!AE42+品川区!AE42+世田谷区!AE42+中野区!AE42+杉並区!AE42+豊島区!AE42+北区!AE42+荒川区!AE42+板橋区!AE42+葛飾区!AE42+江戸川区!AE42</f>
        <v>0</v>
      </c>
      <c r="AU42" s="9">
        <f>港区!AF42+文京区!AF42+品川区!AF42+世田谷区!AF42+中野区!AF42+杉並区!AF42+豊島区!AF42+北区!AF42+荒川区!AF42+板橋区!AF42+葛飾区!AF42+江戸川区!AF42</f>
        <v>0</v>
      </c>
      <c r="AV42" s="9">
        <f>港区!AG42+文京区!AG42+品川区!AG42+世田谷区!AG42+中野区!AG42+杉並区!AG42+豊島区!AG42+北区!AG42+荒川区!AG42+板橋区!AG42+葛飾区!AG42+江戸川区!AG42</f>
        <v>0</v>
      </c>
      <c r="AW42" s="9">
        <f>港区!AH42+文京区!AH42+品川区!AH42+世田谷区!AH42+中野区!AH42+杉並区!AH42+豊島区!AH42+北区!AH42+荒川区!AH42+板橋区!AH42+葛飾区!AH42+江戸川区!AH42</f>
        <v>0</v>
      </c>
      <c r="AX42" s="9">
        <f>港区!AI42+文京区!AI42+品川区!AI42+世田谷区!AI42+中野区!AI42+杉並区!AI42+豊島区!AI42+北区!AI42+荒川区!AI42+板橋区!AI42+葛飾区!AI42+江戸川区!AI42</f>
        <v>0</v>
      </c>
      <c r="AY42" s="9">
        <f>港区!AJ42+文京区!AJ42+品川区!AJ42+世田谷区!AJ42+中野区!AJ42+杉並区!AJ42+豊島区!AJ42+北区!AJ42+荒川区!AJ42+板橋区!AJ42+葛飾区!AJ42+江戸川区!AJ42</f>
        <v>0</v>
      </c>
      <c r="AZ42" s="9">
        <f>港区!AK42+文京区!AK42+品川区!AK42+世田谷区!AK42+中野区!AK42+杉並区!AK42+豊島区!AK42+北区!AK42+荒川区!AK42+板橋区!AK42+葛飾区!AK42+江戸川区!AK42</f>
        <v>0</v>
      </c>
      <c r="BA42" s="9">
        <f>港区!AL42+文京区!AL42+品川区!AL42+世田谷区!AL42+中野区!AL42+杉並区!AL42+豊島区!AL42+北区!AL42+荒川区!AL42+板橋区!AL42+葛飾区!AL42+江戸川区!AL42</f>
        <v>0</v>
      </c>
      <c r="BB42" s="9">
        <f>港区!AM42+文京区!AM42+品川区!AM42+世田谷区!AM42+中野区!AM42+杉並区!AM42+豊島区!AM42+北区!AM42+荒川区!AM42+板橋区!AM42+葛飾区!AM42+江戸川区!AM42</f>
        <v>0</v>
      </c>
      <c r="BC42" s="9">
        <f>港区!AN42+文京区!AN42+品川区!AN42+世田谷区!AN42+中野区!AN42+杉並区!AN42+豊島区!AN42+北区!AN42+荒川区!AN42+板橋区!AN42+葛飾区!AN42+江戸川区!AN42</f>
        <v>0</v>
      </c>
      <c r="BD42" s="9">
        <f>港区!AO42+文京区!AO42+品川区!AO42+世田谷区!AO42+中野区!AO42+杉並区!AO42+豊島区!AO42+北区!AO42+荒川区!AO42+板橋区!AO42+葛飾区!AO42+江戸川区!AO42</f>
        <v>0</v>
      </c>
      <c r="BE42" s="9">
        <f>港区!AP42+文京区!AP42+品川区!AP42+世田谷区!AP42+中野区!AP42+杉並区!AP42+豊島区!AP42+北区!AP42+荒川区!AP42+板橋区!AP42+葛飾区!AP42+江戸川区!AP42</f>
        <v>0</v>
      </c>
      <c r="BF42" s="9">
        <f>港区!AQ42+文京区!AQ42+品川区!AQ42+世田谷区!AQ42+中野区!AQ42+杉並区!AQ42+豊島区!AQ42+北区!AQ42+荒川区!AQ42+板橋区!AQ42+葛飾区!AQ42+江戸川区!AQ42</f>
        <v>0</v>
      </c>
      <c r="BG42" s="9">
        <f>港区!AR42+文京区!AR42+品川区!AR42+世田谷区!AR42+中野区!AR42+杉並区!AR42+豊島区!AR42+北区!AR42+荒川区!AR42+板橋区!AR42+葛飾区!AR42+江戸川区!AR42</f>
        <v>0</v>
      </c>
      <c r="BH42" s="9">
        <f>港区!AS42+文京区!AS42+品川区!AS42+世田谷区!AS42+中野区!AS42+杉並区!AS42+豊島区!AS42+北区!AS42+荒川区!AS42+板橋区!AS42+葛飾区!AS42+江戸川区!AS42</f>
        <v>0</v>
      </c>
      <c r="BI42" s="9">
        <f>港区!AT42+文京区!AT42+品川区!AT42+世田谷区!AT42+中野区!AT42+杉並区!AT42+豊島区!AT42+北区!AT42+荒川区!AT42+板橋区!AT42+葛飾区!AT42+江戸川区!AT42</f>
        <v>0</v>
      </c>
      <c r="BJ42" s="9">
        <f>港区!AU42+文京区!AU42+品川区!AU42+世田谷区!AU42+中野区!AU42+杉並区!AU42+豊島区!AU42+北区!AU42+荒川区!AU42+板橋区!AU42+葛飾区!AU42+江戸川区!AU42</f>
        <v>0</v>
      </c>
      <c r="BK42" s="122">
        <f>港区!AV42+文京区!AV42+品川区!AV42+世田谷区!AV42+中野区!AV42+杉並区!AV42+豊島区!AV42+北区!AV42+荒川区!AV42+板橋区!AV42+葛飾区!AV42+江戸川区!AV42</f>
        <v>0</v>
      </c>
      <c r="BL42" s="109">
        <f>港区!AW42+文京区!AW42+品川区!AW42+世田谷区!AW42+中野区!AW42+杉並区!AW42+豊島区!AW42+北区!AW42+荒川区!AW42+板橋区!AW42+葛飾区!AW42+江戸川区!AW42</f>
        <v>0</v>
      </c>
      <c r="BM42" s="109">
        <f>港区!AX42+文京区!AX42+品川区!AX42+世田谷区!AX42+中野区!AX42+杉並区!AX42+豊島区!AX42+北区!AX42+荒川区!AX42+板橋区!AX42+葛飾区!AX42+江戸川区!AX42</f>
        <v>0</v>
      </c>
      <c r="BN42" s="109">
        <f>港区!AY42+文京区!AY42+品川区!AY42+世田谷区!AY42+中野区!AY42+杉並区!AY42+豊島区!AY42+北区!AY42+荒川区!AY42+板橋区!AY42+葛飾区!AY42+江戸川区!AY42</f>
        <v>0</v>
      </c>
      <c r="BO42" s="109">
        <f>港区!AZ42+文京区!AZ42+品川区!AZ42+世田谷区!AZ42+中野区!AZ42+杉並区!AZ42+豊島区!AZ42+北区!AZ42+荒川区!AZ42+板橋区!AZ42+葛飾区!AZ42+江戸川区!AZ42</f>
        <v>0</v>
      </c>
      <c r="BP42" s="10">
        <f>港区!BA42+文京区!BA42+品川区!BA42+世田谷区!BA42+中野区!BA42+杉並区!BA42+豊島区!BA42+北区!BA42+荒川区!BA42+板橋区!BA42+葛飾区!BA42+江戸川区!BA42</f>
        <v>0</v>
      </c>
      <c r="BQ42" s="10">
        <f>港区!BB42+文京区!BB42+品川区!BB42+世田谷区!BB42+中野区!BB42+杉並区!BB42+豊島区!BB42+北区!BB42+荒川区!BB42+板橋区!BB42+葛飾区!BB42+江戸川区!BB42</f>
        <v>0</v>
      </c>
      <c r="BR42" s="10">
        <f>港区!BC42+文京区!BC42+品川区!BC42+世田谷区!BC42+中野区!BC42+杉並区!BC42+豊島区!BC42+北区!BC42+荒川区!BC42+板橋区!BC42+葛飾区!BC42+江戸川区!BC42</f>
        <v>0</v>
      </c>
      <c r="BS42" s="10">
        <f>港区!BD42+文京区!BD42+品川区!BD42+世田谷区!BD42+中野区!BD42+杉並区!BD42+豊島区!BD42+北区!BD42+荒川区!BD42+板橋区!BD42+葛飾区!BD42+江戸川区!BD42</f>
        <v>0</v>
      </c>
      <c r="BT42" s="10">
        <f>港区!BE42+文京区!BE42+品川区!BE42+世田谷区!BE42+中野区!BE42+杉並区!BE42+豊島区!BE42+北区!BE42+荒川区!BE42+板橋区!BE42+葛飾区!BE42+江戸川区!BE42</f>
        <v>0</v>
      </c>
      <c r="BU42" s="10">
        <f>港区!BF42+文京区!BF42+品川区!BF42+世田谷区!BF42+中野区!BF42+杉並区!BF42+豊島区!BF42+北区!BF42+荒川区!BF42+板橋区!BF42+葛飾区!BF42+江戸川区!BF42</f>
        <v>0</v>
      </c>
      <c r="BV42" s="10">
        <f>港区!BG42+文京区!BG42+品川区!BG42+世田谷区!BG42+中野区!BG42+杉並区!BG42+豊島区!BG42+北区!BG42+荒川区!BG42+板橋区!BG42+葛飾区!BG42+江戸川区!BG42</f>
        <v>0</v>
      </c>
      <c r="BW42" s="10">
        <f>港区!BH42+文京区!BH42+品川区!BH42+世田谷区!BH42+中野区!BH42+杉並区!BH42+豊島区!BH42+北区!BH42+荒川区!BH42+板橋区!BH42+葛飾区!BH42+江戸川区!BH42</f>
        <v>0</v>
      </c>
      <c r="BX42" s="10">
        <f>港区!BI42+文京区!BI42+品川区!BI42+世田谷区!BI42+中野区!BI42+杉並区!BI42+豊島区!BI42+北区!BI42+荒川区!BI42+板橋区!BI42+葛飾区!BI42+江戸川区!BI42</f>
        <v>0</v>
      </c>
      <c r="BY42" s="48">
        <f t="shared" si="6"/>
        <v>0</v>
      </c>
      <c r="BZ42" s="352">
        <f>SUM(AM42:BX42)</f>
        <v>0</v>
      </c>
      <c r="CA42" s="51">
        <f t="shared" si="7"/>
        <v>0</v>
      </c>
      <c r="CB42" s="133"/>
      <c r="CC42" s="140"/>
      <c r="CD42" s="133"/>
      <c r="CE42" s="133"/>
      <c r="CF42" s="133"/>
      <c r="CG42" s="133"/>
      <c r="CH42" s="133"/>
      <c r="CI42" s="133"/>
      <c r="CJ42" s="133"/>
      <c r="CK42" s="141"/>
      <c r="CL42" s="133"/>
      <c r="CM42" s="144">
        <f t="shared" si="3"/>
        <v>0</v>
      </c>
      <c r="CN42" s="133"/>
      <c r="CO42" s="140"/>
      <c r="CP42" s="138"/>
      <c r="CQ42" s="133"/>
      <c r="CR42" s="140"/>
      <c r="CS42" s="59"/>
      <c r="CT42" s="236"/>
      <c r="CU42" s="218"/>
      <c r="CV42" s="146">
        <f>SUM(CN42:CR42)</f>
        <v>0</v>
      </c>
      <c r="CW42" s="371">
        <f t="shared" si="4"/>
        <v>0</v>
      </c>
      <c r="CX42" s="148"/>
    </row>
    <row r="43" spans="1:103" ht="19.5" customHeight="1" thickBot="1" x14ac:dyDescent="0.25">
      <c r="A43" s="503"/>
      <c r="B43" s="279"/>
      <c r="C43" s="150"/>
      <c r="D43" s="150"/>
      <c r="E43" s="285"/>
      <c r="F43" s="299"/>
      <c r="G43" s="132"/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299"/>
      <c r="T43" s="300"/>
      <c r="U43" s="126" t="s">
        <v>76</v>
      </c>
      <c r="V43" s="80">
        <f>港区!G43+文京区!G43+品川区!G43+世田谷区!G43+中野区!G43+杉並区!G43+豊島区!G43+北区!G43+荒川区!G43+板橋区!G43+葛飾区!G43+江戸川区!G43</f>
        <v>0</v>
      </c>
      <c r="W43" s="80">
        <f>港区!H43+文京区!H43+品川区!H43+世田谷区!H43+中野区!H43+杉並区!H43+豊島区!H43+北区!H43+荒川区!H43+板橋区!H43+葛飾区!H43+江戸川区!H43</f>
        <v>0</v>
      </c>
      <c r="X43" s="80">
        <f>港区!I43+文京区!I43+品川区!I43+世田谷区!I43+中野区!I43+杉並区!I43+豊島区!I43+北区!I43+荒川区!I43+板橋区!I43+葛飾区!I43+江戸川区!I43</f>
        <v>0</v>
      </c>
      <c r="Y43" s="80">
        <f>港区!J43+文京区!J43+品川区!J43+世田谷区!J43+中野区!J43+杉並区!J43+豊島区!J43+北区!J43+荒川区!J43+板橋区!J43+葛飾区!J43+江戸川区!J43</f>
        <v>0</v>
      </c>
      <c r="Z43" s="80">
        <f>港区!K43+文京区!K43+品川区!K43+世田谷区!K43+中野区!K43+杉並区!K43+豊島区!K43+北区!K43+荒川区!K43+板橋区!K43+葛飾区!K43+江戸川区!K43</f>
        <v>0</v>
      </c>
      <c r="AA43" s="80">
        <f>港区!L43+文京区!L43+品川区!L43+世田谷区!L43+中野区!L43+杉並区!L43+豊島区!L43+北区!L43+荒川区!L43+板橋区!L43+葛飾区!L43+江戸川区!L43</f>
        <v>0</v>
      </c>
      <c r="AB43" s="119">
        <f>港区!M43+文京区!M43+品川区!M43+世田谷区!M43+中野区!M43+杉並区!M43+豊島区!M43+北区!M43+荒川区!M43+板橋区!M43+葛飾区!M43+江戸川区!M43</f>
        <v>0</v>
      </c>
      <c r="AC43" s="119">
        <f>港区!N43+文京区!N43+品川区!N43+世田谷区!N43+中野区!N43+杉並区!N43+豊島区!N43+北区!N43+荒川区!N43+板橋区!N43+葛飾区!N43+江戸川区!N43</f>
        <v>0</v>
      </c>
      <c r="AD43" s="119">
        <f>港区!O43+文京区!O43+品川区!O43+世田谷区!O43+中野区!O43+杉並区!O43+豊島区!O43+北区!O43+荒川区!O43+板橋区!O43+葛飾区!O43+江戸川区!O43</f>
        <v>0</v>
      </c>
      <c r="AE43" s="119">
        <f>港区!P43+文京区!P43+品川区!P43+世田谷区!P43+中野区!P43+杉並区!P43+豊島区!P43+北区!P43+荒川区!P43+板橋区!P43+葛飾区!P43+江戸川区!P43</f>
        <v>0</v>
      </c>
      <c r="AF43" s="438">
        <f>港区!Q43+文京区!Q43+品川区!Q43+世田谷区!Q43+中野区!Q43+杉並区!Q43+豊島区!Q43+北区!Q43+荒川区!Q43+板橋区!Q43+葛飾区!Q43+江戸川区!Q43</f>
        <v>0</v>
      </c>
      <c r="AG43" s="396">
        <f>港区!R43+文京区!R43+品川区!R43+世田谷区!R43+中野区!R43+杉並区!R43+豊島区!R43+北区!R43+荒川区!R43+板橋区!R43+葛飾区!R43+江戸川区!R43</f>
        <v>0</v>
      </c>
      <c r="AH43" s="397">
        <f>港区!S43+文京区!S43+品川区!S43+世田谷区!S43+中野区!S43+杉並区!S43+豊島区!S43+北区!S43+荒川区!S43+板橋区!S43+葛飾区!S43+江戸川区!S43</f>
        <v>0</v>
      </c>
      <c r="AI43" s="85">
        <f t="shared" si="108"/>
        <v>0</v>
      </c>
      <c r="AJ43" s="83">
        <f>港区!U43+文京区!U43+品川区!U43+世田谷区!U43+中野区!U43+杉並区!U43+豊島区!U43+北区!U43+荒川区!U43+板橋区!U43+葛飾区!U43+江戸川区!U43</f>
        <v>0</v>
      </c>
      <c r="AK43" s="360">
        <f t="shared" si="1"/>
        <v>0</v>
      </c>
      <c r="AL43" s="127" t="s">
        <v>77</v>
      </c>
      <c r="AM43" s="86">
        <f>港区!X43+文京区!X43+品川区!X43+世田谷区!X43+中野区!X43+杉並区!X43+豊島区!X43+北区!X43+荒川区!X43+板橋区!X43+葛飾区!X43+江戸川区!X43</f>
        <v>0</v>
      </c>
      <c r="AN43" s="86">
        <f>港区!Y43+文京区!Y43+品川区!Y43+世田谷区!Y43+中野区!Y43+杉並区!Y43+豊島区!Y43+北区!Y43+荒川区!Y43+板橋区!Y43+葛飾区!Y43+江戸川区!Y43</f>
        <v>0</v>
      </c>
      <c r="AO43" s="86">
        <f>港区!Z43+文京区!Z43+品川区!Z43+世田谷区!Z43+中野区!Z43+杉並区!Z43+豊島区!Z43+北区!Z43+荒川区!Z43+板橋区!Z43+葛飾区!Z43+江戸川区!Z43</f>
        <v>0</v>
      </c>
      <c r="AP43" s="86">
        <f>港区!AA43+文京区!AA43+品川区!AA43+世田谷区!AA43+中野区!AA43+杉並区!AA43+豊島区!AA43+北区!AA43+荒川区!AA43+板橋区!AA43+葛飾区!AA43+江戸川区!AA43</f>
        <v>0</v>
      </c>
      <c r="AQ43" s="86">
        <f>港区!AB43+文京区!AB43+品川区!AB43+世田谷区!AB43+中野区!AB43+杉並区!AB43+豊島区!AB43+北区!AB43+荒川区!AB43+板橋区!AB43+葛飾区!AB43+江戸川区!AB43</f>
        <v>0</v>
      </c>
      <c r="AR43" s="86">
        <f>港区!AC43+文京区!AC43+品川区!AC43+世田谷区!AC43+中野区!AC43+杉並区!AC43+豊島区!AC43+北区!AC43+荒川区!AC43+板橋区!AC43+葛飾区!AC43+江戸川区!AC43</f>
        <v>0</v>
      </c>
      <c r="AS43" s="86">
        <f>港区!AD43+文京区!AD43+品川区!AD43+世田谷区!AD43+中野区!AD43+杉並区!AD43+豊島区!AD43+北区!AD43+荒川区!AD43+板橋区!AD43+葛飾区!AD43+江戸川区!AD43</f>
        <v>0</v>
      </c>
      <c r="AT43" s="86">
        <f>港区!AE43+文京区!AE43+品川区!AE43+世田谷区!AE43+中野区!AE43+杉並区!AE43+豊島区!AE43+北区!AE43+荒川区!AE43+板橋区!AE43+葛飾区!AE43+江戸川区!AE43</f>
        <v>0</v>
      </c>
      <c r="AU43" s="86">
        <f>港区!AF43+文京区!AF43+品川区!AF43+世田谷区!AF43+中野区!AF43+杉並区!AF43+豊島区!AF43+北区!AF43+荒川区!AF43+板橋区!AF43+葛飾区!AF43+江戸川区!AF43</f>
        <v>0</v>
      </c>
      <c r="AV43" s="86">
        <f>港区!AG43+文京区!AG43+品川区!AG43+世田谷区!AG43+中野区!AG43+杉並区!AG43+豊島区!AG43+北区!AG43+荒川区!AG43+板橋区!AG43+葛飾区!AG43+江戸川区!AG43</f>
        <v>0</v>
      </c>
      <c r="AW43" s="86">
        <f>港区!AH43+文京区!AH43+品川区!AH43+世田谷区!AH43+中野区!AH43+杉並区!AH43+豊島区!AH43+北区!AH43+荒川区!AH43+板橋区!AH43+葛飾区!AH43+江戸川区!AH43</f>
        <v>0</v>
      </c>
      <c r="AX43" s="86">
        <f>港区!AI43+文京区!AI43+品川区!AI43+世田谷区!AI43+中野区!AI43+杉並区!AI43+豊島区!AI43+北区!AI43+荒川区!AI43+板橋区!AI43+葛飾区!AI43+江戸川区!AI43</f>
        <v>0</v>
      </c>
      <c r="AY43" s="86">
        <f>港区!AJ43+文京区!AJ43+品川区!AJ43+世田谷区!AJ43+中野区!AJ43+杉並区!AJ43+豊島区!AJ43+北区!AJ43+荒川区!AJ43+板橋区!AJ43+葛飾区!AJ43+江戸川区!AJ43</f>
        <v>0</v>
      </c>
      <c r="AZ43" s="86">
        <f>港区!AK43+文京区!AK43+品川区!AK43+世田谷区!AK43+中野区!AK43+杉並区!AK43+豊島区!AK43+北区!AK43+荒川区!AK43+板橋区!AK43+葛飾区!AK43+江戸川区!AK43</f>
        <v>0</v>
      </c>
      <c r="BA43" s="86">
        <f>港区!AL43+文京区!AL43+品川区!AL43+世田谷区!AL43+中野区!AL43+杉並区!AL43+豊島区!AL43+北区!AL43+荒川区!AL43+板橋区!AL43+葛飾区!AL43+江戸川区!AL43</f>
        <v>0</v>
      </c>
      <c r="BB43" s="86">
        <f>港区!AM43+文京区!AM43+品川区!AM43+世田谷区!AM43+中野区!AM43+杉並区!AM43+豊島区!AM43+北区!AM43+荒川区!AM43+板橋区!AM43+葛飾区!AM43+江戸川区!AM43</f>
        <v>0</v>
      </c>
      <c r="BC43" s="86">
        <f>港区!AN43+文京区!AN43+品川区!AN43+世田谷区!AN43+中野区!AN43+杉並区!AN43+豊島区!AN43+北区!AN43+荒川区!AN43+板橋区!AN43+葛飾区!AN43+江戸川区!AN43</f>
        <v>0</v>
      </c>
      <c r="BD43" s="86">
        <f>港区!AO43+文京区!AO43+品川区!AO43+世田谷区!AO43+中野区!AO43+杉並区!AO43+豊島区!AO43+北区!AO43+荒川区!AO43+板橋区!AO43+葛飾区!AO43+江戸川区!AO43</f>
        <v>0</v>
      </c>
      <c r="BE43" s="86">
        <f>港区!AP43+文京区!AP43+品川区!AP43+世田谷区!AP43+中野区!AP43+杉並区!AP43+豊島区!AP43+北区!AP43+荒川区!AP43+板橋区!AP43+葛飾区!AP43+江戸川区!AP43</f>
        <v>0</v>
      </c>
      <c r="BF43" s="86">
        <f>港区!AQ43+文京区!AQ43+品川区!AQ43+世田谷区!AQ43+中野区!AQ43+杉並区!AQ43+豊島区!AQ43+北区!AQ43+荒川区!AQ43+板橋区!AQ43+葛飾区!AQ43+江戸川区!AQ43</f>
        <v>0</v>
      </c>
      <c r="BG43" s="86">
        <f>港区!AR43+文京区!AR43+品川区!AR43+世田谷区!AR43+中野区!AR43+杉並区!AR43+豊島区!AR43+北区!AR43+荒川区!AR43+板橋区!AR43+葛飾区!AR43+江戸川区!AR43</f>
        <v>0</v>
      </c>
      <c r="BH43" s="402">
        <f>港区!AS43+文京区!AS43+品川区!AS43+世田谷区!AS43+中野区!AS43+杉並区!AS43+豊島区!AS43+北区!AS43+荒川区!AS43+板橋区!AS43+葛飾区!AS43+江戸川区!AS43</f>
        <v>0</v>
      </c>
      <c r="BI43" s="402">
        <f>港区!AT43+文京区!AT43+品川区!AT43+世田谷区!AT43+中野区!AT43+杉並区!AT43+豊島区!AT43+北区!AT43+荒川区!AT43+板橋区!AT43+葛飾区!AT43+江戸川区!AT43</f>
        <v>0</v>
      </c>
      <c r="BJ43" s="402">
        <f>港区!AU43+文京区!AU43+品川区!AU43+世田谷区!AU43+中野区!AU43+杉並区!AU43+豊島区!AU43+北区!AU43+荒川区!AU43+板橋区!AU43+葛飾区!AU43+江戸川区!AU43</f>
        <v>0</v>
      </c>
      <c r="BK43" s="86">
        <f>港区!AV43+文京区!AV43+品川区!AV43+世田谷区!AV43+中野区!AV43+杉並区!AV43+豊島区!AV43+北区!AV43+荒川区!AV43+板橋区!AV43+葛飾区!AV43+江戸川区!AV43</f>
        <v>0</v>
      </c>
      <c r="BL43" s="119">
        <f>港区!AW43+文京区!AW43+品川区!AW43+世田谷区!AW43+中野区!AW43+杉並区!AW43+豊島区!AW43+北区!AW43+荒川区!AW43+板橋区!AW43+葛飾区!AW43+江戸川区!AW43</f>
        <v>0</v>
      </c>
      <c r="BM43" s="119">
        <f>港区!AX43+文京区!AX43+品川区!AX43+世田谷区!AX43+中野区!AX43+杉並区!AX43+豊島区!AX43+北区!AX43+荒川区!AX43+板橋区!AX43+葛飾区!AX43+江戸川区!AX43</f>
        <v>0</v>
      </c>
      <c r="BN43" s="119">
        <f>港区!AY43+文京区!AY43+品川区!AY43+世田谷区!AY43+中野区!AY43+杉並区!AY43+豊島区!AY43+北区!AY43+荒川区!AY43+板橋区!AY43+葛飾区!AY43+江戸川区!AY43</f>
        <v>0</v>
      </c>
      <c r="BO43" s="119">
        <f>港区!AZ43+文京区!AZ43+品川区!AZ43+世田谷区!AZ43+中野区!AZ43+杉並区!AZ43+豊島区!AZ43+北区!AZ43+荒川区!AZ43+板橋区!AZ43+葛飾区!AZ43+江戸川区!AZ43</f>
        <v>0</v>
      </c>
      <c r="BP43" s="91">
        <f>港区!BA43+文京区!BA43+品川区!BA43+世田谷区!BA43+中野区!BA43+杉並区!BA43+豊島区!BA43+北区!BA43+荒川区!BA43+板橋区!BA43+葛飾区!BA43+江戸川区!BA43</f>
        <v>0</v>
      </c>
      <c r="BQ43" s="91">
        <f>港区!BB43+文京区!BB43+品川区!BB43+世田谷区!BB43+中野区!BB43+杉並区!BB43+豊島区!BB43+北区!BB43+荒川区!BB43+板橋区!BB43+葛飾区!BB43+江戸川区!BB43</f>
        <v>0</v>
      </c>
      <c r="BR43" s="91">
        <f>港区!BC43+文京区!BC43+品川区!BC43+世田谷区!BC43+中野区!BC43+杉並区!BC43+豊島区!BC43+北区!BC43+荒川区!BC43+板橋区!BC43+葛飾区!BC43+江戸川区!BC43</f>
        <v>0</v>
      </c>
      <c r="BS43" s="91">
        <f>港区!BD43+文京区!BD43+品川区!BD43+世田谷区!BD43+中野区!BD43+杉並区!BD43+豊島区!BD43+北区!BD43+荒川区!BD43+板橋区!BD43+葛飾区!BD43+江戸川区!BD43</f>
        <v>0</v>
      </c>
      <c r="BT43" s="91">
        <f>港区!BE43+文京区!BE43+品川区!BE43+世田谷区!BE43+中野区!BE43+杉並区!BE43+豊島区!BE43+北区!BE43+荒川区!BE43+板橋区!BE43+葛飾区!BE43+江戸川区!BE43</f>
        <v>0</v>
      </c>
      <c r="BU43" s="91">
        <f>港区!BF43+文京区!BF43+品川区!BF43+世田谷区!BF43+中野区!BF43+杉並区!BF43+豊島区!BF43+北区!BF43+荒川区!BF43+板橋区!BF43+葛飾区!BF43+江戸川区!BF43</f>
        <v>0</v>
      </c>
      <c r="BV43" s="91">
        <f>港区!BG43+文京区!BG43+品川区!BG43+世田谷区!BG43+中野区!BG43+杉並区!BG43+豊島区!BG43+北区!BG43+荒川区!BG43+板橋区!BG43+葛飾区!BG43+江戸川区!BG43</f>
        <v>0</v>
      </c>
      <c r="BW43" s="91">
        <f>港区!BH43+文京区!BH43+品川区!BH43+世田谷区!BH43+中野区!BH43+杉並区!BH43+豊島区!BH43+北区!BH43+荒川区!BH43+板橋区!BH43+葛飾区!BH43+江戸川区!BH43</f>
        <v>0</v>
      </c>
      <c r="BX43" s="91">
        <f>港区!BI43+文京区!BI43+品川区!BI43+世田谷区!BI43+中野区!BI43+杉並区!BI43+豊島区!BI43+北区!BI43+荒川区!BI43+板橋区!BI43+葛飾区!BI43+江戸川区!BI43</f>
        <v>0</v>
      </c>
      <c r="BY43" s="44">
        <f t="shared" si="6"/>
        <v>0</v>
      </c>
      <c r="BZ43" s="351">
        <f>SUM(AM43:BX43)</f>
        <v>0</v>
      </c>
      <c r="CA43" s="53">
        <f t="shared" si="7"/>
        <v>0</v>
      </c>
      <c r="CB43" s="134"/>
      <c r="CC43" s="142"/>
      <c r="CD43" s="134"/>
      <c r="CE43" s="134"/>
      <c r="CF43" s="134"/>
      <c r="CG43" s="134"/>
      <c r="CH43" s="134"/>
      <c r="CI43" s="134"/>
      <c r="CJ43" s="134"/>
      <c r="CK43" s="143"/>
      <c r="CL43" s="134"/>
      <c r="CM43" s="145">
        <f t="shared" si="3"/>
        <v>0</v>
      </c>
      <c r="CN43" s="134"/>
      <c r="CO43" s="142"/>
      <c r="CP43" s="139"/>
      <c r="CQ43" s="134"/>
      <c r="CR43" s="142"/>
      <c r="CS43" s="135"/>
      <c r="CT43" s="237"/>
      <c r="CU43" s="219"/>
      <c r="CV43" s="128">
        <f>SUM(CN43:CR43)</f>
        <v>0</v>
      </c>
      <c r="CW43" s="370">
        <f t="shared" si="4"/>
        <v>0</v>
      </c>
      <c r="CX43" s="148">
        <f>CX39+CW43</f>
        <v>0</v>
      </c>
      <c r="CY43" s="1">
        <f>$CY$6-CX43</f>
        <v>0</v>
      </c>
    </row>
    <row r="44" spans="1:103" s="17" customFormat="1" ht="15" customHeight="1" thickTop="1" x14ac:dyDescent="0.2">
      <c r="A44" s="151"/>
      <c r="B44" s="529">
        <f t="shared" ref="B44:C44" si="129">B16+B24+B32+B40</f>
        <v>0</v>
      </c>
      <c r="C44" s="543">
        <f t="shared" si="129"/>
        <v>0</v>
      </c>
      <c r="D44" s="543">
        <f>D16+D24+D32+D40</f>
        <v>0</v>
      </c>
      <c r="E44" s="533">
        <f>E40+E32+E24+E16</f>
        <v>0</v>
      </c>
      <c r="F44" s="529">
        <f t="shared" ref="F44:R44" si="130">F40+F32+F24+F16</f>
        <v>0</v>
      </c>
      <c r="G44" s="556">
        <f t="shared" si="130"/>
        <v>0</v>
      </c>
      <c r="H44" s="556">
        <f t="shared" si="130"/>
        <v>0</v>
      </c>
      <c r="I44" s="556">
        <f t="shared" si="130"/>
        <v>0</v>
      </c>
      <c r="J44" s="556">
        <f t="shared" si="130"/>
        <v>0</v>
      </c>
      <c r="K44" s="556">
        <f t="shared" si="130"/>
        <v>0</v>
      </c>
      <c r="L44" s="556">
        <f>L40+L32+L24+L16</f>
        <v>0</v>
      </c>
      <c r="M44" s="556">
        <f t="shared" si="130"/>
        <v>0</v>
      </c>
      <c r="N44" s="556">
        <f t="shared" si="130"/>
        <v>0</v>
      </c>
      <c r="O44" s="556">
        <f t="shared" si="130"/>
        <v>0</v>
      </c>
      <c r="P44" s="556">
        <f t="shared" si="130"/>
        <v>0</v>
      </c>
      <c r="Q44" s="556">
        <f t="shared" si="130"/>
        <v>0</v>
      </c>
      <c r="R44" s="558">
        <f t="shared" si="130"/>
        <v>0</v>
      </c>
      <c r="S44" s="529">
        <f>S40+S32+S24+S16</f>
        <v>0</v>
      </c>
      <c r="T44" s="531">
        <f>T16+T24+T32+T40</f>
        <v>0</v>
      </c>
      <c r="U44" s="100" t="s">
        <v>56</v>
      </c>
      <c r="V44" s="398">
        <f>V16+V24+V32+V40+V42</f>
        <v>0</v>
      </c>
      <c r="W44" s="398">
        <f t="shared" ref="W44:AG45" si="131">W16+W24+W32+W40+W42</f>
        <v>0</v>
      </c>
      <c r="X44" s="398">
        <f t="shared" ref="X44:AA44" si="132">X16+X24+X32+X40+X42</f>
        <v>0</v>
      </c>
      <c r="Y44" s="398">
        <f t="shared" si="132"/>
        <v>0</v>
      </c>
      <c r="Z44" s="398">
        <f t="shared" si="132"/>
        <v>0</v>
      </c>
      <c r="AA44" s="398">
        <f t="shared" si="132"/>
        <v>0</v>
      </c>
      <c r="AB44" s="398">
        <f t="shared" si="131"/>
        <v>0</v>
      </c>
      <c r="AC44" s="398">
        <f t="shared" ref="AC44:AF45" si="133">AC16+AC24+AC32+AC40+AC42</f>
        <v>0</v>
      </c>
      <c r="AD44" s="398">
        <f t="shared" si="133"/>
        <v>0</v>
      </c>
      <c r="AE44" s="398">
        <f t="shared" ref="AE44" si="134">AE16+AE24+AE32+AE40+AE42</f>
        <v>0</v>
      </c>
      <c r="AF44" s="398">
        <f t="shared" si="133"/>
        <v>0</v>
      </c>
      <c r="AG44" s="399">
        <f t="shared" si="131"/>
        <v>0</v>
      </c>
      <c r="AH44" s="398">
        <f>AH16+AH24+AH32+AH40+AH42</f>
        <v>0</v>
      </c>
      <c r="AI44" s="400">
        <f t="shared" si="108"/>
        <v>0</v>
      </c>
      <c r="AJ44" s="401">
        <f>AJ16+AJ24+AJ32+AJ40+AJ42</f>
        <v>0</v>
      </c>
      <c r="AK44" s="361">
        <f t="shared" si="1"/>
        <v>0</v>
      </c>
      <c r="AL44" s="26" t="s">
        <v>14</v>
      </c>
      <c r="AM44" s="398">
        <f>AM16+AM24+AM32+AM40+AM42</f>
        <v>0</v>
      </c>
      <c r="AN44" s="398">
        <f t="shared" ref="AN44:BX45" si="135">AN16+AN24+AN32+AN40+AN42</f>
        <v>0</v>
      </c>
      <c r="AO44" s="398">
        <f t="shared" si="135"/>
        <v>0</v>
      </c>
      <c r="AP44" s="398">
        <f t="shared" ref="AP44:AV44" si="136">AP16+AP24+AP32+AP40+AP42</f>
        <v>0</v>
      </c>
      <c r="AQ44" s="398">
        <f t="shared" si="136"/>
        <v>0</v>
      </c>
      <c r="AR44" s="398">
        <f t="shared" si="136"/>
        <v>0</v>
      </c>
      <c r="AS44" s="398">
        <f t="shared" si="136"/>
        <v>0</v>
      </c>
      <c r="AT44" s="398">
        <f t="shared" si="136"/>
        <v>0</v>
      </c>
      <c r="AU44" s="398">
        <f t="shared" si="136"/>
        <v>0</v>
      </c>
      <c r="AV44" s="398">
        <f t="shared" si="136"/>
        <v>0</v>
      </c>
      <c r="AW44" s="398">
        <f t="shared" ref="AW44:AX44" si="137">AW16+AW24+AW32+AW40+AW42</f>
        <v>0</v>
      </c>
      <c r="AX44" s="398">
        <f t="shared" si="137"/>
        <v>0</v>
      </c>
      <c r="AY44" s="398">
        <f t="shared" si="135"/>
        <v>0</v>
      </c>
      <c r="AZ44" s="398">
        <f t="shared" si="135"/>
        <v>0</v>
      </c>
      <c r="BA44" s="398">
        <f t="shared" si="135"/>
        <v>0</v>
      </c>
      <c r="BB44" s="398">
        <f t="shared" si="135"/>
        <v>0</v>
      </c>
      <c r="BC44" s="398">
        <f t="shared" si="135"/>
        <v>0</v>
      </c>
      <c r="BD44" s="398">
        <f t="shared" si="135"/>
        <v>0</v>
      </c>
      <c r="BE44" s="398">
        <f t="shared" si="135"/>
        <v>0</v>
      </c>
      <c r="BF44" s="398">
        <f t="shared" si="135"/>
        <v>0</v>
      </c>
      <c r="BG44" s="398">
        <f t="shared" ref="BG44" si="138">BG16+BG24+BG32+BG40+BG42</f>
        <v>0</v>
      </c>
      <c r="BH44" s="398">
        <f t="shared" ref="BH44:BJ44" si="139">BH16+BH24+BH32+BH40+BH42</f>
        <v>0</v>
      </c>
      <c r="BI44" s="398">
        <f t="shared" si="139"/>
        <v>0</v>
      </c>
      <c r="BJ44" s="398">
        <f t="shared" si="139"/>
        <v>0</v>
      </c>
      <c r="BK44" s="398">
        <f t="shared" ref="BK44:BM44" si="140">BK16+BK24+BK32+BK40+BK42</f>
        <v>0</v>
      </c>
      <c r="BL44" s="398">
        <f t="shared" si="140"/>
        <v>0</v>
      </c>
      <c r="BM44" s="398">
        <f t="shared" si="140"/>
        <v>0</v>
      </c>
      <c r="BN44" s="398">
        <f t="shared" ref="BN44" si="141">BN16+BN24+BN32+BN40+BN42</f>
        <v>0</v>
      </c>
      <c r="BO44" s="398">
        <f t="shared" si="135"/>
        <v>0</v>
      </c>
      <c r="BP44" s="398">
        <f t="shared" si="135"/>
        <v>0</v>
      </c>
      <c r="BQ44" s="398">
        <f t="shared" si="135"/>
        <v>0</v>
      </c>
      <c r="BR44" s="398">
        <f t="shared" si="135"/>
        <v>0</v>
      </c>
      <c r="BS44" s="398">
        <f t="shared" si="135"/>
        <v>0</v>
      </c>
      <c r="BT44" s="398">
        <f t="shared" si="135"/>
        <v>0</v>
      </c>
      <c r="BU44" s="398">
        <f t="shared" si="135"/>
        <v>0</v>
      </c>
      <c r="BV44" s="398">
        <f t="shared" si="135"/>
        <v>0</v>
      </c>
      <c r="BW44" s="398">
        <f t="shared" si="135"/>
        <v>0</v>
      </c>
      <c r="BX44" s="403">
        <f t="shared" si="135"/>
        <v>0</v>
      </c>
      <c r="BY44" s="43">
        <f t="shared" si="6"/>
        <v>0</v>
      </c>
      <c r="BZ44" s="353">
        <f>SUM(AM44:BX44)</f>
        <v>0</v>
      </c>
      <c r="CA44" s="191">
        <f t="shared" si="7"/>
        <v>0</v>
      </c>
      <c r="CB44" s="100">
        <f>CB16+CB24+CB32+CB40+CB42</f>
        <v>0</v>
      </c>
      <c r="CC44" s="73">
        <f t="shared" ref="CC44:CL45" si="142">CC16+CC24+CC32+CC40+CC42</f>
        <v>0</v>
      </c>
      <c r="CD44" s="73">
        <f t="shared" si="142"/>
        <v>0</v>
      </c>
      <c r="CE44" s="73">
        <f t="shared" si="142"/>
        <v>0</v>
      </c>
      <c r="CF44" s="73">
        <f t="shared" si="142"/>
        <v>0</v>
      </c>
      <c r="CG44" s="73">
        <f t="shared" si="142"/>
        <v>0</v>
      </c>
      <c r="CH44" s="73">
        <f t="shared" si="142"/>
        <v>0</v>
      </c>
      <c r="CI44" s="73">
        <f t="shared" si="142"/>
        <v>0</v>
      </c>
      <c r="CJ44" s="73">
        <f t="shared" si="142"/>
        <v>0</v>
      </c>
      <c r="CK44" s="73">
        <f t="shared" si="142"/>
        <v>0</v>
      </c>
      <c r="CL44" s="188">
        <f t="shared" si="142"/>
        <v>0</v>
      </c>
      <c r="CM44" s="193">
        <f t="shared" si="3"/>
        <v>0</v>
      </c>
      <c r="CN44" s="100">
        <f t="shared" ref="CN44:CR45" si="143">CN16+CN24+CN32+CN40+CN42</f>
        <v>0</v>
      </c>
      <c r="CO44" s="100">
        <f t="shared" si="143"/>
        <v>0</v>
      </c>
      <c r="CP44" s="100">
        <f t="shared" si="143"/>
        <v>0</v>
      </c>
      <c r="CQ44" s="100">
        <f t="shared" si="143"/>
        <v>0</v>
      </c>
      <c r="CR44" s="100">
        <f t="shared" si="143"/>
        <v>0</v>
      </c>
      <c r="CS44" s="217"/>
      <c r="CT44" s="217"/>
      <c r="CU44" s="217"/>
      <c r="CV44" s="194">
        <f>SUM(CN44:CR44)</f>
        <v>0</v>
      </c>
      <c r="CW44" s="365">
        <f t="shared" si="4"/>
        <v>0</v>
      </c>
    </row>
    <row r="45" spans="1:103" s="17" customFormat="1" ht="26.25" customHeight="1" thickBot="1" x14ac:dyDescent="0.25">
      <c r="A45" s="152" t="s">
        <v>24</v>
      </c>
      <c r="B45" s="530"/>
      <c r="C45" s="544"/>
      <c r="D45" s="544"/>
      <c r="E45" s="534"/>
      <c r="F45" s="530"/>
      <c r="G45" s="557"/>
      <c r="H45" s="557"/>
      <c r="I45" s="557"/>
      <c r="J45" s="557"/>
      <c r="K45" s="557"/>
      <c r="L45" s="557"/>
      <c r="M45" s="557"/>
      <c r="N45" s="557"/>
      <c r="O45" s="557"/>
      <c r="P45" s="557"/>
      <c r="Q45" s="557"/>
      <c r="R45" s="559"/>
      <c r="S45" s="530"/>
      <c r="T45" s="532"/>
      <c r="U45" s="75" t="s">
        <v>15</v>
      </c>
      <c r="V45" s="76">
        <f>V17+V25+V33+V41+V43</f>
        <v>0</v>
      </c>
      <c r="W45" s="76">
        <f t="shared" si="131"/>
        <v>0</v>
      </c>
      <c r="X45" s="76">
        <f t="shared" ref="X45:AA45" si="144">X17+X25+X33+X41+X43</f>
        <v>0</v>
      </c>
      <c r="Y45" s="76">
        <f t="shared" si="144"/>
        <v>0</v>
      </c>
      <c r="Z45" s="76">
        <f t="shared" si="144"/>
        <v>0</v>
      </c>
      <c r="AA45" s="76">
        <f t="shared" si="144"/>
        <v>0</v>
      </c>
      <c r="AB45" s="76">
        <f t="shared" si="131"/>
        <v>0</v>
      </c>
      <c r="AC45" s="76">
        <f t="shared" si="133"/>
        <v>0</v>
      </c>
      <c r="AD45" s="76">
        <f t="shared" si="133"/>
        <v>0</v>
      </c>
      <c r="AE45" s="76">
        <f t="shared" ref="AE45" si="145">AE17+AE25+AE33+AE41+AE43</f>
        <v>0</v>
      </c>
      <c r="AF45" s="76">
        <f t="shared" si="133"/>
        <v>0</v>
      </c>
      <c r="AG45" s="75">
        <f t="shared" si="131"/>
        <v>0</v>
      </c>
      <c r="AH45" s="76">
        <f>AH17+AH25+AH33+AH41+AH43</f>
        <v>0</v>
      </c>
      <c r="AI45" s="90">
        <f t="shared" si="108"/>
        <v>0</v>
      </c>
      <c r="AJ45" s="97">
        <f>AJ17+AJ25+AJ33+AJ41+AJ43</f>
        <v>0</v>
      </c>
      <c r="AK45" s="362">
        <f t="shared" si="1"/>
        <v>0</v>
      </c>
      <c r="AL45" s="92" t="s">
        <v>15</v>
      </c>
      <c r="AM45" s="76">
        <f>AM17+AM25+AM33+AM41+AM43</f>
        <v>0</v>
      </c>
      <c r="AN45" s="76">
        <f t="shared" si="135"/>
        <v>0</v>
      </c>
      <c r="AO45" s="76">
        <f t="shared" si="135"/>
        <v>0</v>
      </c>
      <c r="AP45" s="76">
        <f t="shared" ref="AP45:AV45" si="146">AP17+AP25+AP33+AP41+AP43</f>
        <v>0</v>
      </c>
      <c r="AQ45" s="76">
        <f t="shared" si="146"/>
        <v>0</v>
      </c>
      <c r="AR45" s="76">
        <f t="shared" si="146"/>
        <v>0</v>
      </c>
      <c r="AS45" s="76">
        <f t="shared" si="146"/>
        <v>0</v>
      </c>
      <c r="AT45" s="76">
        <f t="shared" si="146"/>
        <v>0</v>
      </c>
      <c r="AU45" s="76">
        <f t="shared" si="146"/>
        <v>0</v>
      </c>
      <c r="AV45" s="76">
        <f t="shared" si="146"/>
        <v>0</v>
      </c>
      <c r="AW45" s="76">
        <f t="shared" ref="AW45:AX45" si="147">AW17+AW25+AW33+AW41+AW43</f>
        <v>0</v>
      </c>
      <c r="AX45" s="76">
        <f t="shared" si="147"/>
        <v>0</v>
      </c>
      <c r="AY45" s="76">
        <f t="shared" si="135"/>
        <v>0</v>
      </c>
      <c r="AZ45" s="76">
        <f t="shared" si="135"/>
        <v>0</v>
      </c>
      <c r="BA45" s="76">
        <f t="shared" si="135"/>
        <v>0</v>
      </c>
      <c r="BB45" s="76">
        <f t="shared" si="135"/>
        <v>0</v>
      </c>
      <c r="BC45" s="76">
        <f t="shared" si="135"/>
        <v>0</v>
      </c>
      <c r="BD45" s="76">
        <f t="shared" si="135"/>
        <v>0</v>
      </c>
      <c r="BE45" s="76">
        <f t="shared" si="135"/>
        <v>0</v>
      </c>
      <c r="BF45" s="76">
        <f t="shared" si="135"/>
        <v>0</v>
      </c>
      <c r="BG45" s="76">
        <f t="shared" ref="BG45" si="148">BG17+BG25+BG33+BG41+BG43</f>
        <v>0</v>
      </c>
      <c r="BH45" s="76">
        <f t="shared" ref="BH45:BJ45" si="149">BH17+BH25+BH33+BH41+BH43</f>
        <v>0</v>
      </c>
      <c r="BI45" s="76">
        <f t="shared" si="149"/>
        <v>0</v>
      </c>
      <c r="BJ45" s="76">
        <f t="shared" si="149"/>
        <v>0</v>
      </c>
      <c r="BK45" s="76">
        <f t="shared" ref="BK45:BM45" si="150">BK17+BK25+BK33+BK41+BK43</f>
        <v>0</v>
      </c>
      <c r="BL45" s="76">
        <f t="shared" si="150"/>
        <v>0</v>
      </c>
      <c r="BM45" s="76">
        <f t="shared" si="150"/>
        <v>0</v>
      </c>
      <c r="BN45" s="76">
        <f t="shared" ref="BN45" si="151">BN17+BN25+BN33+BN41+BN43</f>
        <v>0</v>
      </c>
      <c r="BO45" s="76">
        <f t="shared" si="135"/>
        <v>0</v>
      </c>
      <c r="BP45" s="76">
        <f t="shared" si="135"/>
        <v>0</v>
      </c>
      <c r="BQ45" s="76">
        <f t="shared" si="135"/>
        <v>0</v>
      </c>
      <c r="BR45" s="76">
        <f t="shared" si="135"/>
        <v>0</v>
      </c>
      <c r="BS45" s="76">
        <f t="shared" si="135"/>
        <v>0</v>
      </c>
      <c r="BT45" s="76">
        <f t="shared" si="135"/>
        <v>0</v>
      </c>
      <c r="BU45" s="76">
        <f t="shared" si="135"/>
        <v>0</v>
      </c>
      <c r="BV45" s="76">
        <f t="shared" si="135"/>
        <v>0</v>
      </c>
      <c r="BW45" s="76">
        <f t="shared" si="135"/>
        <v>0</v>
      </c>
      <c r="BX45" s="98">
        <f t="shared" si="135"/>
        <v>0</v>
      </c>
      <c r="BY45" s="43">
        <f t="shared" si="6"/>
        <v>0</v>
      </c>
      <c r="BZ45" s="353">
        <f>SUM(AM45:BX45)</f>
        <v>0</v>
      </c>
      <c r="CA45" s="191">
        <f t="shared" si="7"/>
        <v>0</v>
      </c>
      <c r="CB45" s="75">
        <f>CB17+CB25+CB33+CB41+CB43</f>
        <v>0</v>
      </c>
      <c r="CC45" s="76">
        <f t="shared" si="142"/>
        <v>0</v>
      </c>
      <c r="CD45" s="76">
        <f t="shared" si="142"/>
        <v>0</v>
      </c>
      <c r="CE45" s="76">
        <f t="shared" si="142"/>
        <v>0</v>
      </c>
      <c r="CF45" s="76">
        <f t="shared" si="142"/>
        <v>0</v>
      </c>
      <c r="CG45" s="76">
        <f t="shared" si="142"/>
        <v>0</v>
      </c>
      <c r="CH45" s="76">
        <f t="shared" si="142"/>
        <v>0</v>
      </c>
      <c r="CI45" s="76">
        <f t="shared" si="142"/>
        <v>0</v>
      </c>
      <c r="CJ45" s="76">
        <f t="shared" si="142"/>
        <v>0</v>
      </c>
      <c r="CK45" s="76">
        <f t="shared" si="142"/>
        <v>0</v>
      </c>
      <c r="CL45" s="96">
        <f t="shared" si="142"/>
        <v>0</v>
      </c>
      <c r="CM45" s="192">
        <f t="shared" si="3"/>
        <v>0</v>
      </c>
      <c r="CN45" s="75">
        <f t="shared" si="143"/>
        <v>0</v>
      </c>
      <c r="CO45" s="76">
        <f t="shared" si="143"/>
        <v>0</v>
      </c>
      <c r="CP45" s="76">
        <f t="shared" si="143"/>
        <v>0</v>
      </c>
      <c r="CQ45" s="76">
        <f t="shared" si="143"/>
        <v>0</v>
      </c>
      <c r="CR45" s="76">
        <f t="shared" si="143"/>
        <v>0</v>
      </c>
      <c r="CS45" s="102"/>
      <c r="CT45" s="102"/>
      <c r="CU45" s="102"/>
      <c r="CV45" s="117">
        <f>SUM(CN45:CR45)</f>
        <v>0</v>
      </c>
      <c r="CW45" s="369">
        <f>SUM(AK45+BZ45+CM45+CV45)</f>
        <v>0</v>
      </c>
      <c r="CX45" s="153"/>
    </row>
    <row r="46" spans="1:103" ht="13.5" customHeight="1" x14ac:dyDescent="0.2">
      <c r="A46" s="4" t="s">
        <v>25</v>
      </c>
      <c r="B46" s="273"/>
      <c r="C46" s="273"/>
      <c r="D46" s="260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AJ46" s="6"/>
      <c r="AK46" s="19"/>
      <c r="BW46" s="189"/>
    </row>
    <row r="47" spans="1:103" x14ac:dyDescent="0.2">
      <c r="A47" s="5"/>
      <c r="B47" s="5"/>
      <c r="C47" s="5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AH47" s="59"/>
      <c r="AI47" s="6"/>
      <c r="AK47" s="6"/>
      <c r="BW47" s="189"/>
      <c r="CW47" s="6"/>
    </row>
  </sheetData>
  <customSheetViews>
    <customSheetView guid="{7A77FBF5-6105-4E92-A0D0-0A63FEB23D91}" scale="70">
      <pane xSplit="6" ySplit="9" topLeftCell="G10" activePane="bottomRight" state="frozen"/>
      <selection pane="bottomRight" activeCell="I15" sqref="I15"/>
      <pageMargins left="0.59055118110236227" right="0.2" top="1.0900000000000001" bottom="0.39" header="0.78" footer="0.21"/>
      <pageSetup paperSize="9" scale="49" fitToWidth="5" orientation="landscape" horizontalDpi="300" verticalDpi="200" r:id="rId1"/>
      <headerFooter alignWithMargins="0">
        <oddHeader>&amp;R&amp;A</oddHeader>
        <oddFooter>&amp;R&amp;D&amp;T</oddFooter>
      </headerFooter>
    </customSheetView>
    <customSheetView guid="{6B6A1897-CFD8-464C-AAA1-970A262B5958}" scale="70">
      <pane xSplit="6" ySplit="9" topLeftCell="G10" activePane="bottomRight" state="frozen"/>
      <selection pane="bottomRight" activeCell="AK43" sqref="AK43"/>
      <pageMargins left="0.59055118110236227" right="0.2" top="1.0900000000000001" bottom="0.39" header="0.78" footer="0.21"/>
      <pageSetup paperSize="9" scale="49" fitToWidth="5" orientation="landscape" horizontalDpi="300" verticalDpi="200" r:id="rId2"/>
      <headerFooter alignWithMargins="0">
        <oddHeader>&amp;R&amp;A</oddHeader>
        <oddFooter>&amp;R&amp;D&amp;T</oddFooter>
      </headerFooter>
    </customSheetView>
    <customSheetView guid="{9D746CBE-ACA5-4315-BAAA-9A1BEE1BC4B9}" scale="70">
      <pane xSplit="6" ySplit="9" topLeftCell="G10" activePane="bottomRight" state="frozen"/>
      <selection pane="bottomRight" activeCell="J19" sqref="J19"/>
      <pageMargins left="0.59055118110236227" right="0.2" top="1.0900000000000001" bottom="0.39" header="0.78" footer="0.21"/>
      <pageSetup paperSize="9" scale="49" fitToWidth="5" orientation="landscape" horizontalDpi="300" verticalDpi="200" r:id="rId3"/>
      <headerFooter alignWithMargins="0">
        <oddHeader>&amp;R&amp;A</oddHeader>
        <oddFooter>&amp;R&amp;D&amp;T</oddFooter>
      </headerFooter>
    </customSheetView>
  </customSheetViews>
  <mergeCells count="375">
    <mergeCell ref="B40:B41"/>
    <mergeCell ref="C40:C41"/>
    <mergeCell ref="B44:B45"/>
    <mergeCell ref="C44:C45"/>
    <mergeCell ref="B30:B31"/>
    <mergeCell ref="C30:C31"/>
    <mergeCell ref="B32:B33"/>
    <mergeCell ref="C32:C33"/>
    <mergeCell ref="B34:B35"/>
    <mergeCell ref="C34:C35"/>
    <mergeCell ref="B36:B37"/>
    <mergeCell ref="C36:C37"/>
    <mergeCell ref="B38:B39"/>
    <mergeCell ref="C38:C39"/>
    <mergeCell ref="B20:B21"/>
    <mergeCell ref="C20:C21"/>
    <mergeCell ref="B22:B23"/>
    <mergeCell ref="C22:C23"/>
    <mergeCell ref="B24:B25"/>
    <mergeCell ref="C24:C25"/>
    <mergeCell ref="B26:B27"/>
    <mergeCell ref="C26:C27"/>
    <mergeCell ref="B28:B29"/>
    <mergeCell ref="C28:C29"/>
    <mergeCell ref="B10:B11"/>
    <mergeCell ref="C10:C11"/>
    <mergeCell ref="B12:B13"/>
    <mergeCell ref="C12:C13"/>
    <mergeCell ref="B14:B15"/>
    <mergeCell ref="C14:C15"/>
    <mergeCell ref="B16:B17"/>
    <mergeCell ref="C16:C17"/>
    <mergeCell ref="B18:B19"/>
    <mergeCell ref="C18:C19"/>
    <mergeCell ref="F30:F31"/>
    <mergeCell ref="F32:F33"/>
    <mergeCell ref="F34:F35"/>
    <mergeCell ref="F36:F37"/>
    <mergeCell ref="F38:F39"/>
    <mergeCell ref="F44:F45"/>
    <mergeCell ref="G44:G45"/>
    <mergeCell ref="H44:H45"/>
    <mergeCell ref="I44:I45"/>
    <mergeCell ref="G36:G37"/>
    <mergeCell ref="H36:H37"/>
    <mergeCell ref="I36:I37"/>
    <mergeCell ref="F40:F41"/>
    <mergeCell ref="G40:G41"/>
    <mergeCell ref="H40:H41"/>
    <mergeCell ref="I40:I41"/>
    <mergeCell ref="G38:G39"/>
    <mergeCell ref="H38:H39"/>
    <mergeCell ref="I38:I39"/>
    <mergeCell ref="F12:F13"/>
    <mergeCell ref="F14:F15"/>
    <mergeCell ref="F16:F17"/>
    <mergeCell ref="F18:F19"/>
    <mergeCell ref="F20:F21"/>
    <mergeCell ref="F22:F23"/>
    <mergeCell ref="F24:F25"/>
    <mergeCell ref="F26:F27"/>
    <mergeCell ref="F28:F29"/>
    <mergeCell ref="L22:L23"/>
    <mergeCell ref="L24:L25"/>
    <mergeCell ref="J44:J45"/>
    <mergeCell ref="K44:K45"/>
    <mergeCell ref="M44:M45"/>
    <mergeCell ref="N44:N45"/>
    <mergeCell ref="O44:O45"/>
    <mergeCell ref="P44:P45"/>
    <mergeCell ref="L44:L45"/>
    <mergeCell ref="L38:L39"/>
    <mergeCell ref="J40:J41"/>
    <mergeCell ref="K40:K41"/>
    <mergeCell ref="L40:L41"/>
    <mergeCell ref="M40:M41"/>
    <mergeCell ref="N40:N41"/>
    <mergeCell ref="O40:O41"/>
    <mergeCell ref="P40:P41"/>
    <mergeCell ref="J38:J39"/>
    <mergeCell ref="K38:K39"/>
    <mergeCell ref="J36:J37"/>
    <mergeCell ref="K36:K37"/>
    <mergeCell ref="N36:N37"/>
    <mergeCell ref="O36:O37"/>
    <mergeCell ref="P36:P37"/>
    <mergeCell ref="Q38:Q39"/>
    <mergeCell ref="R38:R39"/>
    <mergeCell ref="L26:L27"/>
    <mergeCell ref="L28:L29"/>
    <mergeCell ref="L30:L31"/>
    <mergeCell ref="L32:L33"/>
    <mergeCell ref="L34:L35"/>
    <mergeCell ref="L36:L37"/>
    <mergeCell ref="Q44:Q45"/>
    <mergeCell ref="R44:R45"/>
    <mergeCell ref="Q40:Q41"/>
    <mergeCell ref="R40:R41"/>
    <mergeCell ref="M38:M39"/>
    <mergeCell ref="N38:N39"/>
    <mergeCell ref="O38:O39"/>
    <mergeCell ref="P38:P39"/>
    <mergeCell ref="O32:O33"/>
    <mergeCell ref="P32:P33"/>
    <mergeCell ref="Q32:Q33"/>
    <mergeCell ref="R32:R33"/>
    <mergeCell ref="M36:M37"/>
    <mergeCell ref="M34:M35"/>
    <mergeCell ref="N34:N35"/>
    <mergeCell ref="O34:O35"/>
    <mergeCell ref="R36:R37"/>
    <mergeCell ref="Q28:Q29"/>
    <mergeCell ref="R28:R29"/>
    <mergeCell ref="G30:G31"/>
    <mergeCell ref="H30:H31"/>
    <mergeCell ref="I30:I31"/>
    <mergeCell ref="J30:J31"/>
    <mergeCell ref="K30:K31"/>
    <mergeCell ref="P30:P31"/>
    <mergeCell ref="Q30:Q31"/>
    <mergeCell ref="O30:O31"/>
    <mergeCell ref="G28:G29"/>
    <mergeCell ref="H28:H29"/>
    <mergeCell ref="I28:I29"/>
    <mergeCell ref="J28:J29"/>
    <mergeCell ref="K28:K29"/>
    <mergeCell ref="M28:M29"/>
    <mergeCell ref="N28:N29"/>
    <mergeCell ref="O28:O29"/>
    <mergeCell ref="P28:P29"/>
    <mergeCell ref="K24:K25"/>
    <mergeCell ref="M24:M25"/>
    <mergeCell ref="N24:N25"/>
    <mergeCell ref="O24:O25"/>
    <mergeCell ref="R24:R25"/>
    <mergeCell ref="G26:G27"/>
    <mergeCell ref="H26:H27"/>
    <mergeCell ref="I26:I27"/>
    <mergeCell ref="J26:J27"/>
    <mergeCell ref="K26:K27"/>
    <mergeCell ref="M26:M27"/>
    <mergeCell ref="N26:N27"/>
    <mergeCell ref="O26:O27"/>
    <mergeCell ref="P26:P27"/>
    <mergeCell ref="Q26:Q27"/>
    <mergeCell ref="R26:R27"/>
    <mergeCell ref="Q18:Q19"/>
    <mergeCell ref="R18:R19"/>
    <mergeCell ref="G20:G21"/>
    <mergeCell ref="H20:H21"/>
    <mergeCell ref="I20:I21"/>
    <mergeCell ref="J20:J21"/>
    <mergeCell ref="K20:K21"/>
    <mergeCell ref="M20:M21"/>
    <mergeCell ref="N20:N21"/>
    <mergeCell ref="O20:O21"/>
    <mergeCell ref="P20:P21"/>
    <mergeCell ref="Q20:Q21"/>
    <mergeCell ref="R20:R21"/>
    <mergeCell ref="L18:L19"/>
    <mergeCell ref="L20:L21"/>
    <mergeCell ref="G18:G19"/>
    <mergeCell ref="H18:H19"/>
    <mergeCell ref="I18:I19"/>
    <mergeCell ref="J18:J19"/>
    <mergeCell ref="K18:K19"/>
    <mergeCell ref="M18:M19"/>
    <mergeCell ref="N18:N19"/>
    <mergeCell ref="O18:O19"/>
    <mergeCell ref="P18:P19"/>
    <mergeCell ref="Q14:Q15"/>
    <mergeCell ref="R14:R15"/>
    <mergeCell ref="G16:G17"/>
    <mergeCell ref="H16:H17"/>
    <mergeCell ref="I16:I17"/>
    <mergeCell ref="J16:J17"/>
    <mergeCell ref="K16:K17"/>
    <mergeCell ref="M16:M17"/>
    <mergeCell ref="N16:N17"/>
    <mergeCell ref="O16:O17"/>
    <mergeCell ref="P16:P17"/>
    <mergeCell ref="Q16:Q17"/>
    <mergeCell ref="R16:R17"/>
    <mergeCell ref="L14:L15"/>
    <mergeCell ref="L16:L17"/>
    <mergeCell ref="G14:G15"/>
    <mergeCell ref="H14:H15"/>
    <mergeCell ref="I14:I15"/>
    <mergeCell ref="J14:J15"/>
    <mergeCell ref="K14:K15"/>
    <mergeCell ref="M14:M15"/>
    <mergeCell ref="N14:N15"/>
    <mergeCell ref="O14:O15"/>
    <mergeCell ref="P14:P15"/>
    <mergeCell ref="N10:N11"/>
    <mergeCell ref="O10:O11"/>
    <mergeCell ref="P10:P11"/>
    <mergeCell ref="Q10:Q11"/>
    <mergeCell ref="R10:R11"/>
    <mergeCell ref="G12:G13"/>
    <mergeCell ref="H12:H13"/>
    <mergeCell ref="I12:I13"/>
    <mergeCell ref="J12:J13"/>
    <mergeCell ref="K12:K13"/>
    <mergeCell ref="M12:M13"/>
    <mergeCell ref="N12:N13"/>
    <mergeCell ref="O12:O13"/>
    <mergeCell ref="P12:P13"/>
    <mergeCell ref="Q12:Q13"/>
    <mergeCell ref="R12:R13"/>
    <mergeCell ref="L10:L11"/>
    <mergeCell ref="L12:L13"/>
    <mergeCell ref="D44:D45"/>
    <mergeCell ref="D32:D33"/>
    <mergeCell ref="D30:D31"/>
    <mergeCell ref="D26:D27"/>
    <mergeCell ref="A24:A25"/>
    <mergeCell ref="D24:D25"/>
    <mergeCell ref="D28:D29"/>
    <mergeCell ref="T34:T35"/>
    <mergeCell ref="T26:T27"/>
    <mergeCell ref="T36:T37"/>
    <mergeCell ref="S28:S29"/>
    <mergeCell ref="E28:E29"/>
    <mergeCell ref="P24:P25"/>
    <mergeCell ref="Q24:Q25"/>
    <mergeCell ref="D38:D39"/>
    <mergeCell ref="T32:T33"/>
    <mergeCell ref="T28:T29"/>
    <mergeCell ref="S36:S37"/>
    <mergeCell ref="S30:S31"/>
    <mergeCell ref="S26:S27"/>
    <mergeCell ref="G24:G25"/>
    <mergeCell ref="H24:H25"/>
    <mergeCell ref="I24:I25"/>
    <mergeCell ref="J24:J25"/>
    <mergeCell ref="D10:D11"/>
    <mergeCell ref="T10:T11"/>
    <mergeCell ref="E10:E11"/>
    <mergeCell ref="E12:E13"/>
    <mergeCell ref="D20:D21"/>
    <mergeCell ref="E18:E19"/>
    <mergeCell ref="S10:S11"/>
    <mergeCell ref="S12:S13"/>
    <mergeCell ref="D18:D19"/>
    <mergeCell ref="D16:D17"/>
    <mergeCell ref="E14:E15"/>
    <mergeCell ref="E16:E17"/>
    <mergeCell ref="D14:D15"/>
    <mergeCell ref="S20:S21"/>
    <mergeCell ref="T20:T21"/>
    <mergeCell ref="S16:S17"/>
    <mergeCell ref="T16:T17"/>
    <mergeCell ref="F10:F11"/>
    <mergeCell ref="G10:G11"/>
    <mergeCell ref="H10:H11"/>
    <mergeCell ref="I10:I11"/>
    <mergeCell ref="J10:J11"/>
    <mergeCell ref="K10:K11"/>
    <mergeCell ref="M10:M11"/>
    <mergeCell ref="S44:S45"/>
    <mergeCell ref="T38:T39"/>
    <mergeCell ref="T40:T41"/>
    <mergeCell ref="E24:E25"/>
    <mergeCell ref="E22:E23"/>
    <mergeCell ref="S34:S35"/>
    <mergeCell ref="T44:T45"/>
    <mergeCell ref="E38:E39"/>
    <mergeCell ref="E26:E27"/>
    <mergeCell ref="E30:E31"/>
    <mergeCell ref="E44:E45"/>
    <mergeCell ref="S22:S23"/>
    <mergeCell ref="M22:M23"/>
    <mergeCell ref="N22:N23"/>
    <mergeCell ref="O22:O23"/>
    <mergeCell ref="P22:P23"/>
    <mergeCell ref="T22:T23"/>
    <mergeCell ref="G22:G23"/>
    <mergeCell ref="H22:H23"/>
    <mergeCell ref="I22:I23"/>
    <mergeCell ref="J22:J23"/>
    <mergeCell ref="K22:K23"/>
    <mergeCell ref="Q22:Q23"/>
    <mergeCell ref="R22:R23"/>
    <mergeCell ref="CX5:CX9"/>
    <mergeCell ref="BV5:BV6"/>
    <mergeCell ref="BQ5:BQ6"/>
    <mergeCell ref="CM4:CM9"/>
    <mergeCell ref="CV4:CV9"/>
    <mergeCell ref="CN5:CN6"/>
    <mergeCell ref="CQ5:CQ6"/>
    <mergeCell ref="CB5:CB6"/>
    <mergeCell ref="CA4:CA9"/>
    <mergeCell ref="CO5:CO6"/>
    <mergeCell ref="BR5:BR6"/>
    <mergeCell ref="BW5:BW6"/>
    <mergeCell ref="BT5:BT6"/>
    <mergeCell ref="CI5:CI6"/>
    <mergeCell ref="CH5:CH6"/>
    <mergeCell ref="CS5:CS6"/>
    <mergeCell ref="CS7:CS8"/>
    <mergeCell ref="CP5:CP6"/>
    <mergeCell ref="CJ5:CJ6"/>
    <mergeCell ref="CK5:CK6"/>
    <mergeCell ref="CR5:CR6"/>
    <mergeCell ref="CQ7:CQ8"/>
    <mergeCell ref="CR7:CR8"/>
    <mergeCell ref="CL5:CL6"/>
    <mergeCell ref="CW4:CW9"/>
    <mergeCell ref="A42:A43"/>
    <mergeCell ref="A40:A41"/>
    <mergeCell ref="A32:A33"/>
    <mergeCell ref="BU5:BU6"/>
    <mergeCell ref="BX5:BX6"/>
    <mergeCell ref="S14:S15"/>
    <mergeCell ref="D40:D41"/>
    <mergeCell ref="D36:D37"/>
    <mergeCell ref="BO5:BO6"/>
    <mergeCell ref="BL5:BL6"/>
    <mergeCell ref="AL5:AL6"/>
    <mergeCell ref="BP5:BP6"/>
    <mergeCell ref="BM5:BM6"/>
    <mergeCell ref="E32:E33"/>
    <mergeCell ref="E36:E37"/>
    <mergeCell ref="T24:T25"/>
    <mergeCell ref="D34:D35"/>
    <mergeCell ref="S18:S19"/>
    <mergeCell ref="D22:D23"/>
    <mergeCell ref="E20:E21"/>
    <mergeCell ref="D12:D13"/>
    <mergeCell ref="A16:A17"/>
    <mergeCell ref="E40:E41"/>
    <mergeCell ref="T30:T31"/>
    <mergeCell ref="E34:E35"/>
    <mergeCell ref="S32:S33"/>
    <mergeCell ref="S40:S41"/>
    <mergeCell ref="M30:M31"/>
    <mergeCell ref="N30:N31"/>
    <mergeCell ref="S38:S39"/>
    <mergeCell ref="R30:R31"/>
    <mergeCell ref="G32:G33"/>
    <mergeCell ref="H32:H33"/>
    <mergeCell ref="I32:I33"/>
    <mergeCell ref="J32:J33"/>
    <mergeCell ref="K32:K33"/>
    <mergeCell ref="M32:M33"/>
    <mergeCell ref="G34:G35"/>
    <mergeCell ref="H34:H35"/>
    <mergeCell ref="I34:I35"/>
    <mergeCell ref="J34:J35"/>
    <mergeCell ref="K34:K35"/>
    <mergeCell ref="P34:P35"/>
    <mergeCell ref="Q34:Q35"/>
    <mergeCell ref="R34:R35"/>
    <mergeCell ref="N32:N33"/>
    <mergeCell ref="Q36:Q37"/>
    <mergeCell ref="CF5:CF6"/>
    <mergeCell ref="CG5:CG6"/>
    <mergeCell ref="S24:S25"/>
    <mergeCell ref="AH5:AH6"/>
    <mergeCell ref="T12:T13"/>
    <mergeCell ref="T14:T15"/>
    <mergeCell ref="T18:T19"/>
    <mergeCell ref="BS5:BS6"/>
    <mergeCell ref="BC5:BC6"/>
    <mergeCell ref="AN5:AN6"/>
    <mergeCell ref="AM5:AM6"/>
    <mergeCell ref="AJ5:AJ6"/>
    <mergeCell ref="AK4:AK9"/>
    <mergeCell ref="AI4:AI9"/>
    <mergeCell ref="BY5:BY7"/>
    <mergeCell ref="BZ5:BZ7"/>
    <mergeCell ref="BK5:BK6"/>
    <mergeCell ref="AE5:AE6"/>
    <mergeCell ref="BN5:BN6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4"/>
  <headerFooter alignWithMargins="0">
    <oddHeader>&amp;R&amp;A</oddHeader>
    <oddFooter>&amp;R&amp;D&amp;T</oddFooter>
  </headerFooter>
  <legacyDrawing r:id="rId5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B5CE0CE-DA5A-47DD-B020-76A1A7BDFC84}">
          <x14:formula1>
            <xm:f>リスト!$A:$A</xm:f>
          </x14:formula1>
          <xm:sqref>C3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K47"/>
  <sheetViews>
    <sheetView zoomScale="70" zoomScaleNormal="70" zoomScaleSheetLayoutView="70" workbookViewId="0">
      <pane xSplit="5" ySplit="9" topLeftCell="F40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134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91"/>
      <c r="B4" s="274"/>
      <c r="C4" s="156"/>
      <c r="D4" s="265"/>
      <c r="E4" s="280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3" t="s">
        <v>102</v>
      </c>
      <c r="E8" s="338" t="s">
        <v>251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339" t="s">
        <v>103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措置費共同経理課!G10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Q10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>SUM(X11:BI11)</f>
        <v>0</v>
      </c>
      <c r="BL11" s="50">
        <f t="shared" ref="BL11:BL45" si="22">T11+BJ11</f>
        <v>0</v>
      </c>
      <c r="BM11" s="13">
        <f>$BM$9*BM10</f>
        <v>0</v>
      </c>
      <c r="BN11" s="12">
        <f t="shared" ref="BN11:BU11" si="23">BN9*BN10</f>
        <v>0</v>
      </c>
      <c r="BO11" s="13">
        <f t="shared" si="23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3"/>
        <v>0</v>
      </c>
      <c r="BU11" s="13">
        <f t="shared" si="23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4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98">
        <f>措置費共同経理課!T12</f>
        <v>0</v>
      </c>
      <c r="E12" s="463">
        <f>措置費共同経理課!G12</f>
        <v>0</v>
      </c>
      <c r="F12" s="27" t="s">
        <v>56</v>
      </c>
      <c r="G12" s="241">
        <f t="shared" ref="G12:Q14" si="25">IFERROR($E12/$D12*$B12,0)</f>
        <v>0</v>
      </c>
      <c r="H12" s="241">
        <f t="shared" si="25"/>
        <v>0</v>
      </c>
      <c r="I12" s="241">
        <f>IFERROR($E12/$D12*$B12,0)</f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5"/>
        <v>0</v>
      </c>
      <c r="R12" s="57"/>
      <c r="S12" s="108"/>
      <c r="T12" s="11">
        <f t="shared" si="1"/>
        <v>0</v>
      </c>
      <c r="U12" s="37"/>
      <c r="V12" s="354">
        <f t="shared" ref="V12:V14" si="26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7">AP12</f>
        <v>0</v>
      </c>
      <c r="AU12" s="9">
        <f t="shared" ref="AU12" si="28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29">(BK12)-AS12-AT12-AU12-AV12</f>
        <v>0</v>
      </c>
      <c r="BK12" s="383">
        <f t="shared" ref="BK12:BK15" si="30">SUM(X12:BI12)</f>
        <v>0</v>
      </c>
      <c r="BL12" s="50">
        <f t="shared" si="22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4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95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6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29"/>
        <v>0</v>
      </c>
      <c r="BK13" s="383">
        <f t="shared" si="30"/>
        <v>0</v>
      </c>
      <c r="BL13" s="50">
        <f t="shared" si="22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4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98">
        <f>措置費共同経理課!T14</f>
        <v>0</v>
      </c>
      <c r="E14" s="463">
        <f>措置費共同経理課!G14</f>
        <v>0</v>
      </c>
      <c r="F14" s="27" t="s">
        <v>56</v>
      </c>
      <c r="G14" s="241">
        <f>IFERROR($E14/$D14*$B14,0)</f>
        <v>0</v>
      </c>
      <c r="H14" s="241">
        <f t="shared" si="25"/>
        <v>0</v>
      </c>
      <c r="I14" s="241">
        <f>IFERROR($E14/$D14*$B14,0)</f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5"/>
        <v>0</v>
      </c>
      <c r="R14" s="57"/>
      <c r="S14" s="108"/>
      <c r="T14" s="11">
        <f t="shared" si="1"/>
        <v>0</v>
      </c>
      <c r="U14" s="37"/>
      <c r="V14" s="354">
        <f t="shared" si="26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29"/>
        <v>0</v>
      </c>
      <c r="BK14" s="347">
        <f t="shared" si="30"/>
        <v>0</v>
      </c>
      <c r="BL14" s="50">
        <f t="shared" si="22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4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570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29"/>
        <v>0</v>
      </c>
      <c r="BK15" s="348">
        <f t="shared" si="30"/>
        <v>0</v>
      </c>
      <c r="BL15" s="88">
        <f t="shared" si="22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4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2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4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2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4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措置費共同経理課!G18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2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2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4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措置費共同経理課!G20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2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4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2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4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措置費共同経理課!G22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2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4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2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4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2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4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2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4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措置費共同経理課!G26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2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2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4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措置費共同経理課!G28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2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4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2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4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措置費共同経理課!G30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3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>(BK30)-AS30-AT30-AU30-AV30</f>
        <v>0</v>
      </c>
      <c r="BK30" s="347">
        <f t="shared" si="226"/>
        <v>0</v>
      </c>
      <c r="BL30" s="50">
        <f t="shared" si="22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4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2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4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2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4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2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4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措置費共同経理課!G34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2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2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4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措置費共同経理課!G36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2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4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2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4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措置費共同経理課!G38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2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4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2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4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2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4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2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4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2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2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2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2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K47"/>
  <sheetViews>
    <sheetView zoomScale="70" zoomScaleNormal="70" zoomScaleSheetLayoutView="70" workbookViewId="0">
      <pane xSplit="5" ySplit="9" topLeftCell="M31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252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措置費共同経理課!H10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Q10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措置費共同経理課!H12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>IFERROR($E12/$D12*$B12,0)</f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措置費共同経理課!H14</f>
        <v>0</v>
      </c>
      <c r="F14" s="27" t="s">
        <v>56</v>
      </c>
      <c r="G14" s="241">
        <f>IFERROR($E14/$D14*$B14,0)</f>
        <v>0</v>
      </c>
      <c r="H14" s="241">
        <f t="shared" si="26"/>
        <v>0</v>
      </c>
      <c r="I14" s="241">
        <f>IFERROR($E14/$D14*$B14,0)</f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措置費共同経理課!H18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措置費共同経理課!H20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措置費共同経理課!H22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措置費共同経理課!H26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措置費共同経理課!H28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措置費共同経理課!H30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措置費共同経理課!H34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措置費共同経理課!H36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措置費共同経理課!H38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K47"/>
  <sheetViews>
    <sheetView zoomScale="70" zoomScaleNormal="70" zoomScaleSheetLayoutView="70" workbookViewId="0">
      <pane xSplit="5" ySplit="9" topLeftCell="F31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253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措置費共同経理課!I10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措置費共同経理課!I12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措置費共同経理課!I14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措置費共同経理課!I18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措置費共同経理課!I20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措置費共同経理課!I22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措置費共同経理課!I26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措置費共同経理課!I28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措置費共同経理課!I30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措置費共同経理課!I34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措置費共同経理課!I36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措置費共同経理課!I38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K47"/>
  <sheetViews>
    <sheetView zoomScale="70" zoomScaleNormal="70" zoomScaleSheetLayoutView="70" workbookViewId="0">
      <pane xSplit="5" ySplit="9" topLeftCell="F29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116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措置費共同経理課!J10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/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措置費共同経理課!J12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/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措置費共同経理課!J14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/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措置費共同経理課!J18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/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措置費共同経理課!J20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/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措置費共同経理課!J22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/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措置費共同経理課!J26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/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措置費共同経理課!J28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/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措置費共同経理課!J30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/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措置費共同経理課!J34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措置費共同経理課!J36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/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措置費共同経理課!J38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/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K47"/>
  <sheetViews>
    <sheetView zoomScale="70" zoomScaleNormal="70" zoomScaleSheetLayoutView="70" workbookViewId="0">
      <pane xSplit="5" ySplit="9" topLeftCell="F28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117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措置費共同経理課!K10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措置費共同経理課!K12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措置費共同経理課!K14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措置費共同経理課!K18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措置費共同経理課!K20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措置費共同経理課!K22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措置費共同経理課!K26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措置費共同経理課!K28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措置費共同経理課!K30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措置費共同経理課!K34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措置費共同経理課!K36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措置費共同経理課!K38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K47"/>
  <sheetViews>
    <sheetView zoomScale="70" zoomScaleNormal="70" zoomScaleSheetLayoutView="70" workbookViewId="0">
      <pane xSplit="5" ySplit="9" topLeftCell="F28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256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措置費共同経理課!L10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措置費共同経理課!L12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措置費共同経理課!L14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措置費共同経理課!L18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措置費共同経理課!L20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措置費共同経理課!L22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措置費共同経理課!L26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措置費共同経理課!L28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措置費共同経理課!L30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措置費共同経理課!L34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措置費共同経理課!L36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措置費共同経理課!L38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K47"/>
  <sheetViews>
    <sheetView zoomScale="70" zoomScaleNormal="70" zoomScaleSheetLayoutView="70" workbookViewId="0">
      <pane xSplit="5" ySplit="9" topLeftCell="F28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118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措置費共同経理課!M10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措置費共同経理課!M12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措置費共同経理課!M14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措置費共同経理課!M18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措置費共同経理課!M20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措置費共同経理課!M22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措置費共同経理課!M26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措置費共同経理課!M28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措置費共同経理課!M30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措置費共同経理課!M34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措置費共同経理課!M36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措置費共同経理課!M38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K47"/>
  <sheetViews>
    <sheetView zoomScale="70" zoomScaleNormal="70" zoomScaleSheetLayoutView="70" workbookViewId="0">
      <pane xSplit="5" ySplit="9" topLeftCell="F28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257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措置費共同経理課!N10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措置費共同経理課!N12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措置費共同経理課!N14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措置費共同経理課!N18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措置費共同経理課!N20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措置費共同経理課!N22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措置費共同経理課!N26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措置費共同経理課!N28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措置費共同経理課!N30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措置費共同経理課!N34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措置費共同経理課!N36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措置費共同経理課!N38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K47"/>
  <sheetViews>
    <sheetView zoomScale="70" zoomScaleNormal="70" zoomScaleSheetLayoutView="70" workbookViewId="0">
      <pane xSplit="5" ySplit="9" topLeftCell="N25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255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措置費共同経理課!O10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措置費共同経理課!O12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措置費共同経理課!O14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措置費共同経理課!O18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措置費共同経理課!O20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措置費共同経理課!O22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措置費共同経理課!O26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措置費共同経理課!O28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措置費共同経理課!O30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措置費共同経理課!O34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措置費共同経理課!O36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措置費共同経理課!O38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K47"/>
  <sheetViews>
    <sheetView zoomScale="70" zoomScaleNormal="70" zoomScaleSheetLayoutView="70" workbookViewId="0">
      <pane xSplit="5" ySplit="9" topLeftCell="AJ34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119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措置費共同経理課!P10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措置費共同経理課!P12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措置費共同経理課!P14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措置費共同経理課!P18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措置費共同経理課!P20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措置費共同経理課!P22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措置費共同経理課!P26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措置費共同経理課!P28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措置費共同経理課!P30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措置費共同経理課!P34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措置費共同経理課!P36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措置費共同経理課!P38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K47"/>
  <sheetViews>
    <sheetView zoomScale="70" zoomScaleNormal="70" zoomScaleSheetLayoutView="70" workbookViewId="0">
      <pane xSplit="5" ySplit="9" topLeftCell="AF10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258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措置費共同経理課!Q10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措置費共同経理課!Q12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措置費共同経理課!Q14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措置費共同経理課!Q18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措置費共同経理課!Q20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措置費共同経理課!Q22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措置費共同経理課!Q26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措置費共同経理課!Q28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措置費共同経理課!Q30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措置費共同経理課!Q34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措置費共同経理課!Q36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措置費共同経理課!Q38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K47"/>
  <sheetViews>
    <sheetView zoomScale="70" zoomScaleNormal="70" zoomScaleSheetLayoutView="70" workbookViewId="0">
      <pane xSplit="5" ySplit="9" topLeftCell="AT28" activePane="bottomRight" state="frozen"/>
      <selection activeCell="K34" sqref="K34:K35"/>
      <selection pane="topRight" activeCell="K34" sqref="K34:K35"/>
      <selection pane="bottomLeft" activeCell="K34" sqref="K34:K35"/>
      <selection pane="bottomRight" activeCell="K34" sqref="K34:K35"/>
    </sheetView>
  </sheetViews>
  <sheetFormatPr defaultColWidth="9" defaultRowHeight="13.2" x14ac:dyDescent="0.2"/>
  <cols>
    <col min="1" max="1" width="8.109375" style="1" customWidth="1"/>
    <col min="2" max="4" width="10.109375" style="1" customWidth="1"/>
    <col min="5" max="5" width="9.6640625" style="1" customWidth="1"/>
    <col min="6" max="6" width="11" style="1" customWidth="1"/>
    <col min="7" max="18" width="11.77734375" style="1" customWidth="1"/>
    <col min="19" max="19" width="11.77734375" style="58" customWidth="1"/>
    <col min="20" max="20" width="13.109375" style="1" bestFit="1" customWidth="1"/>
    <col min="21" max="21" width="10.6640625" style="1" customWidth="1"/>
    <col min="22" max="22" width="13.109375" style="1" customWidth="1"/>
    <col min="23" max="23" width="7.6640625" style="1" customWidth="1"/>
    <col min="24" max="24" width="12.88671875" style="1" bestFit="1" customWidth="1"/>
    <col min="25" max="37" width="10.44140625" style="1" customWidth="1"/>
    <col min="38" max="51" width="10.77734375" style="1" customWidth="1"/>
    <col min="52" max="52" width="10.44140625" style="1" customWidth="1"/>
    <col min="53" max="54" width="13.33203125" style="1" customWidth="1"/>
    <col min="55" max="59" width="10.44140625" style="1" customWidth="1"/>
    <col min="60" max="60" width="12.33203125" style="1" bestFit="1" customWidth="1"/>
    <col min="61" max="61" width="11.21875" style="1" bestFit="1" customWidth="1"/>
    <col min="62" max="62" width="11.21875" style="1" customWidth="1"/>
    <col min="63" max="63" width="16.44140625" style="1" customWidth="1"/>
    <col min="64" max="64" width="13.109375" style="1" customWidth="1"/>
    <col min="65" max="70" width="10.44140625" style="1" hidden="1" customWidth="1"/>
    <col min="71" max="71" width="13.33203125" style="1" hidden="1" customWidth="1"/>
    <col min="72" max="72" width="10.44140625" style="1" hidden="1" customWidth="1"/>
    <col min="73" max="79" width="10.77734375" style="1" hidden="1" customWidth="1"/>
    <col min="80" max="80" width="18.109375" style="1" hidden="1" customWidth="1"/>
    <col min="81" max="84" width="16.109375" style="1" hidden="1" customWidth="1"/>
    <col min="85" max="85" width="10.77734375" style="1" hidden="1" customWidth="1"/>
    <col min="86" max="86" width="14" style="1" customWidth="1"/>
    <col min="87" max="87" width="14.44140625" style="1" bestFit="1" customWidth="1"/>
    <col min="88" max="88" width="13.21875" style="1" bestFit="1" customWidth="1"/>
    <col min="89" max="90" width="10.6640625" style="1" bestFit="1" customWidth="1"/>
    <col min="91" max="16384" width="9" style="1"/>
  </cols>
  <sheetData>
    <row r="1" spans="1:89" ht="16.2" x14ac:dyDescent="0.2">
      <c r="A1" s="147" t="str">
        <f>措置費共同経理課!A1</f>
        <v>令和7年度　自立援助ホーム委託費支弁台帳</v>
      </c>
      <c r="H1" s="64"/>
      <c r="J1" s="390"/>
      <c r="K1" s="390"/>
      <c r="L1" s="416"/>
      <c r="M1" s="416"/>
      <c r="N1" s="390"/>
      <c r="O1" s="417"/>
      <c r="P1" s="417"/>
      <c r="Q1" s="417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BM1" s="6"/>
      <c r="BN1" s="6"/>
    </row>
    <row r="2" spans="1:89" ht="24" customHeight="1" x14ac:dyDescent="0.2">
      <c r="A2" s="1" t="s">
        <v>0</v>
      </c>
      <c r="B2" s="569" t="s">
        <v>39</v>
      </c>
      <c r="C2" s="569"/>
      <c r="D2" s="569"/>
      <c r="E2" s="569"/>
      <c r="H2" s="64">
        <f>措置費共同経理課!W2</f>
        <v>0</v>
      </c>
      <c r="J2" s="390"/>
      <c r="K2" s="390"/>
      <c r="L2" s="416"/>
      <c r="M2" s="416"/>
      <c r="N2" s="390"/>
      <c r="O2" s="417"/>
      <c r="P2" s="417"/>
      <c r="Q2" s="417"/>
      <c r="T2" s="1" t="s">
        <v>32</v>
      </c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BM2" s="6"/>
      <c r="BN2" s="6"/>
      <c r="CH2" s="6"/>
    </row>
    <row r="3" spans="1:89" ht="24" customHeight="1" thickBot="1" x14ac:dyDescent="0.25">
      <c r="A3" s="30" t="s">
        <v>2</v>
      </c>
      <c r="B3" s="261">
        <f>措置費共同経理課!C3</f>
        <v>0</v>
      </c>
      <c r="C3" s="262"/>
      <c r="D3" s="262"/>
      <c r="E3" s="262"/>
      <c r="G3" s="30" t="s">
        <v>27</v>
      </c>
      <c r="H3" s="64" t="str">
        <f>措置費共同経理課!W3</f>
        <v>20/100</v>
      </c>
      <c r="J3" s="391"/>
      <c r="K3" s="418"/>
      <c r="L3" s="416"/>
      <c r="M3" s="416"/>
      <c r="N3" s="418"/>
      <c r="O3" s="417"/>
      <c r="P3" s="417"/>
      <c r="Q3" s="417"/>
      <c r="V3" s="30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K3" s="30"/>
      <c r="BM3" s="6"/>
      <c r="BN3" s="6"/>
      <c r="CH3" s="6"/>
    </row>
    <row r="4" spans="1:89" s="271" customFormat="1" ht="13.5" customHeight="1" x14ac:dyDescent="0.2">
      <c r="A4" s="263"/>
      <c r="B4" s="274"/>
      <c r="C4" s="156"/>
      <c r="D4" s="265"/>
      <c r="E4" s="156" t="s">
        <v>1</v>
      </c>
      <c r="F4" s="266" t="s">
        <v>3</v>
      </c>
      <c r="G4" s="267" t="s">
        <v>1</v>
      </c>
      <c r="H4" s="183"/>
      <c r="I4" s="183"/>
      <c r="J4" s="183"/>
      <c r="K4" s="183"/>
      <c r="L4" s="267" t="s">
        <v>1</v>
      </c>
      <c r="M4" s="183"/>
      <c r="N4" s="183"/>
      <c r="O4" s="183"/>
      <c r="P4" s="183"/>
      <c r="Q4" s="183"/>
      <c r="R4" s="268"/>
      <c r="S4" s="174"/>
      <c r="T4" s="269"/>
      <c r="U4" s="175"/>
      <c r="V4" s="473" t="s">
        <v>44</v>
      </c>
      <c r="W4" s="266" t="s">
        <v>4</v>
      </c>
      <c r="X4" s="441">
        <f>措置費共同経理課!AM4</f>
        <v>0</v>
      </c>
      <c r="Y4" s="441">
        <f>措置費共同経理課!AN4</f>
        <v>0</v>
      </c>
      <c r="Z4" s="441">
        <f>措置費共同経理課!AO4</f>
        <v>0</v>
      </c>
      <c r="AA4" s="441">
        <f>措置費共同経理課!AP4</f>
        <v>0</v>
      </c>
      <c r="AB4" s="441">
        <f>措置費共同経理課!AQ4</f>
        <v>0</v>
      </c>
      <c r="AC4" s="441">
        <f>措置費共同経理課!AR4</f>
        <v>0</v>
      </c>
      <c r="AD4" s="441">
        <f>措置費共同経理課!AS4</f>
        <v>0</v>
      </c>
      <c r="AE4" s="441">
        <f>措置費共同経理課!AT4</f>
        <v>0</v>
      </c>
      <c r="AF4" s="441">
        <f>措置費共同経理課!AU4</f>
        <v>0</v>
      </c>
      <c r="AG4" s="441">
        <f>措置費共同経理課!AV4</f>
        <v>0</v>
      </c>
      <c r="AH4" s="441">
        <f>措置費共同経理課!AW4</f>
        <v>0</v>
      </c>
      <c r="AI4" s="441">
        <f>措置費共同経理課!AX4</f>
        <v>0</v>
      </c>
      <c r="AJ4" s="441" t="str">
        <f>措置費共同経理課!AY4</f>
        <v>（実費）</v>
      </c>
      <c r="AK4" s="441" t="str">
        <f>措置費共同経理課!AZ4</f>
        <v>（実費）</v>
      </c>
      <c r="AL4" s="441" t="str">
        <f>措置費共同経理課!BA4</f>
        <v>（実費）</v>
      </c>
      <c r="AM4" s="441" t="str">
        <f>措置費共同経理課!BB4</f>
        <v>（実費）</v>
      </c>
      <c r="AN4" s="441">
        <f>措置費共同経理課!BC4</f>
        <v>0</v>
      </c>
      <c r="AO4" s="441" t="str">
        <f>措置費共同経理課!BD4</f>
        <v>（実費）</v>
      </c>
      <c r="AP4" s="441" t="str">
        <f>措置費共同経理課!BE4</f>
        <v>（実費）</v>
      </c>
      <c r="AQ4" s="441" t="str">
        <f>措置費共同経理課!BF4</f>
        <v>（実費）</v>
      </c>
      <c r="AR4" s="441" t="str">
        <f>措置費共同経理課!BG4</f>
        <v>（実費）</v>
      </c>
      <c r="AS4" s="441" t="str">
        <f>措置費共同経理課!BH4</f>
        <v>都単独</v>
      </c>
      <c r="AT4" s="441" t="str">
        <f>措置費共同経理課!BI4</f>
        <v>都単独</v>
      </c>
      <c r="AU4" s="441" t="str">
        <f>措置費共同経理課!BJ4</f>
        <v>都単独</v>
      </c>
      <c r="AV4" s="441" t="str">
        <f>措置費共同経理課!BK4</f>
        <v>都単独</v>
      </c>
      <c r="AW4" s="441">
        <f>措置費共同経理課!BL4</f>
        <v>0</v>
      </c>
      <c r="AX4" s="441">
        <f>措置費共同経理課!BM4</f>
        <v>0</v>
      </c>
      <c r="AY4" s="441">
        <f>措置費共同経理課!BN4</f>
        <v>0</v>
      </c>
      <c r="AZ4" s="441">
        <f>措置費共同経理課!BO4</f>
        <v>0</v>
      </c>
      <c r="BA4" s="441">
        <f>措置費共同経理課!BP4</f>
        <v>0</v>
      </c>
      <c r="BB4" s="441">
        <f>措置費共同経理課!BQ4</f>
        <v>0</v>
      </c>
      <c r="BC4" s="441" t="str">
        <f>措置費共同経理課!BR4</f>
        <v>一般分</v>
      </c>
      <c r="BD4" s="441" t="str">
        <f>措置費共同経理課!BS4</f>
        <v>特別加算分</v>
      </c>
      <c r="BE4" s="441" t="str">
        <f>措置費共同経理課!BT4</f>
        <v>一般分</v>
      </c>
      <c r="BF4" s="441" t="str">
        <f>措置費共同経理課!BU4</f>
        <v>特別加算分</v>
      </c>
      <c r="BG4" s="441" t="str">
        <f>措置費共同経理課!BV4</f>
        <v>（実費）</v>
      </c>
      <c r="BH4" s="441" t="str">
        <f>措置費共同経理課!BW4</f>
        <v>（実費）</v>
      </c>
      <c r="BI4" s="441">
        <f>措置費共同経理課!BX4</f>
        <v>0</v>
      </c>
      <c r="BJ4" s="270"/>
      <c r="BK4" s="344"/>
      <c r="BL4" s="522" t="s">
        <v>45</v>
      </c>
      <c r="BM4" s="183"/>
      <c r="BN4" s="182"/>
      <c r="BO4" s="174"/>
      <c r="BP4" s="156" t="s">
        <v>1</v>
      </c>
      <c r="BQ4" s="156"/>
      <c r="BR4" s="156"/>
      <c r="BS4" s="183"/>
      <c r="BT4" s="174"/>
      <c r="BU4" s="183"/>
      <c r="BV4" s="182"/>
      <c r="BW4" s="183"/>
      <c r="BX4" s="516" t="s">
        <v>65</v>
      </c>
      <c r="BY4" s="183"/>
      <c r="BZ4" s="182"/>
      <c r="CA4" s="182"/>
      <c r="CB4" s="183"/>
      <c r="CC4" s="182"/>
      <c r="CD4" s="182"/>
      <c r="CE4" s="226"/>
      <c r="CF4" s="223"/>
      <c r="CG4" s="519" t="s">
        <v>68</v>
      </c>
      <c r="CH4" s="499" t="s">
        <v>46</v>
      </c>
    </row>
    <row r="5" spans="1:89" ht="12.75" customHeight="1" thickBot="1" x14ac:dyDescent="0.25">
      <c r="A5" s="331"/>
      <c r="B5" s="275" t="s">
        <v>5</v>
      </c>
      <c r="C5" s="160" t="s">
        <v>48</v>
      </c>
      <c r="D5" s="161" t="s">
        <v>54</v>
      </c>
      <c r="E5" s="281" t="s">
        <v>6</v>
      </c>
      <c r="F5" s="255" t="s">
        <v>7</v>
      </c>
      <c r="G5" s="253" t="s">
        <v>8</v>
      </c>
      <c r="H5" s="253" t="s">
        <v>138</v>
      </c>
      <c r="I5" s="199" t="s">
        <v>85</v>
      </c>
      <c r="J5" s="199" t="s">
        <v>231</v>
      </c>
      <c r="K5" s="199" t="s">
        <v>232</v>
      </c>
      <c r="L5" s="253" t="s">
        <v>62</v>
      </c>
      <c r="M5" s="253" t="s">
        <v>63</v>
      </c>
      <c r="N5" s="199" t="s">
        <v>211</v>
      </c>
      <c r="O5" s="199" t="s">
        <v>98</v>
      </c>
      <c r="P5" s="482" t="s">
        <v>233</v>
      </c>
      <c r="Q5" s="199" t="s">
        <v>99</v>
      </c>
      <c r="R5" s="257" t="s">
        <v>55</v>
      </c>
      <c r="S5" s="461" t="s">
        <v>57</v>
      </c>
      <c r="T5" s="574" t="s">
        <v>198</v>
      </c>
      <c r="U5" s="471" t="s">
        <v>26</v>
      </c>
      <c r="V5" s="473"/>
      <c r="W5" s="511" t="s">
        <v>7</v>
      </c>
      <c r="X5" s="470" t="s">
        <v>9</v>
      </c>
      <c r="Y5" s="470" t="s">
        <v>9</v>
      </c>
      <c r="Z5" s="251" t="s">
        <v>28</v>
      </c>
      <c r="AA5" s="249" t="s">
        <v>105</v>
      </c>
      <c r="AB5" s="249" t="s">
        <v>107</v>
      </c>
      <c r="AC5" s="249" t="s">
        <v>107</v>
      </c>
      <c r="AD5" s="249" t="s">
        <v>107</v>
      </c>
      <c r="AE5" s="249" t="s">
        <v>107</v>
      </c>
      <c r="AF5" s="249" t="s">
        <v>107</v>
      </c>
      <c r="AG5" s="249" t="s">
        <v>107</v>
      </c>
      <c r="AH5" s="249" t="s">
        <v>139</v>
      </c>
      <c r="AI5" s="249" t="s">
        <v>140</v>
      </c>
      <c r="AJ5" s="251" t="s">
        <v>10</v>
      </c>
      <c r="AK5" s="251" t="s">
        <v>10</v>
      </c>
      <c r="AL5" s="251" t="s">
        <v>10</v>
      </c>
      <c r="AM5" s="251" t="s">
        <v>52</v>
      </c>
      <c r="AN5" s="456" t="s">
        <v>81</v>
      </c>
      <c r="AO5" s="251" t="s">
        <v>69</v>
      </c>
      <c r="AP5" s="251" t="s">
        <v>69</v>
      </c>
      <c r="AQ5" s="251" t="s">
        <v>69</v>
      </c>
      <c r="AR5" s="301" t="s">
        <v>91</v>
      </c>
      <c r="AS5" s="375" t="s">
        <v>69</v>
      </c>
      <c r="AT5" s="375" t="s">
        <v>69</v>
      </c>
      <c r="AU5" s="375" t="s">
        <v>69</v>
      </c>
      <c r="AV5" s="456" t="s">
        <v>214</v>
      </c>
      <c r="AW5" s="456" t="s">
        <v>50</v>
      </c>
      <c r="AX5" s="456" t="s">
        <v>101</v>
      </c>
      <c r="AY5" s="456" t="s">
        <v>260</v>
      </c>
      <c r="AZ5" s="456" t="s">
        <v>262</v>
      </c>
      <c r="BA5" s="456" t="s">
        <v>82</v>
      </c>
      <c r="BB5" s="456" t="s">
        <v>82</v>
      </c>
      <c r="BC5" s="467" t="s">
        <v>58</v>
      </c>
      <c r="BD5" s="467" t="s">
        <v>58</v>
      </c>
      <c r="BE5" s="467" t="s">
        <v>64</v>
      </c>
      <c r="BF5" s="467" t="s">
        <v>64</v>
      </c>
      <c r="BG5" s="467" t="s">
        <v>86</v>
      </c>
      <c r="BH5" s="467" t="s">
        <v>83</v>
      </c>
      <c r="BI5" s="507" t="s">
        <v>71</v>
      </c>
      <c r="BJ5" s="478" t="s">
        <v>197</v>
      </c>
      <c r="BK5" s="480" t="s">
        <v>201</v>
      </c>
      <c r="BL5" s="523"/>
      <c r="BM5" s="470" t="s">
        <v>9</v>
      </c>
      <c r="BN5" s="184" t="s">
        <v>10</v>
      </c>
      <c r="BO5" s="157" t="s">
        <v>10</v>
      </c>
      <c r="BP5" s="253" t="s">
        <v>52</v>
      </c>
      <c r="BQ5" s="456" t="s">
        <v>69</v>
      </c>
      <c r="BR5" s="458" t="s">
        <v>84</v>
      </c>
      <c r="BS5" s="456" t="s">
        <v>70</v>
      </c>
      <c r="BT5" s="525" t="s">
        <v>58</v>
      </c>
      <c r="BU5" s="467" t="s">
        <v>58</v>
      </c>
      <c r="BV5" s="467" t="s">
        <v>64</v>
      </c>
      <c r="BW5" s="467" t="s">
        <v>64</v>
      </c>
      <c r="BX5" s="517"/>
      <c r="BY5" s="467" t="s">
        <v>66</v>
      </c>
      <c r="BZ5" s="467" t="s">
        <v>67</v>
      </c>
      <c r="CA5" s="467" t="s">
        <v>67</v>
      </c>
      <c r="CB5" s="467" t="s">
        <v>70</v>
      </c>
      <c r="CC5" s="467" t="s">
        <v>70</v>
      </c>
      <c r="CD5" s="527" t="s">
        <v>93</v>
      </c>
      <c r="CE5" s="227" t="s">
        <v>58</v>
      </c>
      <c r="CF5" s="257" t="s">
        <v>58</v>
      </c>
      <c r="CG5" s="520"/>
      <c r="CH5" s="500"/>
      <c r="CI5" s="515" t="s">
        <v>31</v>
      </c>
      <c r="CJ5" s="148" t="s">
        <v>37</v>
      </c>
    </row>
    <row r="6" spans="1:89" ht="14.25" customHeight="1" thickBot="1" x14ac:dyDescent="0.25">
      <c r="A6" s="331"/>
      <c r="B6" s="276"/>
      <c r="C6" s="164"/>
      <c r="D6" s="165" t="s">
        <v>49</v>
      </c>
      <c r="E6" s="281" t="s">
        <v>40</v>
      </c>
      <c r="F6" s="255"/>
      <c r="G6" s="253"/>
      <c r="H6" s="253"/>
      <c r="I6" s="253"/>
      <c r="J6" s="389"/>
      <c r="K6" s="389"/>
      <c r="L6" s="253"/>
      <c r="M6" s="253"/>
      <c r="N6" s="253"/>
      <c r="O6" s="253" t="s">
        <v>100</v>
      </c>
      <c r="P6" s="483"/>
      <c r="Q6" s="253"/>
      <c r="R6" s="258"/>
      <c r="S6" s="462"/>
      <c r="T6" s="476"/>
      <c r="U6" s="472"/>
      <c r="V6" s="473"/>
      <c r="W6" s="511"/>
      <c r="X6" s="470"/>
      <c r="Y6" s="470"/>
      <c r="Z6" s="252" t="s">
        <v>29</v>
      </c>
      <c r="AA6" s="250" t="s">
        <v>106</v>
      </c>
      <c r="AB6" s="250" t="s">
        <v>108</v>
      </c>
      <c r="AC6" s="250" t="s">
        <v>111</v>
      </c>
      <c r="AD6" s="250" t="s">
        <v>112</v>
      </c>
      <c r="AE6" s="250" t="s">
        <v>113</v>
      </c>
      <c r="AF6" s="250" t="s">
        <v>109</v>
      </c>
      <c r="AG6" s="250" t="s">
        <v>110</v>
      </c>
      <c r="AH6" s="250"/>
      <c r="AI6" s="250"/>
      <c r="AJ6" s="252" t="s">
        <v>87</v>
      </c>
      <c r="AK6" s="252" t="s">
        <v>88</v>
      </c>
      <c r="AL6" s="252" t="s">
        <v>12</v>
      </c>
      <c r="AM6" s="252" t="s">
        <v>53</v>
      </c>
      <c r="AN6" s="457"/>
      <c r="AO6" s="252" t="s">
        <v>141</v>
      </c>
      <c r="AP6" s="252" t="s">
        <v>142</v>
      </c>
      <c r="AQ6" s="252" t="s">
        <v>78</v>
      </c>
      <c r="AR6" s="302" t="s">
        <v>92</v>
      </c>
      <c r="AS6" s="376" t="s">
        <v>141</v>
      </c>
      <c r="AT6" s="376" t="s">
        <v>142</v>
      </c>
      <c r="AU6" s="376" t="s">
        <v>78</v>
      </c>
      <c r="AV6" s="457"/>
      <c r="AW6" s="484"/>
      <c r="AX6" s="457"/>
      <c r="AY6" s="484"/>
      <c r="AZ6" s="484"/>
      <c r="BA6" s="457"/>
      <c r="BB6" s="457"/>
      <c r="BC6" s="468"/>
      <c r="BD6" s="468"/>
      <c r="BE6" s="468"/>
      <c r="BF6" s="468"/>
      <c r="BG6" s="468"/>
      <c r="BH6" s="468"/>
      <c r="BI6" s="508"/>
      <c r="BJ6" s="479"/>
      <c r="BK6" s="481"/>
      <c r="BL6" s="523"/>
      <c r="BM6" s="470"/>
      <c r="BN6" s="184" t="s">
        <v>87</v>
      </c>
      <c r="BO6" s="253" t="s">
        <v>88</v>
      </c>
      <c r="BP6" s="253" t="s">
        <v>53</v>
      </c>
      <c r="BQ6" s="457"/>
      <c r="BR6" s="457"/>
      <c r="BS6" s="457"/>
      <c r="BT6" s="526"/>
      <c r="BU6" s="468"/>
      <c r="BV6" s="468"/>
      <c r="BW6" s="468"/>
      <c r="BX6" s="517"/>
      <c r="BY6" s="468"/>
      <c r="BZ6" s="468"/>
      <c r="CA6" s="468"/>
      <c r="CB6" s="468"/>
      <c r="CC6" s="468"/>
      <c r="CD6" s="528"/>
      <c r="CE6" s="228"/>
      <c r="CF6" s="258"/>
      <c r="CG6" s="520"/>
      <c r="CH6" s="500"/>
      <c r="CI6" s="515"/>
      <c r="CJ6" s="149"/>
      <c r="CK6" s="1" t="s">
        <v>95</v>
      </c>
    </row>
    <row r="7" spans="1:89" ht="14.25" customHeight="1" x14ac:dyDescent="0.2">
      <c r="A7" s="331"/>
      <c r="B7" s="276"/>
      <c r="C7" s="164"/>
      <c r="D7" s="165"/>
      <c r="E7" s="281"/>
      <c r="F7" s="410" t="str">
        <f>措置費共同経理課!U7</f>
        <v>新４月</v>
      </c>
      <c r="G7" s="411">
        <f>措置費共同経理課!V7</f>
        <v>0</v>
      </c>
      <c r="H7" s="411">
        <f>措置費共同経理課!W7</f>
        <v>0</v>
      </c>
      <c r="I7" s="411">
        <f>措置費共同経理課!X7</f>
        <v>0</v>
      </c>
      <c r="J7" s="411">
        <f>措置費共同経理課!Y7</f>
        <v>0</v>
      </c>
      <c r="K7" s="411">
        <f>措置費共同経理課!Z7</f>
        <v>0</v>
      </c>
      <c r="L7" s="411">
        <f>措置費共同経理課!AA7</f>
        <v>6080</v>
      </c>
      <c r="M7" s="411">
        <f>措置費共同経理課!AB7</f>
        <v>6080</v>
      </c>
      <c r="N7" s="411">
        <f>措置費共同経理課!AC7</f>
        <v>0</v>
      </c>
      <c r="O7" s="411">
        <f>措置費共同経理課!AD7</f>
        <v>10950</v>
      </c>
      <c r="P7" s="411">
        <f>措置費共同経理課!AE7</f>
        <v>24342</v>
      </c>
      <c r="Q7" s="411">
        <f>措置費共同経理課!AF7</f>
        <v>0</v>
      </c>
      <c r="R7" s="157"/>
      <c r="S7" s="176"/>
      <c r="T7" s="476"/>
      <c r="U7" s="256"/>
      <c r="V7" s="473"/>
      <c r="W7" s="206"/>
      <c r="X7" s="305">
        <f>措置費共同経理課!AM7</f>
        <v>0</v>
      </c>
      <c r="Y7" s="305">
        <f>措置費共同経理課!AN7</f>
        <v>0</v>
      </c>
      <c r="Z7" s="305">
        <f>措置費共同経理課!AO7</f>
        <v>0</v>
      </c>
      <c r="AA7" s="305">
        <f>措置費共同経理課!AP7</f>
        <v>0</v>
      </c>
      <c r="AB7" s="305">
        <f>措置費共同経理課!AQ7</f>
        <v>0</v>
      </c>
      <c r="AC7" s="305">
        <f>措置費共同経理課!AR7</f>
        <v>0</v>
      </c>
      <c r="AD7" s="305">
        <f>措置費共同経理課!AS7</f>
        <v>0</v>
      </c>
      <c r="AE7" s="305">
        <f>措置費共同経理課!AT7</f>
        <v>0</v>
      </c>
      <c r="AF7" s="305">
        <f>措置費共同経理課!AU7</f>
        <v>0</v>
      </c>
      <c r="AG7" s="305">
        <f>措置費共同経理課!AV7</f>
        <v>0</v>
      </c>
      <c r="AH7" s="305">
        <f>措置費共同経理課!AW7</f>
        <v>0</v>
      </c>
      <c r="AI7" s="305">
        <f>措置費共同経理課!AX7</f>
        <v>0</v>
      </c>
      <c r="AJ7" s="305">
        <f>措置費共同経理課!AY7</f>
        <v>0</v>
      </c>
      <c r="AK7" s="305">
        <f>措置費共同経理課!AZ7</f>
        <v>0</v>
      </c>
      <c r="AL7" s="305">
        <f>措置費共同経理課!BA7</f>
        <v>0</v>
      </c>
      <c r="AM7" s="305">
        <f>措置費共同経理課!BB7</f>
        <v>0</v>
      </c>
      <c r="AN7" s="305">
        <f>措置費共同経理課!BC7</f>
        <v>0</v>
      </c>
      <c r="AO7" s="305">
        <f>措置費共同経理課!BD7</f>
        <v>0</v>
      </c>
      <c r="AP7" s="305">
        <f>措置費共同経理課!BE7</f>
        <v>0</v>
      </c>
      <c r="AQ7" s="305">
        <f>措置費共同経理課!BF7</f>
        <v>0</v>
      </c>
      <c r="AR7" s="305">
        <f>措置費共同経理課!BG7</f>
        <v>0</v>
      </c>
      <c r="AS7" s="305">
        <f>措置費共同経理課!BH7</f>
        <v>0</v>
      </c>
      <c r="AT7" s="305">
        <f>措置費共同経理課!BI7</f>
        <v>0</v>
      </c>
      <c r="AU7" s="305">
        <f>措置費共同経理課!BJ7</f>
        <v>0</v>
      </c>
      <c r="AV7" s="305">
        <f>措置費共同経理課!BK7</f>
        <v>0</v>
      </c>
      <c r="AW7" s="305">
        <f>措置費共同経理課!BL7</f>
        <v>0</v>
      </c>
      <c r="AX7" s="305">
        <f>措置費共同経理課!BM7</f>
        <v>0</v>
      </c>
      <c r="AY7" s="305">
        <f>措置費共同経理課!BN7</f>
        <v>0</v>
      </c>
      <c r="AZ7" s="305">
        <f>措置費共同経理課!BO7</f>
        <v>0</v>
      </c>
      <c r="BA7" s="305">
        <f>措置費共同経理課!BP7</f>
        <v>0</v>
      </c>
      <c r="BB7" s="305">
        <f>措置費共同経理課!BQ7</f>
        <v>0</v>
      </c>
      <c r="BC7" s="305">
        <f>措置費共同経理課!BR7</f>
        <v>0</v>
      </c>
      <c r="BD7" s="305">
        <f>措置費共同経理課!BS7</f>
        <v>0</v>
      </c>
      <c r="BE7" s="305">
        <f>措置費共同経理課!BT7</f>
        <v>0</v>
      </c>
      <c r="BF7" s="305">
        <f>措置費共同経理課!BU7</f>
        <v>0</v>
      </c>
      <c r="BG7" s="305">
        <f>措置費共同経理課!BV7</f>
        <v>0</v>
      </c>
      <c r="BH7" s="305">
        <f>措置費共同経理課!BW7</f>
        <v>0</v>
      </c>
      <c r="BI7" s="305">
        <f>措置費共同経理課!BX7</f>
        <v>0</v>
      </c>
      <c r="BJ7" s="479"/>
      <c r="BK7" s="481"/>
      <c r="BL7" s="523"/>
      <c r="BM7" s="251"/>
      <c r="BN7" s="184"/>
      <c r="BO7" s="253"/>
      <c r="BP7" s="253"/>
      <c r="BQ7" s="253"/>
      <c r="BR7" s="253"/>
      <c r="BS7" s="253"/>
      <c r="BT7" s="157"/>
      <c r="BU7" s="259"/>
      <c r="BV7" s="259"/>
      <c r="BW7" s="259"/>
      <c r="BX7" s="517"/>
      <c r="BY7" s="259"/>
      <c r="BZ7" s="259"/>
      <c r="CA7" s="259"/>
      <c r="CB7" s="456" t="s">
        <v>73</v>
      </c>
      <c r="CC7" s="467" t="s">
        <v>72</v>
      </c>
      <c r="CD7" s="527" t="s">
        <v>94</v>
      </c>
      <c r="CE7" s="229"/>
      <c r="CF7" s="157"/>
      <c r="CG7" s="520"/>
      <c r="CH7" s="500"/>
      <c r="CI7" s="515"/>
      <c r="CJ7" s="56"/>
      <c r="CK7" s="1" t="s">
        <v>96</v>
      </c>
    </row>
    <row r="8" spans="1:89" ht="14.25" customHeight="1" x14ac:dyDescent="0.2">
      <c r="A8" s="331"/>
      <c r="B8" s="276"/>
      <c r="C8" s="164"/>
      <c r="D8" s="244" t="s">
        <v>102</v>
      </c>
      <c r="E8" s="294" t="s">
        <v>259</v>
      </c>
      <c r="F8" s="330" t="str">
        <f>措置費共同経理課!U8</f>
        <v>8月</v>
      </c>
      <c r="G8" s="329">
        <f>措置費共同経理課!V8</f>
        <v>0</v>
      </c>
      <c r="H8" s="329">
        <f>措置費共同経理課!W8</f>
        <v>0</v>
      </c>
      <c r="I8" s="329">
        <f>措置費共同経理課!X8</f>
        <v>0</v>
      </c>
      <c r="J8" s="389">
        <f>措置費共同経理課!Y8</f>
        <v>0</v>
      </c>
      <c r="K8" s="389">
        <f>措置費共同経理課!Z8</f>
        <v>0</v>
      </c>
      <c r="L8" s="329">
        <f>措置費共同経理課!AA8</f>
        <v>6080</v>
      </c>
      <c r="M8" s="329">
        <f>措置費共同経理課!AB8</f>
        <v>6080</v>
      </c>
      <c r="N8" s="329">
        <f>措置費共同経理課!AC8</f>
        <v>0</v>
      </c>
      <c r="O8" s="329">
        <f>措置費共同経理課!AD8</f>
        <v>10950</v>
      </c>
      <c r="P8" s="407">
        <f>措置費共同経理課!AE8</f>
        <v>24342</v>
      </c>
      <c r="Q8" s="329">
        <f>措置費共同経理課!AF8</f>
        <v>0</v>
      </c>
      <c r="R8" s="157" t="s">
        <v>51</v>
      </c>
      <c r="S8" s="176"/>
      <c r="T8" s="23"/>
      <c r="U8" s="256"/>
      <c r="V8" s="473"/>
      <c r="W8" s="206"/>
      <c r="X8" s="305">
        <f>措置費共同経理課!AM8</f>
        <v>0</v>
      </c>
      <c r="Y8" s="305">
        <f>措置費共同経理課!AN8</f>
        <v>0</v>
      </c>
      <c r="Z8" s="305">
        <f>措置費共同経理課!AO8</f>
        <v>0</v>
      </c>
      <c r="AA8" s="305">
        <f>措置費共同経理課!AP8</f>
        <v>0</v>
      </c>
      <c r="AB8" s="305">
        <f>措置費共同経理課!AQ8</f>
        <v>0</v>
      </c>
      <c r="AC8" s="305">
        <f>措置費共同経理課!AR8</f>
        <v>0</v>
      </c>
      <c r="AD8" s="305">
        <f>措置費共同経理課!AS8</f>
        <v>0</v>
      </c>
      <c r="AE8" s="305">
        <f>措置費共同経理課!AT8</f>
        <v>0</v>
      </c>
      <c r="AF8" s="305">
        <f>措置費共同経理課!AU8</f>
        <v>0</v>
      </c>
      <c r="AG8" s="305">
        <f>措置費共同経理課!AV8</f>
        <v>0</v>
      </c>
      <c r="AH8" s="305">
        <f>措置費共同経理課!AW8</f>
        <v>0</v>
      </c>
      <c r="AI8" s="305">
        <f>措置費共同経理課!AX8</f>
        <v>0</v>
      </c>
      <c r="AJ8" s="305">
        <f>措置費共同経理課!AY8</f>
        <v>0</v>
      </c>
      <c r="AK8" s="305">
        <f>措置費共同経理課!AZ8</f>
        <v>0</v>
      </c>
      <c r="AL8" s="305">
        <f>措置費共同経理課!BA8</f>
        <v>0</v>
      </c>
      <c r="AM8" s="305">
        <f>措置費共同経理課!BB8</f>
        <v>0</v>
      </c>
      <c r="AN8" s="305">
        <f>措置費共同経理課!BC8</f>
        <v>0</v>
      </c>
      <c r="AO8" s="305">
        <f>措置費共同経理課!BD8</f>
        <v>0</v>
      </c>
      <c r="AP8" s="305">
        <f>措置費共同経理課!BE8</f>
        <v>0</v>
      </c>
      <c r="AQ8" s="305">
        <f>措置費共同経理課!BF8</f>
        <v>0</v>
      </c>
      <c r="AR8" s="305">
        <f>措置費共同経理課!BG8</f>
        <v>0</v>
      </c>
      <c r="AS8" s="305">
        <f>措置費共同経理課!BH8</f>
        <v>0</v>
      </c>
      <c r="AT8" s="305">
        <f>措置費共同経理課!BI8</f>
        <v>0</v>
      </c>
      <c r="AU8" s="305">
        <f>措置費共同経理課!BJ8</f>
        <v>0</v>
      </c>
      <c r="AV8" s="305">
        <f>措置費共同経理課!BK8</f>
        <v>0</v>
      </c>
      <c r="AW8" s="305">
        <f>措置費共同経理課!BL8</f>
        <v>0</v>
      </c>
      <c r="AX8" s="305">
        <f>措置費共同経理課!BM8</f>
        <v>0</v>
      </c>
      <c r="AY8" s="305">
        <f>措置費共同経理課!BN8</f>
        <v>0</v>
      </c>
      <c r="AZ8" s="305">
        <f>措置費共同経理課!BO8</f>
        <v>0</v>
      </c>
      <c r="BA8" s="305">
        <f>措置費共同経理課!BP8</f>
        <v>0</v>
      </c>
      <c r="BB8" s="305">
        <f>措置費共同経理課!BQ8</f>
        <v>0</v>
      </c>
      <c r="BC8" s="305">
        <f>措置費共同経理課!BR8</f>
        <v>0</v>
      </c>
      <c r="BD8" s="305">
        <f>措置費共同経理課!BS8</f>
        <v>0</v>
      </c>
      <c r="BE8" s="305">
        <f>措置費共同経理課!BT8</f>
        <v>0</v>
      </c>
      <c r="BF8" s="305">
        <f>措置費共同経理課!BU8</f>
        <v>0</v>
      </c>
      <c r="BG8" s="305">
        <f>措置費共同経理課!BV8</f>
        <v>0</v>
      </c>
      <c r="BH8" s="305">
        <f>措置費共同経理課!BW8</f>
        <v>0</v>
      </c>
      <c r="BI8" s="305">
        <f>措置費共同経理課!BX8</f>
        <v>0</v>
      </c>
      <c r="BJ8" s="46"/>
      <c r="BK8" s="345"/>
      <c r="BL8" s="523"/>
      <c r="BM8" s="251"/>
      <c r="BN8" s="259"/>
      <c r="BO8" s="157"/>
      <c r="BP8" s="253"/>
      <c r="BQ8" s="253"/>
      <c r="BR8" s="253"/>
      <c r="BS8" s="253"/>
      <c r="BT8" s="157" t="s">
        <v>59</v>
      </c>
      <c r="BU8" s="259" t="s">
        <v>60</v>
      </c>
      <c r="BV8" s="259" t="s">
        <v>59</v>
      </c>
      <c r="BW8" s="254" t="s">
        <v>60</v>
      </c>
      <c r="BX8" s="517"/>
      <c r="BY8" s="259"/>
      <c r="BZ8" s="259"/>
      <c r="CA8" s="254"/>
      <c r="CB8" s="457"/>
      <c r="CC8" s="468"/>
      <c r="CD8" s="528"/>
      <c r="CE8" s="229" t="s">
        <v>59</v>
      </c>
      <c r="CF8" s="157" t="s">
        <v>60</v>
      </c>
      <c r="CG8" s="520"/>
      <c r="CH8" s="500"/>
      <c r="CI8" s="515"/>
      <c r="CJ8" s="56"/>
      <c r="CK8" s="1" t="s">
        <v>97</v>
      </c>
    </row>
    <row r="9" spans="1:89" ht="13.5" customHeight="1" thickBot="1" x14ac:dyDescent="0.25">
      <c r="A9" s="332"/>
      <c r="B9" s="277"/>
      <c r="C9" s="169"/>
      <c r="D9" s="245" t="s">
        <v>103</v>
      </c>
      <c r="E9" s="296" t="s">
        <v>104</v>
      </c>
      <c r="F9" s="173" t="str">
        <f>措置費共同経理課!U9</f>
        <v>４月</v>
      </c>
      <c r="G9" s="170">
        <f>措置費共同経理課!V9</f>
        <v>0</v>
      </c>
      <c r="H9" s="170">
        <f>措置費共同経理課!W9</f>
        <v>0</v>
      </c>
      <c r="I9" s="169">
        <f>措置費共同経理課!X9</f>
        <v>0</v>
      </c>
      <c r="J9" s="169">
        <f>措置費共同経理課!Y9</f>
        <v>0</v>
      </c>
      <c r="K9" s="169">
        <f>措置費共同経理課!Z9</f>
        <v>0</v>
      </c>
      <c r="L9" s="169">
        <f>措置費共同経理課!AA9</f>
        <v>0</v>
      </c>
      <c r="M9" s="169">
        <f>措置費共同経理課!AB9</f>
        <v>0</v>
      </c>
      <c r="N9" s="169">
        <f>措置費共同経理課!AC9</f>
        <v>0</v>
      </c>
      <c r="O9" s="169">
        <f>措置費共同経理課!AD9</f>
        <v>0</v>
      </c>
      <c r="P9" s="169">
        <f>措置費共同経理課!AE9</f>
        <v>0</v>
      </c>
      <c r="Q9" s="170">
        <f>措置費共同経理課!AF9</f>
        <v>0</v>
      </c>
      <c r="R9" s="172">
        <f>措置費共同経理課!AG9</f>
        <v>0</v>
      </c>
      <c r="S9" s="202" t="s">
        <v>89</v>
      </c>
      <c r="T9" s="29"/>
      <c r="U9" s="178">
        <f>措置費共同経理課!AJ9</f>
        <v>810000</v>
      </c>
      <c r="V9" s="474"/>
      <c r="W9" s="173" t="s">
        <v>13</v>
      </c>
      <c r="X9" s="304">
        <f>措置費共同経理課!AM9</f>
        <v>55270</v>
      </c>
      <c r="Y9" s="304">
        <f>措置費共同経理課!AN9</f>
        <v>55270</v>
      </c>
      <c r="Z9" s="304">
        <f>措置費共同経理課!AO9</f>
        <v>26100</v>
      </c>
      <c r="AA9" s="304">
        <f>措置費共同経理課!AP9</f>
        <v>9380</v>
      </c>
      <c r="AB9" s="304" t="str">
        <f>措置費共同経理課!AQ9</f>
        <v>実費</v>
      </c>
      <c r="AC9" s="304" t="str">
        <f>措置費共同経理課!AR9</f>
        <v>実費</v>
      </c>
      <c r="AD9" s="304" t="str">
        <f>措置費共同経理課!AS9</f>
        <v>実費</v>
      </c>
      <c r="AE9" s="304" t="str">
        <f>措置費共同経理課!AT9</f>
        <v>実費</v>
      </c>
      <c r="AF9" s="304">
        <f>措置費共同経理課!AU9</f>
        <v>86300</v>
      </c>
      <c r="AG9" s="304">
        <f>措置費共同経理課!AV9</f>
        <v>57620</v>
      </c>
      <c r="AH9" s="304" t="str">
        <f>措置費共同経理課!AW9</f>
        <v>実費</v>
      </c>
      <c r="AI9" s="304">
        <f>措置費共同経理課!AX9</f>
        <v>111290</v>
      </c>
      <c r="AJ9" s="304">
        <f>措置費共同経理課!AY9</f>
        <v>28330</v>
      </c>
      <c r="AK9" s="304">
        <f>措置費共同経理課!AZ9</f>
        <v>39540</v>
      </c>
      <c r="AL9" s="304">
        <f>措置費共同経理課!BA9</f>
        <v>86300</v>
      </c>
      <c r="AM9" s="304">
        <f>措置費共同経理課!BB9</f>
        <v>57620</v>
      </c>
      <c r="AN9" s="304" t="str">
        <f>措置費共同経理課!BC9</f>
        <v>実費</v>
      </c>
      <c r="AO9" s="304">
        <f>措置費共同経理課!BD9</f>
        <v>20000</v>
      </c>
      <c r="AP9" s="379">
        <f>措置費共同経理課!BE9</f>
        <v>25000</v>
      </c>
      <c r="AQ9" s="380">
        <f>措置費共同経理課!BF9</f>
        <v>25000</v>
      </c>
      <c r="AR9" s="380">
        <f>措置費共同経理課!BG9</f>
        <v>158000</v>
      </c>
      <c r="AS9" s="304">
        <f>措置費共同経理課!BH9</f>
        <v>20000</v>
      </c>
      <c r="AT9" s="379">
        <f>措置費共同経理課!BI9</f>
        <v>25000</v>
      </c>
      <c r="AU9" s="380">
        <f>措置費共同経理課!BJ9</f>
        <v>25000</v>
      </c>
      <c r="AV9" s="381">
        <f>措置費共同経理課!BK9</f>
        <v>3633</v>
      </c>
      <c r="AW9" s="304" t="str">
        <f>措置費共同経理課!BL9</f>
        <v>実費</v>
      </c>
      <c r="AX9" s="304" t="str">
        <f>措置費共同経理課!BM9</f>
        <v>実費</v>
      </c>
      <c r="AY9" s="304" t="str">
        <f>措置費共同経理課!BN9</f>
        <v>実費</v>
      </c>
      <c r="AZ9" s="304">
        <f>措置費共同経理課!BO9</f>
        <v>5030</v>
      </c>
      <c r="BA9" s="304">
        <f>措置費共同経理課!BP9</f>
        <v>870</v>
      </c>
      <c r="BB9" s="304">
        <f>措置費共同経理課!BQ9</f>
        <v>130</v>
      </c>
      <c r="BC9" s="379">
        <f>措置費共同経理課!BR9</f>
        <v>82760</v>
      </c>
      <c r="BD9" s="379">
        <f>措置費共同経理課!BS9</f>
        <v>413340</v>
      </c>
      <c r="BE9" s="379">
        <f>措置費共同経理課!BT9</f>
        <v>82760</v>
      </c>
      <c r="BF9" s="379">
        <f>措置費共同経理課!BU9</f>
        <v>413340</v>
      </c>
      <c r="BG9" s="379">
        <f>措置費共同経理課!BV9</f>
        <v>450000</v>
      </c>
      <c r="BH9" s="379">
        <f>措置費共同経理課!BW9</f>
        <v>44630</v>
      </c>
      <c r="BI9" s="380" t="str">
        <f>措置費共同経理課!BX9</f>
        <v>実費</v>
      </c>
      <c r="BJ9" s="47"/>
      <c r="BK9" s="346"/>
      <c r="BL9" s="524"/>
      <c r="BM9" s="211">
        <f>措置費共同経理課!CB9</f>
        <v>11360</v>
      </c>
      <c r="BN9" s="203">
        <f>措置費共同経理課!CC9</f>
        <v>24420</v>
      </c>
      <c r="BO9" s="186">
        <f>措置費共同経理課!CD9</f>
        <v>24420</v>
      </c>
      <c r="BP9" s="187">
        <f>措置費共同経理課!CE9</f>
        <v>57610</v>
      </c>
      <c r="BQ9" s="204">
        <f>措置費共同経理課!CF9</f>
        <v>20000</v>
      </c>
      <c r="BR9" s="185">
        <f>措置費共同経理課!CG9</f>
        <v>25000</v>
      </c>
      <c r="BS9" s="185">
        <f>措置費共同経理課!CH9</f>
        <v>200</v>
      </c>
      <c r="BT9" s="205">
        <f>措置費共同経理課!CI9</f>
        <v>82760</v>
      </c>
      <c r="BU9" s="205">
        <f>措置費共同経理課!CJ9</f>
        <v>198530</v>
      </c>
      <c r="BV9" s="205">
        <f>措置費共同経理課!CK9</f>
        <v>82760</v>
      </c>
      <c r="BW9" s="205">
        <f>措置費共同経理課!CL9</f>
        <v>198530</v>
      </c>
      <c r="BX9" s="518"/>
      <c r="BY9" s="212">
        <f>措置費共同経理課!CN9</f>
        <v>251000</v>
      </c>
      <c r="BZ9" s="212">
        <f>措置費共同経理課!CO9</f>
        <v>11360</v>
      </c>
      <c r="CA9" s="212">
        <f>措置費共同経理課!CP9</f>
        <v>52120</v>
      </c>
      <c r="CB9" s="170">
        <f>措置費共同経理課!CQ9</f>
        <v>1340</v>
      </c>
      <c r="CC9" s="179">
        <f>措置費共同経理課!CR9</f>
        <v>200</v>
      </c>
      <c r="CD9" s="225">
        <f>措置費共同経理課!CS9</f>
        <v>53700</v>
      </c>
      <c r="CE9" s="230">
        <f>措置費共同経理課!CT9</f>
        <v>82760</v>
      </c>
      <c r="CF9" s="224">
        <f>措置費共同経理課!CU9</f>
        <v>198530</v>
      </c>
      <c r="CG9" s="521"/>
      <c r="CH9" s="501"/>
      <c r="CI9" s="515"/>
    </row>
    <row r="10" spans="1:89" ht="15" customHeight="1" x14ac:dyDescent="0.2">
      <c r="A10" s="333"/>
      <c r="B10" s="488">
        <f>措置費共同経理課!D10</f>
        <v>0</v>
      </c>
      <c r="C10" s="486">
        <f>措置費共同経理課!E10</f>
        <v>0</v>
      </c>
      <c r="D10" s="486">
        <f>措置費共同経理課!T10</f>
        <v>0</v>
      </c>
      <c r="E10" s="463">
        <f>措置費共同経理課!R10</f>
        <v>0</v>
      </c>
      <c r="F10" s="27" t="s">
        <v>56</v>
      </c>
      <c r="G10" s="241">
        <f>IFERROR($E10/$D10*$B10,0)</f>
        <v>0</v>
      </c>
      <c r="H10" s="241">
        <f>IFERROR($E10/$D10*$B10,0)</f>
        <v>0</v>
      </c>
      <c r="I10" s="241">
        <f>IFERROR($E10/$D10*$B10,0)</f>
        <v>0</v>
      </c>
      <c r="J10" s="241">
        <f>IFERROR($E10/$D10*$B10,0)</f>
        <v>0</v>
      </c>
      <c r="K10" s="241">
        <f>IFERROR($E10/$D10,0)</f>
        <v>0</v>
      </c>
      <c r="L10" s="241">
        <f>IFERROR(認定数入力!B21*$E10/$D10,0)</f>
        <v>0</v>
      </c>
      <c r="M10" s="241">
        <f>IFERROR(認定数入力!B27*$E10/$D10,0)</f>
        <v>0</v>
      </c>
      <c r="N10" s="241"/>
      <c r="O10" s="241">
        <f>IFERROR(認定数入力!B33*$E10/$D10,0)</f>
        <v>0</v>
      </c>
      <c r="P10" s="241">
        <f>IFERROR(認定数入力!B39*$E10/$D10,0)</f>
        <v>0</v>
      </c>
      <c r="Q10" s="241">
        <f t="shared" ref="I10:Q14" si="0">IFERROR($E10/$D10*$B10,0)</f>
        <v>0</v>
      </c>
      <c r="R10" s="242"/>
      <c r="S10" s="343"/>
      <c r="T10" s="16">
        <f t="shared" ref="T10:T45" si="1">SUM(G10:S10)</f>
        <v>0</v>
      </c>
      <c r="U10" s="37"/>
      <c r="V10" s="354">
        <f>T10+U10</f>
        <v>0</v>
      </c>
      <c r="W10" s="20" t="s">
        <v>14</v>
      </c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>
        <f>AO10</f>
        <v>0</v>
      </c>
      <c r="AT10" s="9">
        <f t="shared" ref="AT10:AU10" si="2">AP10</f>
        <v>0</v>
      </c>
      <c r="AU10" s="9">
        <f t="shared" si="2"/>
        <v>0</v>
      </c>
      <c r="AV10" s="122">
        <f>X10+Y10</f>
        <v>0</v>
      </c>
      <c r="AW10" s="240"/>
      <c r="AX10" s="240"/>
      <c r="AY10" s="240"/>
      <c r="AZ10" s="9"/>
      <c r="BA10" s="10">
        <f>Y10</f>
        <v>0</v>
      </c>
      <c r="BB10" s="10">
        <f>X10</f>
        <v>0</v>
      </c>
      <c r="BC10" s="10"/>
      <c r="BD10" s="10"/>
      <c r="BE10" s="10"/>
      <c r="BF10" s="10"/>
      <c r="BG10" s="10"/>
      <c r="BH10" s="10"/>
      <c r="BI10" s="10"/>
      <c r="BJ10" s="45">
        <f>(BK10)-AS10-AT10-AU10-AV10</f>
        <v>0</v>
      </c>
      <c r="BK10" s="347">
        <f>SUM(X10:BI10)</f>
        <v>0</v>
      </c>
      <c r="BL10" s="49">
        <f>T10+BJ10</f>
        <v>0</v>
      </c>
      <c r="BM10" s="9"/>
      <c r="BN10" s="55"/>
      <c r="BO10" s="9"/>
      <c r="BP10" s="9"/>
      <c r="BQ10" s="9"/>
      <c r="BR10" s="9"/>
      <c r="BS10" s="9"/>
      <c r="BT10" s="9"/>
      <c r="BU10" s="9"/>
      <c r="BV10" s="122"/>
      <c r="BW10" s="123"/>
      <c r="BX10" s="65">
        <f t="shared" ref="BX10:BX45" si="3">SUM(BM10:BW10)</f>
        <v>0</v>
      </c>
      <c r="BY10" s="9"/>
      <c r="BZ10" s="9"/>
      <c r="CA10" s="111"/>
      <c r="CB10" s="111"/>
      <c r="CC10" s="120"/>
      <c r="CD10" s="60"/>
      <c r="CE10" s="231"/>
      <c r="CF10" s="214"/>
      <c r="CG10" s="112">
        <f>SUM(BY10:CC10)</f>
        <v>0</v>
      </c>
      <c r="CH10" s="365">
        <f t="shared" ref="CH10:CH44" si="4">SUM(V10+BK10+BX10+CG10)</f>
        <v>0</v>
      </c>
      <c r="CJ10" s="148" t="s">
        <v>38</v>
      </c>
    </row>
    <row r="11" spans="1:89" ht="20.25" customHeight="1" x14ac:dyDescent="0.2">
      <c r="A11" s="334" t="s">
        <v>41</v>
      </c>
      <c r="B11" s="489"/>
      <c r="C11" s="487"/>
      <c r="D11" s="487"/>
      <c r="E11" s="464"/>
      <c r="F11" s="28" t="s">
        <v>15</v>
      </c>
      <c r="G11" s="3">
        <f>ROUNDDOWN(G$9*G10,0)</f>
        <v>0</v>
      </c>
      <c r="H11" s="3">
        <f>ROUNDDOWN($H$9*H10,0)</f>
        <v>0</v>
      </c>
      <c r="I11" s="107"/>
      <c r="J11" s="107"/>
      <c r="K11" s="107"/>
      <c r="L11" s="107"/>
      <c r="M11" s="107"/>
      <c r="N11" s="3">
        <f>ROUNDDOWN($G$9*N10*B10/2,0)</f>
        <v>0</v>
      </c>
      <c r="O11" s="107"/>
      <c r="P11" s="107"/>
      <c r="Q11" s="3"/>
      <c r="R11" s="340">
        <f>$R$9*R10</f>
        <v>0</v>
      </c>
      <c r="S11" s="108"/>
      <c r="T11" s="11">
        <f t="shared" si="1"/>
        <v>0</v>
      </c>
      <c r="U11" s="38"/>
      <c r="V11" s="354">
        <f>T11+U11</f>
        <v>0</v>
      </c>
      <c r="W11" s="25" t="s">
        <v>15</v>
      </c>
      <c r="X11" s="13">
        <f>X$9*X10</f>
        <v>0</v>
      </c>
      <c r="Y11" s="13">
        <f t="shared" ref="Y11:AO11" si="5">Y$9*Y10</f>
        <v>0</v>
      </c>
      <c r="Z11" s="13">
        <f t="shared" si="5"/>
        <v>0</v>
      </c>
      <c r="AA11" s="13">
        <f t="shared" si="5"/>
        <v>0</v>
      </c>
      <c r="AB11" s="13"/>
      <c r="AC11" s="13"/>
      <c r="AD11" s="13"/>
      <c r="AE11" s="13"/>
      <c r="AF11" s="13">
        <f t="shared" si="5"/>
        <v>0</v>
      </c>
      <c r="AG11" s="13">
        <f t="shared" si="5"/>
        <v>0</v>
      </c>
      <c r="AH11" s="13"/>
      <c r="AI11" s="13">
        <f t="shared" si="5"/>
        <v>0</v>
      </c>
      <c r="AJ11" s="13">
        <f t="shared" si="5"/>
        <v>0</v>
      </c>
      <c r="AK11" s="13">
        <f t="shared" si="5"/>
        <v>0</v>
      </c>
      <c r="AL11" s="13">
        <f t="shared" si="5"/>
        <v>0</v>
      </c>
      <c r="AM11" s="13">
        <f t="shared" si="5"/>
        <v>0</v>
      </c>
      <c r="AN11" s="13"/>
      <c r="AO11" s="13">
        <f t="shared" si="5"/>
        <v>0</v>
      </c>
      <c r="AP11" s="13">
        <f t="shared" ref="AP11" si="6">AP$9*AP10</f>
        <v>0</v>
      </c>
      <c r="AQ11" s="13">
        <f t="shared" ref="AQ11" si="7">AQ$9*AQ10</f>
        <v>0</v>
      </c>
      <c r="AR11" s="13">
        <f t="shared" ref="AR11" si="8">AR$9*AR10</f>
        <v>0</v>
      </c>
      <c r="AS11" s="13">
        <f t="shared" ref="AS11" si="9">AS$9*AS10</f>
        <v>0</v>
      </c>
      <c r="AT11" s="13">
        <f t="shared" ref="AT11" si="10">AT$9*AT10</f>
        <v>0</v>
      </c>
      <c r="AU11" s="13">
        <f t="shared" ref="AU11" si="11">AU$9*AU10</f>
        <v>0</v>
      </c>
      <c r="AV11" s="13">
        <f t="shared" ref="AV11" si="12">AV$9*AV10</f>
        <v>0</v>
      </c>
      <c r="AW11" s="107"/>
      <c r="AX11" s="107"/>
      <c r="AY11" s="107"/>
      <c r="AZ11" s="13">
        <f t="shared" ref="AZ11" si="13">AZ$9*AZ10</f>
        <v>0</v>
      </c>
      <c r="BA11" s="13">
        <f t="shared" ref="BA11" si="14">BA$9*BA10</f>
        <v>0</v>
      </c>
      <c r="BB11" s="13">
        <f t="shared" ref="BB11" si="15">BB$9*BB10</f>
        <v>0</v>
      </c>
      <c r="BC11" s="13">
        <f t="shared" ref="BC11" si="16">BC$9*BC10</f>
        <v>0</v>
      </c>
      <c r="BD11" s="13">
        <f t="shared" ref="BD11" si="17">BD$9*BD10</f>
        <v>0</v>
      </c>
      <c r="BE11" s="13">
        <f t="shared" ref="BE11" si="18">BE$9*BE10</f>
        <v>0</v>
      </c>
      <c r="BF11" s="13">
        <f t="shared" ref="BF11" si="19">BF$9*BF10</f>
        <v>0</v>
      </c>
      <c r="BG11" s="13">
        <f t="shared" ref="BG11" si="20">BG$9*BG10</f>
        <v>0</v>
      </c>
      <c r="BH11" s="13">
        <f t="shared" ref="BH11" si="21">BH$9*BH10</f>
        <v>0</v>
      </c>
      <c r="BI11" s="13"/>
      <c r="BJ11" s="45">
        <f>(BK11)-AS11-AT11-AU11-AV11</f>
        <v>0</v>
      </c>
      <c r="BK11" s="348">
        <f t="shared" ref="BK11:BK15" si="22">SUM(X11:BI11)</f>
        <v>0</v>
      </c>
      <c r="BL11" s="50">
        <f t="shared" ref="BL11:BL45" si="23">T11+BJ11</f>
        <v>0</v>
      </c>
      <c r="BM11" s="13">
        <f>$BM$9*BM10</f>
        <v>0</v>
      </c>
      <c r="BN11" s="12">
        <f t="shared" ref="BN11:BU11" si="24">BN9*BN10</f>
        <v>0</v>
      </c>
      <c r="BO11" s="13">
        <f t="shared" si="24"/>
        <v>0</v>
      </c>
      <c r="BP11" s="13">
        <f>BP9*BP10</f>
        <v>0</v>
      </c>
      <c r="BQ11" s="13">
        <f>BQ9*BQ10</f>
        <v>0</v>
      </c>
      <c r="BR11" s="13">
        <f>BR9*BR10</f>
        <v>0</v>
      </c>
      <c r="BS11" s="13">
        <f>BS9*BS10</f>
        <v>0</v>
      </c>
      <c r="BT11" s="13">
        <f t="shared" si="24"/>
        <v>0</v>
      </c>
      <c r="BU11" s="13">
        <f t="shared" si="24"/>
        <v>0</v>
      </c>
      <c r="BV11" s="14">
        <f>BV9*BV10</f>
        <v>0</v>
      </c>
      <c r="BW11" s="107">
        <f>BW9*BW10</f>
        <v>0</v>
      </c>
      <c r="BX11" s="66">
        <f t="shared" si="3"/>
        <v>0</v>
      </c>
      <c r="BY11" s="13">
        <f>BY9*BY10</f>
        <v>0</v>
      </c>
      <c r="BZ11" s="13">
        <f>$BZ$9*BZ10</f>
        <v>0</v>
      </c>
      <c r="CA11" s="107">
        <f>$CA$9*CA10</f>
        <v>0</v>
      </c>
      <c r="CB11" s="107">
        <f>CB10</f>
        <v>0</v>
      </c>
      <c r="CC11" s="108">
        <f>CC10</f>
        <v>0</v>
      </c>
      <c r="CD11" s="62"/>
      <c r="CE11" s="220">
        <f>CE10</f>
        <v>0</v>
      </c>
      <c r="CF11" s="213">
        <f>CF10</f>
        <v>0</v>
      </c>
      <c r="CG11" s="113">
        <f t="shared" ref="CG11:CG41" si="25">SUM(BY11:CC11)</f>
        <v>0</v>
      </c>
      <c r="CH11" s="366">
        <f t="shared" si="4"/>
        <v>0</v>
      </c>
      <c r="CI11" s="1">
        <f>CH11</f>
        <v>0</v>
      </c>
      <c r="CJ11" s="1">
        <f>$CJ$6-CI11</f>
        <v>0</v>
      </c>
    </row>
    <row r="12" spans="1:89" ht="15" customHeight="1" x14ac:dyDescent="0.2">
      <c r="A12" s="333"/>
      <c r="B12" s="488">
        <f>措置費共同経理課!D12</f>
        <v>0</v>
      </c>
      <c r="C12" s="486">
        <f>措置費共同経理課!E12</f>
        <v>0</v>
      </c>
      <c r="D12" s="486">
        <f>措置費共同経理課!T12</f>
        <v>0</v>
      </c>
      <c r="E12" s="463">
        <f>措置費共同経理課!R12</f>
        <v>0</v>
      </c>
      <c r="F12" s="27" t="s">
        <v>56</v>
      </c>
      <c r="G12" s="241">
        <f t="shared" ref="G12:Q14" si="26">IFERROR($E12/$D12*$B12,0)</f>
        <v>0</v>
      </c>
      <c r="H12" s="241">
        <f t="shared" si="26"/>
        <v>0</v>
      </c>
      <c r="I12" s="241">
        <f t="shared" si="0"/>
        <v>0</v>
      </c>
      <c r="J12" s="241">
        <f>IFERROR($E12/$D12*$B12,0)</f>
        <v>0</v>
      </c>
      <c r="K12" s="241">
        <f>IFERROR($E12/$D12,0)</f>
        <v>0</v>
      </c>
      <c r="L12" s="241">
        <f>IFERROR(認定数入力!C21*$E12/$D12,0)</f>
        <v>0</v>
      </c>
      <c r="M12" s="241">
        <f>IFERROR(認定数入力!C27*$E12/$D12,0)</f>
        <v>0</v>
      </c>
      <c r="N12" s="241"/>
      <c r="O12" s="241">
        <f>IFERROR(認定数入力!C33*$E12/$D12,0)</f>
        <v>0</v>
      </c>
      <c r="P12" s="241">
        <f>IFERROR(認定数入力!C39*$E12/$D12,0)</f>
        <v>0</v>
      </c>
      <c r="Q12" s="241">
        <f t="shared" si="26"/>
        <v>0</v>
      </c>
      <c r="R12" s="57"/>
      <c r="S12" s="108"/>
      <c r="T12" s="11">
        <f t="shared" si="1"/>
        <v>0</v>
      </c>
      <c r="U12" s="37"/>
      <c r="V12" s="354">
        <f t="shared" ref="V12:V14" si="27">T12+U12</f>
        <v>0</v>
      </c>
      <c r="W12" s="20" t="s">
        <v>14</v>
      </c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>
        <f>AO12</f>
        <v>0</v>
      </c>
      <c r="AT12" s="9">
        <f t="shared" ref="AT12" si="28">AP12</f>
        <v>0</v>
      </c>
      <c r="AU12" s="9">
        <f t="shared" ref="AU12" si="29">AQ12</f>
        <v>0</v>
      </c>
      <c r="AV12" s="122">
        <f>X12+Y12</f>
        <v>0</v>
      </c>
      <c r="AW12" s="109"/>
      <c r="AX12" s="109"/>
      <c r="AY12" s="109"/>
      <c r="AZ12" s="9"/>
      <c r="BA12" s="10">
        <f>Y12</f>
        <v>0</v>
      </c>
      <c r="BB12" s="10">
        <f>X12</f>
        <v>0</v>
      </c>
      <c r="BC12" s="10"/>
      <c r="BD12" s="10"/>
      <c r="BE12" s="10"/>
      <c r="BF12" s="10"/>
      <c r="BG12" s="10"/>
      <c r="BH12" s="10"/>
      <c r="BI12" s="10"/>
      <c r="BJ12" s="45">
        <f t="shared" ref="BJ12:BJ15" si="30">(BK12)-AS12-AT12-AU12-AV12</f>
        <v>0</v>
      </c>
      <c r="BK12" s="347">
        <f t="shared" si="22"/>
        <v>0</v>
      </c>
      <c r="BL12" s="50">
        <f t="shared" si="23"/>
        <v>0</v>
      </c>
      <c r="BM12" s="9"/>
      <c r="BN12" s="55"/>
      <c r="BO12" s="9"/>
      <c r="BP12" s="9"/>
      <c r="BQ12" s="9"/>
      <c r="BR12" s="9"/>
      <c r="BS12" s="9"/>
      <c r="BT12" s="9"/>
      <c r="BU12" s="9"/>
      <c r="BV12" s="122"/>
      <c r="BW12" s="124"/>
      <c r="BX12" s="67">
        <f t="shared" si="3"/>
        <v>0</v>
      </c>
      <c r="BY12" s="13"/>
      <c r="BZ12" s="13"/>
      <c r="CA12" s="107"/>
      <c r="CB12" s="107"/>
      <c r="CC12" s="108"/>
      <c r="CD12" s="62"/>
      <c r="CE12" s="220"/>
      <c r="CF12" s="213"/>
      <c r="CG12" s="113">
        <f t="shared" si="25"/>
        <v>0</v>
      </c>
      <c r="CH12" s="366">
        <f t="shared" si="4"/>
        <v>0</v>
      </c>
    </row>
    <row r="13" spans="1:89" ht="20.25" customHeight="1" x14ac:dyDescent="0.2">
      <c r="A13" s="334" t="s">
        <v>42</v>
      </c>
      <c r="B13" s="489"/>
      <c r="C13" s="487"/>
      <c r="D13" s="487"/>
      <c r="E13" s="464"/>
      <c r="F13" s="28" t="s">
        <v>15</v>
      </c>
      <c r="G13" s="3">
        <f>ROUNDDOWN(G$9*G12,0)</f>
        <v>0</v>
      </c>
      <c r="H13" s="3">
        <f>ROUNDDOWN($H$9*H12,0)</f>
        <v>0</v>
      </c>
      <c r="I13" s="107"/>
      <c r="J13" s="107"/>
      <c r="K13" s="107"/>
      <c r="L13" s="107"/>
      <c r="M13" s="107"/>
      <c r="N13" s="3">
        <f>ROUNDDOWN($G$9*N12*B12/2,0)</f>
        <v>0</v>
      </c>
      <c r="O13" s="107"/>
      <c r="P13" s="107"/>
      <c r="Q13" s="3"/>
      <c r="R13" s="3">
        <f>$R$9*R12</f>
        <v>0</v>
      </c>
      <c r="S13" s="61"/>
      <c r="T13" s="11">
        <f t="shared" si="1"/>
        <v>0</v>
      </c>
      <c r="U13" s="38"/>
      <c r="V13" s="354">
        <f t="shared" si="27"/>
        <v>0</v>
      </c>
      <c r="W13" s="25" t="s">
        <v>15</v>
      </c>
      <c r="X13" s="13">
        <f>X$9*X12</f>
        <v>0</v>
      </c>
      <c r="Y13" s="13">
        <f t="shared" ref="Y13" si="31">Y$9*Y12</f>
        <v>0</v>
      </c>
      <c r="Z13" s="13">
        <f t="shared" ref="Z13" si="32">Z$9*Z12</f>
        <v>0</v>
      </c>
      <c r="AA13" s="13">
        <f t="shared" ref="AA13" si="33">AA$9*AA12</f>
        <v>0</v>
      </c>
      <c r="AB13" s="13"/>
      <c r="AC13" s="13"/>
      <c r="AD13" s="13"/>
      <c r="AE13" s="13"/>
      <c r="AF13" s="13">
        <f t="shared" ref="AF13" si="34">AF$9*AF12</f>
        <v>0</v>
      </c>
      <c r="AG13" s="13">
        <f t="shared" ref="AG13" si="35">AG$9*AG12</f>
        <v>0</v>
      </c>
      <c r="AH13" s="13"/>
      <c r="AI13" s="13">
        <f t="shared" ref="AI13" si="36">AI$9*AI12</f>
        <v>0</v>
      </c>
      <c r="AJ13" s="13">
        <f t="shared" ref="AJ13" si="37">AJ$9*AJ12</f>
        <v>0</v>
      </c>
      <c r="AK13" s="13">
        <f t="shared" ref="AK13" si="38">AK$9*AK12</f>
        <v>0</v>
      </c>
      <c r="AL13" s="13">
        <f t="shared" ref="AL13" si="39">AL$9*AL12</f>
        <v>0</v>
      </c>
      <c r="AM13" s="13">
        <f t="shared" ref="AM13" si="40">AM$9*AM12</f>
        <v>0</v>
      </c>
      <c r="AN13" s="13"/>
      <c r="AO13" s="13">
        <f t="shared" ref="AO13" si="41">AO$9*AO12</f>
        <v>0</v>
      </c>
      <c r="AP13" s="13">
        <f t="shared" ref="AP13" si="42">AP$9*AP12</f>
        <v>0</v>
      </c>
      <c r="AQ13" s="13">
        <f t="shared" ref="AQ13" si="43">AQ$9*AQ12</f>
        <v>0</v>
      </c>
      <c r="AR13" s="13">
        <f t="shared" ref="AR13" si="44">AR$9*AR12</f>
        <v>0</v>
      </c>
      <c r="AS13" s="13">
        <f t="shared" ref="AS13" si="45">AS$9*AS12</f>
        <v>0</v>
      </c>
      <c r="AT13" s="13">
        <f t="shared" ref="AT13" si="46">AT$9*AT12</f>
        <v>0</v>
      </c>
      <c r="AU13" s="13">
        <f t="shared" ref="AU13" si="47">AU$9*AU12</f>
        <v>0</v>
      </c>
      <c r="AV13" s="13">
        <f t="shared" ref="AV13" si="48">AV$9*AV12</f>
        <v>0</v>
      </c>
      <c r="AW13" s="107"/>
      <c r="AX13" s="107"/>
      <c r="AY13" s="107"/>
      <c r="AZ13" s="13">
        <f t="shared" ref="AZ13" si="49">AZ$9*AZ12</f>
        <v>0</v>
      </c>
      <c r="BA13" s="13">
        <f t="shared" ref="BA13" si="50">BA$9*BA12</f>
        <v>0</v>
      </c>
      <c r="BB13" s="13">
        <f t="shared" ref="BB13" si="51">BB$9*BB12</f>
        <v>0</v>
      </c>
      <c r="BC13" s="13">
        <f t="shared" ref="BC13" si="52">BC$9*BC12</f>
        <v>0</v>
      </c>
      <c r="BD13" s="13">
        <f t="shared" ref="BD13" si="53">BD$9*BD12</f>
        <v>0</v>
      </c>
      <c r="BE13" s="13">
        <f t="shared" ref="BE13" si="54">BE$9*BE12</f>
        <v>0</v>
      </c>
      <c r="BF13" s="13">
        <f t="shared" ref="BF13" si="55">BF$9*BF12</f>
        <v>0</v>
      </c>
      <c r="BG13" s="13">
        <f t="shared" ref="BG13" si="56">BG$9*BG12</f>
        <v>0</v>
      </c>
      <c r="BH13" s="13">
        <f t="shared" ref="BH13" si="57">BH$9*BH12</f>
        <v>0</v>
      </c>
      <c r="BI13" s="13"/>
      <c r="BJ13" s="45">
        <f t="shared" si="30"/>
        <v>0</v>
      </c>
      <c r="BK13" s="348">
        <f t="shared" si="22"/>
        <v>0</v>
      </c>
      <c r="BL13" s="50">
        <f t="shared" si="23"/>
        <v>0</v>
      </c>
      <c r="BM13" s="13">
        <f>$BM$9*BM12</f>
        <v>0</v>
      </c>
      <c r="BN13" s="12">
        <f>BN9*BN12</f>
        <v>0</v>
      </c>
      <c r="BO13" s="13">
        <f t="shared" ref="BO13:BW13" si="58">BO9*BO12</f>
        <v>0</v>
      </c>
      <c r="BP13" s="13">
        <f t="shared" si="58"/>
        <v>0</v>
      </c>
      <c r="BQ13" s="13">
        <f>BQ9*BQ12</f>
        <v>0</v>
      </c>
      <c r="BR13" s="13">
        <f>BR9*BR12</f>
        <v>0</v>
      </c>
      <c r="BS13" s="13">
        <f>BS9*BS12</f>
        <v>0</v>
      </c>
      <c r="BT13" s="13">
        <f t="shared" si="58"/>
        <v>0</v>
      </c>
      <c r="BU13" s="13">
        <f t="shared" si="58"/>
        <v>0</v>
      </c>
      <c r="BV13" s="14">
        <f t="shared" si="58"/>
        <v>0</v>
      </c>
      <c r="BW13" s="107">
        <f t="shared" si="58"/>
        <v>0</v>
      </c>
      <c r="BX13" s="66">
        <f t="shared" si="3"/>
        <v>0</v>
      </c>
      <c r="BY13" s="13">
        <f>BY9*BY12</f>
        <v>0</v>
      </c>
      <c r="BZ13" s="13">
        <f>$BZ$9*BZ12</f>
        <v>0</v>
      </c>
      <c r="CA13" s="107">
        <f>$CA$9*CA12</f>
        <v>0</v>
      </c>
      <c r="CB13" s="107">
        <f>CB12</f>
        <v>0</v>
      </c>
      <c r="CC13" s="108">
        <f>CC12</f>
        <v>0</v>
      </c>
      <c r="CD13" s="62"/>
      <c r="CE13" s="220">
        <f>CE12</f>
        <v>0</v>
      </c>
      <c r="CF13" s="213">
        <f>CF12</f>
        <v>0</v>
      </c>
      <c r="CG13" s="113">
        <f t="shared" si="25"/>
        <v>0</v>
      </c>
      <c r="CH13" s="366">
        <f t="shared" si="4"/>
        <v>0</v>
      </c>
      <c r="CI13" s="1">
        <f>CI11+CH13</f>
        <v>0</v>
      </c>
      <c r="CJ13" s="1">
        <f>$CJ$6-CI13</f>
        <v>0</v>
      </c>
    </row>
    <row r="14" spans="1:89" ht="15" customHeight="1" x14ac:dyDescent="0.2">
      <c r="A14" s="333"/>
      <c r="B14" s="488">
        <f>措置費共同経理課!D14</f>
        <v>0</v>
      </c>
      <c r="C14" s="486">
        <f>措置費共同経理課!E14</f>
        <v>0</v>
      </c>
      <c r="D14" s="486">
        <f>措置費共同経理課!T14</f>
        <v>0</v>
      </c>
      <c r="E14" s="463">
        <f>措置費共同経理課!R14</f>
        <v>0</v>
      </c>
      <c r="F14" s="27" t="s">
        <v>56</v>
      </c>
      <c r="G14" s="241">
        <f t="shared" si="26"/>
        <v>0</v>
      </c>
      <c r="H14" s="241">
        <f t="shared" si="26"/>
        <v>0</v>
      </c>
      <c r="I14" s="241">
        <f t="shared" si="0"/>
        <v>0</v>
      </c>
      <c r="J14" s="241">
        <f>IFERROR($E14/$D14*$B14,0)</f>
        <v>0</v>
      </c>
      <c r="K14" s="241">
        <f>IFERROR($E14/$D14,0)</f>
        <v>0</v>
      </c>
      <c r="L14" s="241">
        <f>IFERROR(認定数入力!D21*$E14/$D14,0)</f>
        <v>0</v>
      </c>
      <c r="M14" s="241">
        <f>IFERROR(認定数入力!D27*$E14/$D14,0)</f>
        <v>0</v>
      </c>
      <c r="N14" s="241"/>
      <c r="O14" s="241">
        <f>IFERROR(認定数入力!D33*$E14/$D14,0)</f>
        <v>0</v>
      </c>
      <c r="P14" s="241">
        <f>IFERROR(認定数入力!D39*$E14/$D14,0)</f>
        <v>0</v>
      </c>
      <c r="Q14" s="241">
        <f t="shared" si="26"/>
        <v>0</v>
      </c>
      <c r="R14" s="57"/>
      <c r="S14" s="108"/>
      <c r="T14" s="11">
        <f t="shared" si="1"/>
        <v>0</v>
      </c>
      <c r="U14" s="37"/>
      <c r="V14" s="354">
        <f t="shared" si="27"/>
        <v>0</v>
      </c>
      <c r="W14" s="20" t="s">
        <v>14</v>
      </c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>
        <f>AO14</f>
        <v>0</v>
      </c>
      <c r="AT14" s="9">
        <f t="shared" ref="AT14" si="59">AP14</f>
        <v>0</v>
      </c>
      <c r="AU14" s="9">
        <f t="shared" ref="AU14" si="60">AQ14</f>
        <v>0</v>
      </c>
      <c r="AV14" s="122">
        <f>X14+Y14</f>
        <v>0</v>
      </c>
      <c r="AW14" s="109"/>
      <c r="AX14" s="109"/>
      <c r="AY14" s="109"/>
      <c r="AZ14" s="9"/>
      <c r="BA14" s="10">
        <f>Y14</f>
        <v>0</v>
      </c>
      <c r="BB14" s="10">
        <f>X14</f>
        <v>0</v>
      </c>
      <c r="BC14" s="10"/>
      <c r="BD14" s="10"/>
      <c r="BE14" s="10"/>
      <c r="BF14" s="10"/>
      <c r="BG14" s="10"/>
      <c r="BH14" s="10"/>
      <c r="BI14" s="10"/>
      <c r="BJ14" s="45">
        <f t="shared" si="30"/>
        <v>0</v>
      </c>
      <c r="BK14" s="347">
        <f t="shared" si="22"/>
        <v>0</v>
      </c>
      <c r="BL14" s="50">
        <f t="shared" si="23"/>
        <v>0</v>
      </c>
      <c r="BM14" s="9"/>
      <c r="BN14" s="55"/>
      <c r="BO14" s="9"/>
      <c r="BP14" s="9"/>
      <c r="BQ14" s="9"/>
      <c r="BR14" s="9"/>
      <c r="BS14" s="9"/>
      <c r="BT14" s="9"/>
      <c r="BU14" s="9"/>
      <c r="BV14" s="122"/>
      <c r="BW14" s="124"/>
      <c r="BX14" s="67">
        <f t="shared" si="3"/>
        <v>0</v>
      </c>
      <c r="BY14" s="13"/>
      <c r="BZ14" s="13"/>
      <c r="CA14" s="107"/>
      <c r="CB14" s="107"/>
      <c r="CC14" s="108"/>
      <c r="CD14" s="62"/>
      <c r="CE14" s="220"/>
      <c r="CF14" s="213"/>
      <c r="CG14" s="113">
        <f t="shared" si="25"/>
        <v>0</v>
      </c>
      <c r="CH14" s="366">
        <f t="shared" si="4"/>
        <v>0</v>
      </c>
    </row>
    <row r="15" spans="1:89" ht="20.25" customHeight="1" x14ac:dyDescent="0.2">
      <c r="A15" s="334" t="s">
        <v>43</v>
      </c>
      <c r="B15" s="489"/>
      <c r="C15" s="487"/>
      <c r="D15" s="487"/>
      <c r="E15" s="464"/>
      <c r="F15" s="79" t="s">
        <v>15</v>
      </c>
      <c r="G15" s="3">
        <f>ROUNDDOWN(G$9*G14,0)</f>
        <v>0</v>
      </c>
      <c r="H15" s="3">
        <f>ROUNDDOWN($H$9*H14,0)</f>
        <v>0</v>
      </c>
      <c r="I15" s="107"/>
      <c r="J15" s="107"/>
      <c r="K15" s="107"/>
      <c r="L15" s="107"/>
      <c r="M15" s="107"/>
      <c r="N15" s="3">
        <f>ROUNDDOWN($G$9*N14*B14/2,0)</f>
        <v>0</v>
      </c>
      <c r="O15" s="107"/>
      <c r="P15" s="107"/>
      <c r="Q15" s="3"/>
      <c r="R15" s="340">
        <f>$R$9*R14</f>
        <v>0</v>
      </c>
      <c r="S15" s="341"/>
      <c r="T15" s="11">
        <f t="shared" si="1"/>
        <v>0</v>
      </c>
      <c r="U15" s="83"/>
      <c r="V15" s="354">
        <f t="shared" ref="V15:V41" si="61">T15+U15</f>
        <v>0</v>
      </c>
      <c r="W15" s="24" t="s">
        <v>15</v>
      </c>
      <c r="X15" s="13">
        <f>X$9*X14</f>
        <v>0</v>
      </c>
      <c r="Y15" s="13">
        <f t="shared" ref="Y15" si="62">Y$9*Y14</f>
        <v>0</v>
      </c>
      <c r="Z15" s="13">
        <f t="shared" ref="Z15" si="63">Z$9*Z14</f>
        <v>0</v>
      </c>
      <c r="AA15" s="13">
        <f t="shared" ref="AA15" si="64">AA$9*AA14</f>
        <v>0</v>
      </c>
      <c r="AB15" s="13"/>
      <c r="AC15" s="13"/>
      <c r="AD15" s="13"/>
      <c r="AE15" s="13"/>
      <c r="AF15" s="13">
        <f t="shared" ref="AF15" si="65">AF$9*AF14</f>
        <v>0</v>
      </c>
      <c r="AG15" s="13">
        <f t="shared" ref="AG15" si="66">AG$9*AG14</f>
        <v>0</v>
      </c>
      <c r="AH15" s="13"/>
      <c r="AI15" s="13">
        <f t="shared" ref="AI15" si="67">AI$9*AI14</f>
        <v>0</v>
      </c>
      <c r="AJ15" s="13">
        <f t="shared" ref="AJ15" si="68">AJ$9*AJ14</f>
        <v>0</v>
      </c>
      <c r="AK15" s="13">
        <f t="shared" ref="AK15" si="69">AK$9*AK14</f>
        <v>0</v>
      </c>
      <c r="AL15" s="13">
        <f t="shared" ref="AL15" si="70">AL$9*AL14</f>
        <v>0</v>
      </c>
      <c r="AM15" s="13">
        <f t="shared" ref="AM15" si="71">AM$9*AM14</f>
        <v>0</v>
      </c>
      <c r="AN15" s="13"/>
      <c r="AO15" s="13">
        <f t="shared" ref="AO15" si="72">AO$9*AO14</f>
        <v>0</v>
      </c>
      <c r="AP15" s="13">
        <f t="shared" ref="AP15" si="73">AP$9*AP14</f>
        <v>0</v>
      </c>
      <c r="AQ15" s="13">
        <f t="shared" ref="AQ15" si="74">AQ$9*AQ14</f>
        <v>0</v>
      </c>
      <c r="AR15" s="13">
        <f t="shared" ref="AR15" si="75">AR$9*AR14</f>
        <v>0</v>
      </c>
      <c r="AS15" s="13">
        <f t="shared" ref="AS15" si="76">AS$9*AS14</f>
        <v>0</v>
      </c>
      <c r="AT15" s="13">
        <f t="shared" ref="AT15" si="77">AT$9*AT14</f>
        <v>0</v>
      </c>
      <c r="AU15" s="13">
        <f t="shared" ref="AU15" si="78">AU$9*AU14</f>
        <v>0</v>
      </c>
      <c r="AV15" s="13">
        <f t="shared" ref="AV15" si="79">AV$9*AV14</f>
        <v>0</v>
      </c>
      <c r="AW15" s="107"/>
      <c r="AX15" s="107"/>
      <c r="AY15" s="107"/>
      <c r="AZ15" s="13">
        <f t="shared" ref="AZ15" si="80">AZ$9*AZ14</f>
        <v>0</v>
      </c>
      <c r="BA15" s="13">
        <f t="shared" ref="BA15" si="81">BA$9*BA14</f>
        <v>0</v>
      </c>
      <c r="BB15" s="13">
        <f t="shared" ref="BB15" si="82">BB$9*BB14</f>
        <v>0</v>
      </c>
      <c r="BC15" s="13">
        <f t="shared" ref="BC15" si="83">BC$9*BC14</f>
        <v>0</v>
      </c>
      <c r="BD15" s="13">
        <f t="shared" ref="BD15" si="84">BD$9*BD14</f>
        <v>0</v>
      </c>
      <c r="BE15" s="13">
        <f t="shared" ref="BE15" si="85">BE$9*BE14</f>
        <v>0</v>
      </c>
      <c r="BF15" s="13">
        <f t="shared" ref="BF15" si="86">BF$9*BF14</f>
        <v>0</v>
      </c>
      <c r="BG15" s="13">
        <f t="shared" ref="BG15" si="87">BG$9*BG14</f>
        <v>0</v>
      </c>
      <c r="BH15" s="13">
        <f t="shared" ref="BH15" si="88">BH$9*BH14</f>
        <v>0</v>
      </c>
      <c r="BI15" s="13"/>
      <c r="BJ15" s="45">
        <f t="shared" si="30"/>
        <v>0</v>
      </c>
      <c r="BK15" s="348">
        <f t="shared" si="22"/>
        <v>0</v>
      </c>
      <c r="BL15" s="88">
        <f t="shared" si="23"/>
        <v>0</v>
      </c>
      <c r="BM15" s="13">
        <f>$BM$9*BM14</f>
        <v>0</v>
      </c>
      <c r="BN15" s="87">
        <f t="shared" ref="BN15:BW15" si="89">BN9*BN14</f>
        <v>0</v>
      </c>
      <c r="BO15" s="86">
        <f t="shared" si="89"/>
        <v>0</v>
      </c>
      <c r="BP15" s="86">
        <f t="shared" si="89"/>
        <v>0</v>
      </c>
      <c r="BQ15" s="86">
        <f>BQ9*BQ14</f>
        <v>0</v>
      </c>
      <c r="BR15" s="86">
        <f>BR9*BR14</f>
        <v>0</v>
      </c>
      <c r="BS15" s="86">
        <f>BS9*BS14</f>
        <v>0</v>
      </c>
      <c r="BT15" s="86">
        <f t="shared" si="89"/>
        <v>0</v>
      </c>
      <c r="BU15" s="86">
        <f t="shared" si="89"/>
        <v>0</v>
      </c>
      <c r="BV15" s="91">
        <f t="shared" si="89"/>
        <v>0</v>
      </c>
      <c r="BW15" s="119">
        <f t="shared" si="89"/>
        <v>0</v>
      </c>
      <c r="BX15" s="89">
        <f t="shared" si="3"/>
        <v>0</v>
      </c>
      <c r="BY15" s="86">
        <f>BY9*BY14</f>
        <v>0</v>
      </c>
      <c r="BZ15" s="86">
        <f>$BZ$9*BZ14</f>
        <v>0</v>
      </c>
      <c r="CA15" s="119">
        <f>$CA$9*CA14</f>
        <v>0</v>
      </c>
      <c r="CB15" s="107">
        <f>CB14</f>
        <v>0</v>
      </c>
      <c r="CC15" s="108">
        <f>CC14</f>
        <v>0</v>
      </c>
      <c r="CD15" s="61"/>
      <c r="CE15" s="232">
        <f>CE14</f>
        <v>0</v>
      </c>
      <c r="CF15" s="215">
        <f>CF14</f>
        <v>0</v>
      </c>
      <c r="CG15" s="115">
        <f t="shared" si="25"/>
        <v>0</v>
      </c>
      <c r="CH15" s="367">
        <f t="shared" si="4"/>
        <v>0</v>
      </c>
      <c r="CI15" s="1">
        <f>CI13+CH15</f>
        <v>0</v>
      </c>
      <c r="CJ15" s="1">
        <f>$CJ$6-CI15</f>
        <v>0</v>
      </c>
    </row>
    <row r="16" spans="1:89" ht="15" customHeight="1" x14ac:dyDescent="0.2">
      <c r="A16" s="504" t="s">
        <v>16</v>
      </c>
      <c r="B16" s="539">
        <f>SUM(B10:B15)</f>
        <v>0</v>
      </c>
      <c r="C16" s="548">
        <f>SUM(C10:C15)</f>
        <v>0</v>
      </c>
      <c r="D16" s="548">
        <f>SUM(D10:D15)</f>
        <v>0</v>
      </c>
      <c r="E16" s="512">
        <f>SUM(E10:E15)</f>
        <v>0</v>
      </c>
      <c r="F16" s="72" t="s">
        <v>56</v>
      </c>
      <c r="G16" s="423">
        <f>G10+G12+G14</f>
        <v>0</v>
      </c>
      <c r="H16" s="423">
        <f>H10+H12+H14</f>
        <v>0</v>
      </c>
      <c r="I16" s="423">
        <f t="shared" ref="I16:R17" si="90">I10+I12+I14</f>
        <v>0</v>
      </c>
      <c r="J16" s="423">
        <f t="shared" ref="J16:K17" si="91">J10+J12+J14</f>
        <v>0</v>
      </c>
      <c r="K16" s="423">
        <f t="shared" si="91"/>
        <v>0</v>
      </c>
      <c r="L16" s="423">
        <f t="shared" si="90"/>
        <v>0</v>
      </c>
      <c r="M16" s="423">
        <f t="shared" si="90"/>
        <v>0</v>
      </c>
      <c r="N16" s="423">
        <f t="shared" si="90"/>
        <v>0</v>
      </c>
      <c r="O16" s="423">
        <f t="shared" si="90"/>
        <v>0</v>
      </c>
      <c r="P16" s="423">
        <f t="shared" ref="P16" si="92">P10+P12+P14</f>
        <v>0</v>
      </c>
      <c r="Q16" s="423">
        <f t="shared" si="90"/>
        <v>0</v>
      </c>
      <c r="R16" s="77">
        <f t="shared" si="90"/>
        <v>0</v>
      </c>
      <c r="S16" s="81">
        <f>S10+S12+S14</f>
        <v>0</v>
      </c>
      <c r="T16" s="7">
        <f t="shared" si="1"/>
        <v>0</v>
      </c>
      <c r="U16" s="82">
        <f>U10+U12+U14</f>
        <v>0</v>
      </c>
      <c r="V16" s="355">
        <f t="shared" si="61"/>
        <v>0</v>
      </c>
      <c r="W16" s="8" t="s">
        <v>14</v>
      </c>
      <c r="X16" s="74">
        <f t="shared" ref="X16:AL17" si="93">X10+X12+X14</f>
        <v>0</v>
      </c>
      <c r="Y16" s="74">
        <f t="shared" si="93"/>
        <v>0</v>
      </c>
      <c r="Z16" s="74">
        <f t="shared" si="93"/>
        <v>0</v>
      </c>
      <c r="AA16" s="74">
        <f t="shared" si="93"/>
        <v>0</v>
      </c>
      <c r="AB16" s="74">
        <f t="shared" si="93"/>
        <v>0</v>
      </c>
      <c r="AC16" s="74">
        <f t="shared" si="93"/>
        <v>0</v>
      </c>
      <c r="AD16" s="74">
        <f t="shared" si="93"/>
        <v>0</v>
      </c>
      <c r="AE16" s="74">
        <f t="shared" si="93"/>
        <v>0</v>
      </c>
      <c r="AF16" s="74">
        <f t="shared" si="93"/>
        <v>0</v>
      </c>
      <c r="AG16" s="74">
        <f t="shared" si="93"/>
        <v>0</v>
      </c>
      <c r="AH16" s="74">
        <f t="shared" ref="AH16:AI16" si="94">AH10+AH12+AH14</f>
        <v>0</v>
      </c>
      <c r="AI16" s="74">
        <f t="shared" si="94"/>
        <v>0</v>
      </c>
      <c r="AJ16" s="74">
        <f t="shared" si="93"/>
        <v>0</v>
      </c>
      <c r="AK16" s="74">
        <f t="shared" si="93"/>
        <v>0</v>
      </c>
      <c r="AL16" s="74">
        <f t="shared" si="93"/>
        <v>0</v>
      </c>
      <c r="AM16" s="74">
        <f>AM10+AM12+AM14</f>
        <v>0</v>
      </c>
      <c r="AN16" s="74">
        <f t="shared" ref="AN16:AP17" si="95">AN10+AN12+AN14</f>
        <v>0</v>
      </c>
      <c r="AO16" s="74">
        <f t="shared" si="95"/>
        <v>0</v>
      </c>
      <c r="AP16" s="74">
        <f t="shared" si="95"/>
        <v>0</v>
      </c>
      <c r="AQ16" s="74">
        <f>AQ10+AQ12+AQ14</f>
        <v>0</v>
      </c>
      <c r="AR16" s="74">
        <f>AR10+AR12+AR14</f>
        <v>0</v>
      </c>
      <c r="AS16" s="74">
        <f t="shared" ref="AS16:AT16" si="96">AS10+AS12+AS14</f>
        <v>0</v>
      </c>
      <c r="AT16" s="74">
        <f t="shared" si="96"/>
        <v>0</v>
      </c>
      <c r="AU16" s="74">
        <f>AU10+AU12+AU14</f>
        <v>0</v>
      </c>
      <c r="AV16" s="74">
        <f t="shared" ref="AV16:BA16" si="97">AV10+AV12+AV14</f>
        <v>0</v>
      </c>
      <c r="AW16" s="74">
        <f t="shared" si="97"/>
        <v>0</v>
      </c>
      <c r="AX16" s="74">
        <f t="shared" si="97"/>
        <v>0</v>
      </c>
      <c r="AY16" s="74">
        <f t="shared" ref="AY16" si="98">AY10+AY12+AY14</f>
        <v>0</v>
      </c>
      <c r="AZ16" s="74">
        <f>AZ10+AZ12+AZ14</f>
        <v>0</v>
      </c>
      <c r="BA16" s="74">
        <f t="shared" si="97"/>
        <v>0</v>
      </c>
      <c r="BB16" s="94">
        <f t="shared" ref="BB16:BK17" si="99">BB10+BB12+BB14</f>
        <v>0</v>
      </c>
      <c r="BC16" s="94">
        <f t="shared" si="99"/>
        <v>0</v>
      </c>
      <c r="BD16" s="94">
        <f t="shared" si="99"/>
        <v>0</v>
      </c>
      <c r="BE16" s="94">
        <f t="shared" si="99"/>
        <v>0</v>
      </c>
      <c r="BF16" s="94">
        <f t="shared" si="99"/>
        <v>0</v>
      </c>
      <c r="BG16" s="94">
        <f t="shared" si="99"/>
        <v>0</v>
      </c>
      <c r="BH16" s="94">
        <f t="shared" si="99"/>
        <v>0</v>
      </c>
      <c r="BI16" s="81">
        <f t="shared" si="99"/>
        <v>0</v>
      </c>
      <c r="BJ16" s="42">
        <f t="shared" si="99"/>
        <v>0</v>
      </c>
      <c r="BK16" s="364">
        <f t="shared" si="99"/>
        <v>0</v>
      </c>
      <c r="BL16" s="51">
        <f t="shared" si="23"/>
        <v>0</v>
      </c>
      <c r="BM16" s="74">
        <f t="shared" ref="BM16:BW17" si="100">BM10+BM12+BM14</f>
        <v>0</v>
      </c>
      <c r="BN16" s="81">
        <f t="shared" si="100"/>
        <v>0</v>
      </c>
      <c r="BO16" s="74">
        <f t="shared" si="100"/>
        <v>0</v>
      </c>
      <c r="BP16" s="74">
        <f t="shared" si="100"/>
        <v>0</v>
      </c>
      <c r="BQ16" s="74">
        <f t="shared" si="100"/>
        <v>0</v>
      </c>
      <c r="BR16" s="74">
        <f t="shared" si="100"/>
        <v>0</v>
      </c>
      <c r="BS16" s="74">
        <f t="shared" si="100"/>
        <v>0</v>
      </c>
      <c r="BT16" s="74">
        <f t="shared" si="100"/>
        <v>0</v>
      </c>
      <c r="BU16" s="74">
        <f t="shared" si="100"/>
        <v>0</v>
      </c>
      <c r="BV16" s="94">
        <f t="shared" si="100"/>
        <v>0</v>
      </c>
      <c r="BW16" s="74">
        <f t="shared" si="100"/>
        <v>0</v>
      </c>
      <c r="BX16" s="68">
        <f t="shared" si="3"/>
        <v>0</v>
      </c>
      <c r="BY16" s="74">
        <f t="shared" ref="BY16:CA17" si="101">BY10+BY12+BY14</f>
        <v>0</v>
      </c>
      <c r="BZ16" s="74">
        <f t="shared" si="101"/>
        <v>0</v>
      </c>
      <c r="CA16" s="74">
        <f t="shared" si="101"/>
        <v>0</v>
      </c>
      <c r="CB16" s="74">
        <f>CB10+CB12+CB14</f>
        <v>0</v>
      </c>
      <c r="CC16" s="81">
        <f>CC10+CC12+CC14</f>
        <v>0</v>
      </c>
      <c r="CD16" s="77"/>
      <c r="CE16" s="233">
        <f>CE10+CE12+CE14</f>
        <v>0</v>
      </c>
      <c r="CF16" s="82">
        <f>CF10+CF12+CF14</f>
        <v>0</v>
      </c>
      <c r="CG16" s="116">
        <f t="shared" si="25"/>
        <v>0</v>
      </c>
      <c r="CH16" s="368">
        <f t="shared" si="4"/>
        <v>0</v>
      </c>
    </row>
    <row r="17" spans="1:88" ht="20.25" customHeight="1" x14ac:dyDescent="0.2">
      <c r="A17" s="506"/>
      <c r="B17" s="540"/>
      <c r="C17" s="571"/>
      <c r="D17" s="571"/>
      <c r="E17" s="513"/>
      <c r="F17" s="75" t="s">
        <v>15</v>
      </c>
      <c r="G17" s="76">
        <f>G11+G13+G15</f>
        <v>0</v>
      </c>
      <c r="H17" s="76">
        <f>H11+H13+H15</f>
        <v>0</v>
      </c>
      <c r="I17" s="76">
        <f t="shared" si="90"/>
        <v>0</v>
      </c>
      <c r="J17" s="76">
        <f t="shared" ref="J17" si="102">J11+J13+J15</f>
        <v>0</v>
      </c>
      <c r="K17" s="76">
        <f t="shared" si="91"/>
        <v>0</v>
      </c>
      <c r="L17" s="76">
        <f t="shared" si="90"/>
        <v>0</v>
      </c>
      <c r="M17" s="76">
        <f t="shared" si="90"/>
        <v>0</v>
      </c>
      <c r="N17" s="76">
        <f t="shared" si="90"/>
        <v>0</v>
      </c>
      <c r="O17" s="76">
        <f t="shared" si="90"/>
        <v>0</v>
      </c>
      <c r="P17" s="76">
        <f t="shared" ref="P17" si="103">P11+P13+P15</f>
        <v>0</v>
      </c>
      <c r="Q17" s="76">
        <f t="shared" si="90"/>
        <v>0</v>
      </c>
      <c r="R17" s="102">
        <f t="shared" si="90"/>
        <v>0</v>
      </c>
      <c r="S17" s="98">
        <f>S11+S13+S15</f>
        <v>0</v>
      </c>
      <c r="T17" s="90">
        <f t="shared" si="1"/>
        <v>0</v>
      </c>
      <c r="U17" s="78">
        <f>U11+U13+U15</f>
        <v>0</v>
      </c>
      <c r="V17" s="356">
        <f t="shared" si="61"/>
        <v>0</v>
      </c>
      <c r="W17" s="21" t="s">
        <v>15</v>
      </c>
      <c r="X17" s="76">
        <f t="shared" si="93"/>
        <v>0</v>
      </c>
      <c r="Y17" s="76">
        <f t="shared" si="93"/>
        <v>0</v>
      </c>
      <c r="Z17" s="76">
        <f t="shared" si="93"/>
        <v>0</v>
      </c>
      <c r="AA17" s="76">
        <f t="shared" si="93"/>
        <v>0</v>
      </c>
      <c r="AB17" s="76">
        <f t="shared" si="93"/>
        <v>0</v>
      </c>
      <c r="AC17" s="76">
        <f t="shared" si="93"/>
        <v>0</v>
      </c>
      <c r="AD17" s="76">
        <f t="shared" si="93"/>
        <v>0</v>
      </c>
      <c r="AE17" s="76">
        <f t="shared" si="93"/>
        <v>0</v>
      </c>
      <c r="AF17" s="76">
        <f t="shared" si="93"/>
        <v>0</v>
      </c>
      <c r="AG17" s="76">
        <f t="shared" si="93"/>
        <v>0</v>
      </c>
      <c r="AH17" s="76">
        <f t="shared" ref="AH17:AI17" si="104">AH11+AH13+AH15</f>
        <v>0</v>
      </c>
      <c r="AI17" s="76">
        <f t="shared" si="104"/>
        <v>0</v>
      </c>
      <c r="AJ17" s="76">
        <f t="shared" si="93"/>
        <v>0</v>
      </c>
      <c r="AK17" s="76">
        <f t="shared" si="93"/>
        <v>0</v>
      </c>
      <c r="AL17" s="76">
        <f t="shared" si="93"/>
        <v>0</v>
      </c>
      <c r="AM17" s="76">
        <f>AM11+AM13+AM15</f>
        <v>0</v>
      </c>
      <c r="AN17" s="76">
        <f t="shared" si="95"/>
        <v>0</v>
      </c>
      <c r="AO17" s="76">
        <f t="shared" si="95"/>
        <v>0</v>
      </c>
      <c r="AP17" s="76">
        <f t="shared" si="95"/>
        <v>0</v>
      </c>
      <c r="AQ17" s="76">
        <f>AQ11+AQ13+AQ15</f>
        <v>0</v>
      </c>
      <c r="AR17" s="76">
        <f>AR11+AR13+AR15</f>
        <v>0</v>
      </c>
      <c r="AS17" s="76">
        <f t="shared" ref="AS17:AT17" si="105">AS11+AS13+AS15</f>
        <v>0</v>
      </c>
      <c r="AT17" s="76">
        <f t="shared" si="105"/>
        <v>0</v>
      </c>
      <c r="AU17" s="76">
        <f>AU11+AU13+AU15</f>
        <v>0</v>
      </c>
      <c r="AV17" s="76">
        <f t="shared" ref="AV17:BA17" si="106">AV11+AV13+AV15</f>
        <v>0</v>
      </c>
      <c r="AW17" s="382">
        <f t="shared" si="106"/>
        <v>0</v>
      </c>
      <c r="AX17" s="382">
        <f t="shared" si="106"/>
        <v>0</v>
      </c>
      <c r="AY17" s="382">
        <f t="shared" ref="AY17" si="107">AY11+AY13+AY15</f>
        <v>0</v>
      </c>
      <c r="AZ17" s="76">
        <f>AZ11+AZ13+AZ15</f>
        <v>0</v>
      </c>
      <c r="BA17" s="76">
        <f t="shared" si="106"/>
        <v>0</v>
      </c>
      <c r="BB17" s="96">
        <f t="shared" si="99"/>
        <v>0</v>
      </c>
      <c r="BC17" s="96">
        <f t="shared" si="99"/>
        <v>0</v>
      </c>
      <c r="BD17" s="96">
        <f t="shared" si="99"/>
        <v>0</v>
      </c>
      <c r="BE17" s="96">
        <f t="shared" si="99"/>
        <v>0</v>
      </c>
      <c r="BF17" s="96">
        <f t="shared" si="99"/>
        <v>0</v>
      </c>
      <c r="BG17" s="96">
        <f t="shared" si="99"/>
        <v>0</v>
      </c>
      <c r="BH17" s="96">
        <f t="shared" si="99"/>
        <v>0</v>
      </c>
      <c r="BI17" s="98">
        <f t="shared" si="99"/>
        <v>0</v>
      </c>
      <c r="BJ17" s="363">
        <f>BJ11+BJ13+BJ15</f>
        <v>0</v>
      </c>
      <c r="BK17" s="350">
        <f t="shared" si="99"/>
        <v>0</v>
      </c>
      <c r="BL17" s="52">
        <f t="shared" si="23"/>
        <v>0</v>
      </c>
      <c r="BM17" s="76">
        <f t="shared" si="100"/>
        <v>0</v>
      </c>
      <c r="BN17" s="98">
        <f t="shared" si="100"/>
        <v>0</v>
      </c>
      <c r="BO17" s="76">
        <f t="shared" si="100"/>
        <v>0</v>
      </c>
      <c r="BP17" s="76">
        <f t="shared" si="100"/>
        <v>0</v>
      </c>
      <c r="BQ17" s="76">
        <f t="shared" si="100"/>
        <v>0</v>
      </c>
      <c r="BR17" s="76">
        <f t="shared" si="100"/>
        <v>0</v>
      </c>
      <c r="BS17" s="76">
        <f t="shared" si="100"/>
        <v>0</v>
      </c>
      <c r="BT17" s="76">
        <f t="shared" si="100"/>
        <v>0</v>
      </c>
      <c r="BU17" s="76">
        <f t="shared" si="100"/>
        <v>0</v>
      </c>
      <c r="BV17" s="96">
        <f t="shared" si="100"/>
        <v>0</v>
      </c>
      <c r="BW17" s="76">
        <f t="shared" si="100"/>
        <v>0</v>
      </c>
      <c r="BX17" s="69">
        <f t="shared" si="3"/>
        <v>0</v>
      </c>
      <c r="BY17" s="76">
        <f t="shared" si="101"/>
        <v>0</v>
      </c>
      <c r="BZ17" s="76">
        <f t="shared" si="101"/>
        <v>0</v>
      </c>
      <c r="CA17" s="76">
        <f t="shared" si="101"/>
        <v>0</v>
      </c>
      <c r="CB17" s="76">
        <f>CB11+CB13+CB15</f>
        <v>0</v>
      </c>
      <c r="CC17" s="98">
        <f>CC11+CC13+CC15</f>
        <v>0</v>
      </c>
      <c r="CD17" s="102"/>
      <c r="CE17" s="234">
        <f>CE11+CE13+CE15</f>
        <v>0</v>
      </c>
      <c r="CF17" s="78">
        <f>CF11+CF13+CF15</f>
        <v>0</v>
      </c>
      <c r="CG17" s="117">
        <f t="shared" si="25"/>
        <v>0</v>
      </c>
      <c r="CH17" s="369">
        <f>SUM(V17+BK17+BX17+CG17)</f>
        <v>0</v>
      </c>
      <c r="CI17" s="148">
        <f>CH11+CH13+CH15</f>
        <v>0</v>
      </c>
    </row>
    <row r="18" spans="1:88" ht="15" customHeight="1" x14ac:dyDescent="0.2">
      <c r="A18" s="333"/>
      <c r="B18" s="488">
        <f>措置費共同経理課!D18</f>
        <v>0</v>
      </c>
      <c r="C18" s="486">
        <f>措置費共同経理課!E18</f>
        <v>0</v>
      </c>
      <c r="D18" s="486">
        <f>措置費共同経理課!T18</f>
        <v>0</v>
      </c>
      <c r="E18" s="465">
        <f>措置費共同経理課!R18</f>
        <v>0</v>
      </c>
      <c r="F18" s="288" t="s">
        <v>56</v>
      </c>
      <c r="G18" s="241">
        <f t="shared" ref="G18:Q18" si="108">IFERROR($E18/$D18*$B18,0)</f>
        <v>0</v>
      </c>
      <c r="H18" s="241">
        <f t="shared" si="108"/>
        <v>0</v>
      </c>
      <c r="I18" s="241">
        <f>IFERROR($E18/$D18*$B18,0)</f>
        <v>0</v>
      </c>
      <c r="J18" s="241">
        <f>IFERROR($E18/$D18*$B18,0)</f>
        <v>0</v>
      </c>
      <c r="K18" s="241">
        <f>IFERROR($E18/$D18,0)</f>
        <v>0</v>
      </c>
      <c r="L18" s="241">
        <f>IFERROR(認定数入力!E21*$E18/$D18,0)</f>
        <v>0</v>
      </c>
      <c r="M18" s="241">
        <f>IFERROR(認定数入力!E27*$E18/$D18,0)</f>
        <v>0</v>
      </c>
      <c r="N18" s="241"/>
      <c r="O18" s="241">
        <f>IFERROR(認定数入力!E33*$E18/$D18,0)</f>
        <v>0</v>
      </c>
      <c r="P18" s="241">
        <f>IFERROR(認定数入力!E39*$E18/$D18,0)</f>
        <v>0</v>
      </c>
      <c r="Q18" s="241">
        <f t="shared" si="108"/>
        <v>0</v>
      </c>
      <c r="R18" s="57"/>
      <c r="S18" s="120"/>
      <c r="T18" s="16">
        <f t="shared" si="1"/>
        <v>0</v>
      </c>
      <c r="U18" s="37"/>
      <c r="V18" s="354">
        <f t="shared" si="61"/>
        <v>0</v>
      </c>
      <c r="W18" s="20" t="s">
        <v>14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>
        <f>AO18</f>
        <v>0</v>
      </c>
      <c r="AT18" s="9">
        <f t="shared" ref="AT18" si="109">AP18</f>
        <v>0</v>
      </c>
      <c r="AU18" s="9">
        <f t="shared" ref="AU18" si="110">AQ18</f>
        <v>0</v>
      </c>
      <c r="AV18" s="122">
        <f>X18+Y18</f>
        <v>0</v>
      </c>
      <c r="AW18" s="111"/>
      <c r="AX18" s="111"/>
      <c r="AY18" s="111"/>
      <c r="AZ18" s="9"/>
      <c r="BA18" s="10">
        <f>Y18</f>
        <v>0</v>
      </c>
      <c r="BB18" s="10">
        <f>X18</f>
        <v>0</v>
      </c>
      <c r="BC18" s="10"/>
      <c r="BD18" s="10"/>
      <c r="BE18" s="10"/>
      <c r="BF18" s="10"/>
      <c r="BG18" s="10"/>
      <c r="BH18" s="10"/>
      <c r="BI18" s="10"/>
      <c r="BJ18" s="45">
        <f>(BK18)-AS18-AT18-AU18-AV18</f>
        <v>0</v>
      </c>
      <c r="BK18" s="347">
        <f t="shared" ref="BK18:BK23" si="111">SUM(X18:BI18)</f>
        <v>0</v>
      </c>
      <c r="BL18" s="54">
        <f t="shared" si="23"/>
        <v>0</v>
      </c>
      <c r="BM18" s="9"/>
      <c r="BN18" s="55"/>
      <c r="BO18" s="9"/>
      <c r="BP18" s="9"/>
      <c r="BQ18" s="9"/>
      <c r="BR18" s="9"/>
      <c r="BS18" s="9"/>
      <c r="BT18" s="9"/>
      <c r="BU18" s="9"/>
      <c r="BV18" s="122"/>
      <c r="BW18" s="124"/>
      <c r="BX18" s="67">
        <f t="shared" si="3"/>
        <v>0</v>
      </c>
      <c r="BY18" s="9"/>
      <c r="BZ18" s="9"/>
      <c r="CA18" s="109"/>
      <c r="CB18" s="109"/>
      <c r="CC18" s="110"/>
      <c r="CD18" s="60"/>
      <c r="CE18" s="231"/>
      <c r="CF18" s="214"/>
      <c r="CG18" s="114">
        <f>SUM(BY18:CC18)</f>
        <v>0</v>
      </c>
      <c r="CH18" s="365">
        <f t="shared" si="4"/>
        <v>0</v>
      </c>
    </row>
    <row r="19" spans="1:88" ht="20.25" customHeight="1" x14ac:dyDescent="0.2">
      <c r="A19" s="334" t="s">
        <v>33</v>
      </c>
      <c r="B19" s="489"/>
      <c r="C19" s="487"/>
      <c r="D19" s="487"/>
      <c r="E19" s="466"/>
      <c r="F19" s="28" t="s">
        <v>15</v>
      </c>
      <c r="G19" s="3">
        <f>ROUNDDOWN(G$9*G18,0)</f>
        <v>0</v>
      </c>
      <c r="H19" s="3">
        <f>ROUNDDOWN($H$9*H18,0)</f>
        <v>0</v>
      </c>
      <c r="I19" s="107"/>
      <c r="J19" s="107"/>
      <c r="K19" s="107"/>
      <c r="L19" s="107"/>
      <c r="M19" s="107"/>
      <c r="N19" s="3">
        <f>ROUNDDOWN($G$9*N18*B18/2,0)</f>
        <v>0</v>
      </c>
      <c r="O19" s="107"/>
      <c r="P19" s="107"/>
      <c r="Q19" s="3"/>
      <c r="R19" s="340">
        <f>$R$9*R18</f>
        <v>0</v>
      </c>
      <c r="S19" s="108"/>
      <c r="T19" s="11">
        <f t="shared" si="1"/>
        <v>0</v>
      </c>
      <c r="U19" s="38"/>
      <c r="V19" s="354">
        <f t="shared" si="61"/>
        <v>0</v>
      </c>
      <c r="W19" s="25" t="s">
        <v>15</v>
      </c>
      <c r="X19" s="13">
        <f>X$9*X18</f>
        <v>0</v>
      </c>
      <c r="Y19" s="13">
        <f t="shared" ref="Y19" si="112">Y$9*Y18</f>
        <v>0</v>
      </c>
      <c r="Z19" s="13">
        <f t="shared" ref="Z19" si="113">Z$9*Z18</f>
        <v>0</v>
      </c>
      <c r="AA19" s="13">
        <f t="shared" ref="AA19" si="114">AA$9*AA18</f>
        <v>0</v>
      </c>
      <c r="AB19" s="13"/>
      <c r="AC19" s="13"/>
      <c r="AD19" s="13"/>
      <c r="AE19" s="13"/>
      <c r="AF19" s="13">
        <f t="shared" ref="AF19" si="115">AF$9*AF18</f>
        <v>0</v>
      </c>
      <c r="AG19" s="13">
        <f t="shared" ref="AG19" si="116">AG$9*AG18</f>
        <v>0</v>
      </c>
      <c r="AH19" s="13"/>
      <c r="AI19" s="13">
        <f t="shared" ref="AI19" si="117">AI$9*AI18</f>
        <v>0</v>
      </c>
      <c r="AJ19" s="13">
        <f t="shared" ref="AJ19" si="118">AJ$9*AJ18</f>
        <v>0</v>
      </c>
      <c r="AK19" s="13">
        <f t="shared" ref="AK19" si="119">AK$9*AK18</f>
        <v>0</v>
      </c>
      <c r="AL19" s="13">
        <f t="shared" ref="AL19" si="120">AL$9*AL18</f>
        <v>0</v>
      </c>
      <c r="AM19" s="13">
        <f t="shared" ref="AM19" si="121">AM$9*AM18</f>
        <v>0</v>
      </c>
      <c r="AN19" s="13"/>
      <c r="AO19" s="13">
        <f t="shared" ref="AO19" si="122">AO$9*AO18</f>
        <v>0</v>
      </c>
      <c r="AP19" s="13">
        <f t="shared" ref="AP19" si="123">AP$9*AP18</f>
        <v>0</v>
      </c>
      <c r="AQ19" s="13">
        <f t="shared" ref="AQ19" si="124">AQ$9*AQ18</f>
        <v>0</v>
      </c>
      <c r="AR19" s="13">
        <f t="shared" ref="AR19" si="125">AR$9*AR18</f>
        <v>0</v>
      </c>
      <c r="AS19" s="13">
        <f t="shared" ref="AS19" si="126">AS$9*AS18</f>
        <v>0</v>
      </c>
      <c r="AT19" s="13">
        <f t="shared" ref="AT19" si="127">AT$9*AT18</f>
        <v>0</v>
      </c>
      <c r="AU19" s="13">
        <f t="shared" ref="AU19" si="128">AU$9*AU18</f>
        <v>0</v>
      </c>
      <c r="AV19" s="13">
        <f t="shared" ref="AV19" si="129">AV$9*AV18</f>
        <v>0</v>
      </c>
      <c r="AW19" s="107"/>
      <c r="AX19" s="107"/>
      <c r="AY19" s="107"/>
      <c r="AZ19" s="13">
        <f t="shared" ref="AZ19" si="130">AZ$9*AZ18</f>
        <v>0</v>
      </c>
      <c r="BA19" s="13">
        <f t="shared" ref="BA19" si="131">BA$9*BA18</f>
        <v>0</v>
      </c>
      <c r="BB19" s="13">
        <f t="shared" ref="BB19" si="132">BB$9*BB18</f>
        <v>0</v>
      </c>
      <c r="BC19" s="13">
        <f t="shared" ref="BC19" si="133">BC$9*BC18</f>
        <v>0</v>
      </c>
      <c r="BD19" s="13">
        <f t="shared" ref="BD19" si="134">BD$9*BD18</f>
        <v>0</v>
      </c>
      <c r="BE19" s="13">
        <f t="shared" ref="BE19" si="135">BE$9*BE18</f>
        <v>0</v>
      </c>
      <c r="BF19" s="13">
        <f t="shared" ref="BF19" si="136">BF$9*BF18</f>
        <v>0</v>
      </c>
      <c r="BG19" s="13">
        <f t="shared" ref="BG19" si="137">BG$9*BG18</f>
        <v>0</v>
      </c>
      <c r="BH19" s="13">
        <f t="shared" ref="BH19" si="138">BH$9*BH18</f>
        <v>0</v>
      </c>
      <c r="BI19" s="13"/>
      <c r="BJ19" s="45">
        <f t="shared" ref="BJ19:BJ23" si="139">(BK19)-AS19-AT19-AU19-AV19</f>
        <v>0</v>
      </c>
      <c r="BK19" s="347">
        <f t="shared" si="111"/>
        <v>0</v>
      </c>
      <c r="BL19" s="50">
        <f t="shared" si="23"/>
        <v>0</v>
      </c>
      <c r="BM19" s="13">
        <f>$BM$9*BM18</f>
        <v>0</v>
      </c>
      <c r="BN19" s="12">
        <f t="shared" ref="BN19:BW19" si="140">BN9*BN18</f>
        <v>0</v>
      </c>
      <c r="BO19" s="13">
        <f t="shared" si="140"/>
        <v>0</v>
      </c>
      <c r="BP19" s="13">
        <f t="shared" si="140"/>
        <v>0</v>
      </c>
      <c r="BQ19" s="13">
        <f>BQ9*BQ18</f>
        <v>0</v>
      </c>
      <c r="BR19" s="13">
        <f>BR9*BR18</f>
        <v>0</v>
      </c>
      <c r="BS19" s="13">
        <f>BS9*BS18</f>
        <v>0</v>
      </c>
      <c r="BT19" s="13">
        <f t="shared" si="140"/>
        <v>0</v>
      </c>
      <c r="BU19" s="13">
        <f t="shared" si="140"/>
        <v>0</v>
      </c>
      <c r="BV19" s="14">
        <f t="shared" si="140"/>
        <v>0</v>
      </c>
      <c r="BW19" s="107">
        <f t="shared" si="140"/>
        <v>0</v>
      </c>
      <c r="BX19" s="66">
        <f t="shared" si="3"/>
        <v>0</v>
      </c>
      <c r="BY19" s="13">
        <f>BY9*BY18</f>
        <v>0</v>
      </c>
      <c r="BZ19" s="13">
        <f>$BZ$9*BZ18</f>
        <v>0</v>
      </c>
      <c r="CA19" s="107">
        <f>$CA$9*CA18</f>
        <v>0</v>
      </c>
      <c r="CB19" s="107">
        <f>CB18</f>
        <v>0</v>
      </c>
      <c r="CC19" s="108">
        <f>CC18</f>
        <v>0</v>
      </c>
      <c r="CD19" s="62"/>
      <c r="CE19" s="220">
        <f>CE18</f>
        <v>0</v>
      </c>
      <c r="CF19" s="213">
        <f>CF18</f>
        <v>0</v>
      </c>
      <c r="CG19" s="113">
        <f t="shared" si="25"/>
        <v>0</v>
      </c>
      <c r="CH19" s="366">
        <f t="shared" si="4"/>
        <v>0</v>
      </c>
      <c r="CI19" s="1">
        <f>CI15+CH19</f>
        <v>0</v>
      </c>
      <c r="CJ19" s="1">
        <f>$CJ$6-CI19</f>
        <v>0</v>
      </c>
    </row>
    <row r="20" spans="1:88" ht="15" customHeight="1" x14ac:dyDescent="0.2">
      <c r="A20" s="333"/>
      <c r="B20" s="488">
        <f>措置費共同経理課!D20</f>
        <v>0</v>
      </c>
      <c r="C20" s="486">
        <f>措置費共同経理課!E20</f>
        <v>0</v>
      </c>
      <c r="D20" s="486">
        <f>措置費共同経理課!T20</f>
        <v>0</v>
      </c>
      <c r="E20" s="463">
        <f>措置費共同経理課!R20</f>
        <v>0</v>
      </c>
      <c r="F20" s="27" t="s">
        <v>56</v>
      </c>
      <c r="G20" s="241">
        <f t="shared" ref="G20:Q20" si="141">IFERROR($E20/$D20*$B20,0)</f>
        <v>0</v>
      </c>
      <c r="H20" s="241">
        <f t="shared" si="141"/>
        <v>0</v>
      </c>
      <c r="I20" s="392">
        <f>IFERROR($E20/$D20*$B20,0)</f>
        <v>0</v>
      </c>
      <c r="J20" s="392">
        <f>IFERROR($E20/$D20*$B20,0)</f>
        <v>0</v>
      </c>
      <c r="K20" s="392">
        <f>IFERROR($E20/$D20,0)</f>
        <v>0</v>
      </c>
      <c r="L20" s="392">
        <f>IFERROR(認定数入力!F21*$E20/$D20,0)</f>
        <v>0</v>
      </c>
      <c r="M20" s="392">
        <f>IFERROR(認定数入力!F27*$E20/$D20,0)</f>
        <v>0</v>
      </c>
      <c r="N20" s="246"/>
      <c r="O20" s="392">
        <f>IFERROR(認定数入力!F33*$E20/$D20,0)</f>
        <v>0</v>
      </c>
      <c r="P20" s="392">
        <f>IFERROR(認定数入力!F39*$E20/$D20,0)</f>
        <v>0</v>
      </c>
      <c r="Q20" s="246">
        <f t="shared" si="141"/>
        <v>0</v>
      </c>
      <c r="R20" s="242"/>
      <c r="S20" s="108"/>
      <c r="T20" s="15">
        <f t="shared" si="1"/>
        <v>0</v>
      </c>
      <c r="U20" s="37"/>
      <c r="V20" s="354">
        <f t="shared" si="61"/>
        <v>0</v>
      </c>
      <c r="W20" s="20" t="s">
        <v>14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>
        <f>AO20</f>
        <v>0</v>
      </c>
      <c r="AT20" s="9">
        <f t="shared" ref="AT20" si="142">AP20</f>
        <v>0</v>
      </c>
      <c r="AU20" s="9">
        <f t="shared" ref="AU20" si="143">AQ20</f>
        <v>0</v>
      </c>
      <c r="AV20" s="122">
        <f>X20+Y20</f>
        <v>0</v>
      </c>
      <c r="AW20" s="109"/>
      <c r="AX20" s="109"/>
      <c r="AY20" s="109"/>
      <c r="AZ20" s="9"/>
      <c r="BA20" s="10">
        <f>Y20</f>
        <v>0</v>
      </c>
      <c r="BB20" s="10">
        <f>X20</f>
        <v>0</v>
      </c>
      <c r="BC20" s="10"/>
      <c r="BD20" s="10"/>
      <c r="BE20" s="10"/>
      <c r="BF20" s="10"/>
      <c r="BG20" s="10"/>
      <c r="BH20" s="10"/>
      <c r="BI20" s="10"/>
      <c r="BJ20" s="45">
        <f t="shared" si="139"/>
        <v>0</v>
      </c>
      <c r="BK20" s="347">
        <f t="shared" si="111"/>
        <v>0</v>
      </c>
      <c r="BL20" s="50">
        <f t="shared" si="23"/>
        <v>0</v>
      </c>
      <c r="BM20" s="9"/>
      <c r="BN20" s="55"/>
      <c r="BO20" s="9"/>
      <c r="BP20" s="9"/>
      <c r="BQ20" s="9"/>
      <c r="BR20" s="9"/>
      <c r="BS20" s="9"/>
      <c r="BT20" s="9"/>
      <c r="BU20" s="9"/>
      <c r="BV20" s="122"/>
      <c r="BW20" s="124"/>
      <c r="BX20" s="67">
        <f t="shared" si="3"/>
        <v>0</v>
      </c>
      <c r="BY20" s="13"/>
      <c r="BZ20" s="13"/>
      <c r="CA20" s="107"/>
      <c r="CB20" s="107"/>
      <c r="CC20" s="108"/>
      <c r="CD20" s="62"/>
      <c r="CE20" s="220"/>
      <c r="CF20" s="213"/>
      <c r="CG20" s="113">
        <f t="shared" si="25"/>
        <v>0</v>
      </c>
      <c r="CH20" s="366">
        <f t="shared" si="4"/>
        <v>0</v>
      </c>
    </row>
    <row r="21" spans="1:88" ht="20.25" customHeight="1" x14ac:dyDescent="0.2">
      <c r="A21" s="334" t="s">
        <v>34</v>
      </c>
      <c r="B21" s="489"/>
      <c r="C21" s="487"/>
      <c r="D21" s="487"/>
      <c r="E21" s="464"/>
      <c r="F21" s="28" t="s">
        <v>15</v>
      </c>
      <c r="G21" s="3">
        <f>ROUNDDOWN(G$9*G20,0)</f>
        <v>0</v>
      </c>
      <c r="H21" s="3">
        <f>ROUNDDOWN($H$9*H20,0)</f>
        <v>0</v>
      </c>
      <c r="I21" s="393">
        <f>ROUNDDOWN($I$8*I10*認定数入力!B3,0)+ROUNDDOWN($I$8*I12*認定数入力!C3,0)+ROUNDDOWN($I$8*I14*認定数入力!D3,0)+ROUNDDOWN($I$8*I18*認定数入力!E3,0)+ROUNDDOWN($I$8*I20*認定数入力!F3,0)</f>
        <v>0</v>
      </c>
      <c r="J21" s="393">
        <f>ROUNDDOWN($J$8*J10*認定数入力!B9,0)+ROUNDDOWN($J$8*J12*認定数入力!C9,0)+ROUNDDOWN($J$8*J14*認定数入力!D9,0)+ROUNDDOWN($J$8*J18*認定数入力!E9,0)+ROUNDDOWN($J$8*J20*認定数入力!F9,0)</f>
        <v>0</v>
      </c>
      <c r="K21" s="393">
        <f>IFERROR(ROUNDDOWN((K8*認定数入力!B15-(ROUNDDOWN((K8*認定数入力!B15*措置費共同経理課!$C10/措置費共同経理課!$B10),0)))*$E10/$D10,0),0)+IFERROR(ROUNDDOWN((K8*認定数入力!C15-(ROUNDDOWN((K8*認定数入力!C15*措置費共同経理課!$C12/措置費共同経理課!$B12),0)))*$E12/$D12,0),0)+IFERROR(ROUNDDOWN((K8*認定数入力!D15-(ROUNDDOWN((K8*認定数入力!D15*措置費共同経理課!$C14/措置費共同経理課!$B14),0)))*$E14/$D14,0),0)+IFERROR(ROUNDDOWN((K8*認定数入力!E15-(ROUNDDOWN((K8*認定数入力!E15*措置費共同経理課!$C18/措置費共同経理課!$B18),0)))*$E18/$D18,0),0)+IFERROR(ROUNDDOWN((K8*認定数入力!F15-(ROUNDDOWN((K8*認定数入力!F15*措置費共同経理課!$C20/措置費共同経理課!$B20),0)))*$E20/$D20,0),0)</f>
        <v>0</v>
      </c>
      <c r="L21" s="393">
        <f>IFERROR(ROUNDDOWN((L8*認定数入力!B21-(ROUNDDOWN((L8*認定数入力!B21*措置費共同経理課!$C10/措置費共同経理課!$B10),0)))*$E10/$D10,0),0)+IFERROR(ROUNDDOWN((L8*認定数入力!C21-(ROUNDDOWN((L8*認定数入力!C21*措置費共同経理課!$C12/措置費共同経理課!$B12),0)))*$E12/$D12,0),0)+IFERROR(ROUNDDOWN((L8*認定数入力!D21-(ROUNDDOWN((L8*認定数入力!D21*措置費共同経理課!$C14/措置費共同経理課!$B14),0)))*$E14/$D14,0),0)+IFERROR(ROUNDDOWN((L8*認定数入力!E21-(ROUNDDOWN((L8*認定数入力!E21*措置費共同経理課!$C18/措置費共同経理課!$B18),0)))*$E18/$D18,0),0)+IFERROR(ROUNDDOWN((L8*認定数入力!F21-(ROUNDDOWN((L8*認定数入力!F21*措置費共同経理課!$C20/措置費共同経理課!$B20),0)))*$E20/$D20,0),0)</f>
        <v>0</v>
      </c>
      <c r="M21" s="393">
        <f>IFERROR(ROUNDDOWN((M8*認定数入力!B27-(ROUNDDOWN((M8*認定数入力!B27*措置費共同経理課!$C10/措置費共同経理課!$B10),0)))*$E10/$D10,0),0)+IFERROR(ROUNDDOWN((M8*認定数入力!C27-(ROUNDDOWN((M8*認定数入力!C27*措置費共同経理課!$C12/措置費共同経理課!$B12),0)))*$E12/$D12,0),0)+IFERROR(ROUNDDOWN((M8*認定数入力!D27-(ROUNDDOWN((M8*認定数入力!D27*措置費共同経理課!$C14/措置費共同経理課!$B14),0)))*$E14/$D14,0),0)+IFERROR(ROUNDDOWN((M8*認定数入力!E27-(ROUNDDOWN((M8*認定数入力!E27*措置費共同経理課!$C18/措置費共同経理課!$B18),0)))*$E18/$D18,0),0)+IFERROR(ROUNDDOWN((M8*認定数入力!F27-(ROUNDDOWN((M8*認定数入力!F27*措置費共同経理課!$C20/措置費共同経理課!$B20),0)))*$E20/$D20,0),0)</f>
        <v>0</v>
      </c>
      <c r="N21" s="107">
        <f>ROUNDDOWN($G$9*N20*B20/2,0)</f>
        <v>0</v>
      </c>
      <c r="O21" s="393">
        <f>IFERROR(ROUNDDOWN((O8*認定数入力!B33-(O8*認定数入力!B33*措置費共同経理課!$C10/措置費共同経理課!$B10))*$E10/$D10,0),0)+IFERROR(ROUNDDOWN((O8*認定数入力!C33-(O8*認定数入力!C33*措置費共同経理課!$C12/措置費共同経理課!$B12))*$E12/$D12,0),0)+IFERROR(ROUNDDOWN((O8*認定数入力!D33-(O8*認定数入力!D33*措置費共同経理課!$C14/措置費共同経理課!$B14))*$E14/$D14,0),0)+IFERROR(ROUNDDOWN((O8*認定数入力!E33-(O8*認定数入力!E33*措置費共同経理課!$C18/措置費共同経理課!$B18))*$E18/$D18,0),0)+IFERROR(ROUNDDOWN((O8*認定数入力!F33-(O8*認定数入力!F33*措置費共同経理課!$C20/措置費共同経理課!$B20))*$E20/$D20,0),0)</f>
        <v>0</v>
      </c>
      <c r="P21" s="393">
        <f>IFERROR(ROUNDDOWN((P8*認定数入力!B39-(P8*認定数入力!B39*措置費共同経理課!$C10/措置費共同経理課!$B10))*$E10/$D10,0),0)+IFERROR(ROUNDDOWN((P8*認定数入力!C39-(P8*認定数入力!C39*措置費共同経理課!$C12/措置費共同経理課!$B12))*$E12/$D12,0),0)+IFERROR(ROUNDDOWN((P8*認定数入力!D39-(P8*認定数入力!D39*措置費共同経理課!$C14/措置費共同経理課!$B14))*$E14/$D14,0),0)+IFERROR(ROUNDDOWN((P8*認定数入力!E39-(P8*認定数入力!E39*措置費共同経理課!$C18/措置費共同経理課!$B18))*$E18/$D18,0),0)+IFERROR(ROUNDDOWN((P8*認定数入力!F39-(P8*認定数入力!F39*措置費共同経理課!$C20/措置費共同経理課!$B20))*$E20/$D20,0),0)</f>
        <v>0</v>
      </c>
      <c r="Q21" s="107"/>
      <c r="R21" s="340">
        <f>$R$9*R20</f>
        <v>0</v>
      </c>
      <c r="S21" s="108"/>
      <c r="T21" s="11">
        <f t="shared" si="1"/>
        <v>0</v>
      </c>
      <c r="U21" s="38"/>
      <c r="V21" s="354">
        <f t="shared" si="61"/>
        <v>0</v>
      </c>
      <c r="W21" s="25" t="s">
        <v>15</v>
      </c>
      <c r="X21" s="13">
        <f>X$9*X20</f>
        <v>0</v>
      </c>
      <c r="Y21" s="13">
        <f t="shared" ref="Y21" si="144">Y$9*Y20</f>
        <v>0</v>
      </c>
      <c r="Z21" s="13">
        <f t="shared" ref="Z21" si="145">Z$9*Z20</f>
        <v>0</v>
      </c>
      <c r="AA21" s="13">
        <f t="shared" ref="AA21" si="146">AA$9*AA20</f>
        <v>0</v>
      </c>
      <c r="AB21" s="13"/>
      <c r="AC21" s="13"/>
      <c r="AD21" s="13"/>
      <c r="AE21" s="13"/>
      <c r="AF21" s="13">
        <f t="shared" ref="AF21" si="147">AF$9*AF20</f>
        <v>0</v>
      </c>
      <c r="AG21" s="13">
        <f t="shared" ref="AG21" si="148">AG$9*AG20</f>
        <v>0</v>
      </c>
      <c r="AH21" s="13"/>
      <c r="AI21" s="13">
        <f t="shared" ref="AI21" si="149">AI$9*AI20</f>
        <v>0</v>
      </c>
      <c r="AJ21" s="13">
        <f t="shared" ref="AJ21" si="150">AJ$9*AJ20</f>
        <v>0</v>
      </c>
      <c r="AK21" s="13">
        <f t="shared" ref="AK21" si="151">AK$9*AK20</f>
        <v>0</v>
      </c>
      <c r="AL21" s="13">
        <f t="shared" ref="AL21" si="152">AL$9*AL20</f>
        <v>0</v>
      </c>
      <c r="AM21" s="13">
        <f t="shared" ref="AM21" si="153">AM$9*AM20</f>
        <v>0</v>
      </c>
      <c r="AN21" s="13"/>
      <c r="AO21" s="13">
        <f t="shared" ref="AO21" si="154">AO$9*AO20</f>
        <v>0</v>
      </c>
      <c r="AP21" s="13">
        <f t="shared" ref="AP21" si="155">AP$9*AP20</f>
        <v>0</v>
      </c>
      <c r="AQ21" s="13">
        <f t="shared" ref="AQ21" si="156">AQ$9*AQ20</f>
        <v>0</v>
      </c>
      <c r="AR21" s="13">
        <f t="shared" ref="AR21" si="157">AR$9*AR20</f>
        <v>0</v>
      </c>
      <c r="AS21" s="13">
        <f t="shared" ref="AS21" si="158">AS$9*AS20</f>
        <v>0</v>
      </c>
      <c r="AT21" s="13">
        <f t="shared" ref="AT21" si="159">AT$9*AT20</f>
        <v>0</v>
      </c>
      <c r="AU21" s="13">
        <f t="shared" ref="AU21" si="160">AU$9*AU20</f>
        <v>0</v>
      </c>
      <c r="AV21" s="13">
        <f t="shared" ref="AV21" si="161">AV$9*AV20</f>
        <v>0</v>
      </c>
      <c r="AW21" s="107"/>
      <c r="AX21" s="107"/>
      <c r="AY21" s="107"/>
      <c r="AZ21" s="13">
        <f t="shared" ref="AZ21" si="162">AZ$9*AZ20</f>
        <v>0</v>
      </c>
      <c r="BA21" s="13">
        <f t="shared" ref="BA21" si="163">BA$9*BA20</f>
        <v>0</v>
      </c>
      <c r="BB21" s="13">
        <f t="shared" ref="BB21" si="164">BB$9*BB20</f>
        <v>0</v>
      </c>
      <c r="BC21" s="13">
        <f t="shared" ref="BC21" si="165">BC$9*BC20</f>
        <v>0</v>
      </c>
      <c r="BD21" s="13">
        <f t="shared" ref="BD21" si="166">BD$9*BD20</f>
        <v>0</v>
      </c>
      <c r="BE21" s="13">
        <f t="shared" ref="BE21" si="167">BE$9*BE20</f>
        <v>0</v>
      </c>
      <c r="BF21" s="13">
        <f t="shared" ref="BF21" si="168">BF$9*BF20</f>
        <v>0</v>
      </c>
      <c r="BG21" s="13">
        <f t="shared" ref="BG21" si="169">BG$9*BG20</f>
        <v>0</v>
      </c>
      <c r="BH21" s="13">
        <f t="shared" ref="BH21" si="170">BH$9*BH20</f>
        <v>0</v>
      </c>
      <c r="BI21" s="13"/>
      <c r="BJ21" s="45">
        <f t="shared" si="139"/>
        <v>0</v>
      </c>
      <c r="BK21" s="347">
        <f t="shared" si="111"/>
        <v>0</v>
      </c>
      <c r="BL21" s="50">
        <f t="shared" si="23"/>
        <v>0</v>
      </c>
      <c r="BM21" s="13">
        <f>$BM$9*BM20</f>
        <v>0</v>
      </c>
      <c r="BN21" s="12">
        <f t="shared" ref="BN21:BW21" si="171">BN9*BN20</f>
        <v>0</v>
      </c>
      <c r="BO21" s="13">
        <f t="shared" si="171"/>
        <v>0</v>
      </c>
      <c r="BP21" s="13">
        <f t="shared" si="171"/>
        <v>0</v>
      </c>
      <c r="BQ21" s="13">
        <f>BQ9*BQ20</f>
        <v>0</v>
      </c>
      <c r="BR21" s="13">
        <f>BR9*BR20</f>
        <v>0</v>
      </c>
      <c r="BS21" s="13">
        <f>BS9*BS20</f>
        <v>0</v>
      </c>
      <c r="BT21" s="13">
        <f t="shared" si="171"/>
        <v>0</v>
      </c>
      <c r="BU21" s="13">
        <f t="shared" si="171"/>
        <v>0</v>
      </c>
      <c r="BV21" s="14">
        <f t="shared" si="171"/>
        <v>0</v>
      </c>
      <c r="BW21" s="107">
        <f t="shared" si="171"/>
        <v>0</v>
      </c>
      <c r="BX21" s="66">
        <f t="shared" si="3"/>
        <v>0</v>
      </c>
      <c r="BY21" s="13">
        <f>BY9*BY20</f>
        <v>0</v>
      </c>
      <c r="BZ21" s="13">
        <f>$BZ$9*BZ20</f>
        <v>0</v>
      </c>
      <c r="CA21" s="107">
        <f>$CA$9*CA20</f>
        <v>0</v>
      </c>
      <c r="CB21" s="107">
        <f>CB20</f>
        <v>0</v>
      </c>
      <c r="CC21" s="108">
        <f>CC20</f>
        <v>0</v>
      </c>
      <c r="CD21" s="62"/>
      <c r="CE21" s="220">
        <f>CE20</f>
        <v>0</v>
      </c>
      <c r="CF21" s="213">
        <f>CF20</f>
        <v>0</v>
      </c>
      <c r="CG21" s="113">
        <f t="shared" si="25"/>
        <v>0</v>
      </c>
      <c r="CH21" s="366">
        <f t="shared" si="4"/>
        <v>0</v>
      </c>
      <c r="CI21" s="1">
        <f>CI19+CH21</f>
        <v>0</v>
      </c>
      <c r="CJ21" s="1">
        <f>$CJ$6-CI21</f>
        <v>0</v>
      </c>
    </row>
    <row r="22" spans="1:88" ht="15" customHeight="1" x14ac:dyDescent="0.2">
      <c r="A22" s="333"/>
      <c r="B22" s="488">
        <f>措置費共同経理課!D22</f>
        <v>0</v>
      </c>
      <c r="C22" s="486">
        <f>措置費共同経理課!E22</f>
        <v>0</v>
      </c>
      <c r="D22" s="486">
        <f>措置費共同経理課!T22</f>
        <v>0</v>
      </c>
      <c r="E22" s="463">
        <f>措置費共同経理課!R22</f>
        <v>0</v>
      </c>
      <c r="F22" s="27" t="s">
        <v>56</v>
      </c>
      <c r="G22" s="241">
        <f t="shared" ref="G22:Q22" si="172">IFERROR($E22/$D22*$B22,0)</f>
        <v>0</v>
      </c>
      <c r="H22" s="241">
        <f t="shared" si="172"/>
        <v>0</v>
      </c>
      <c r="I22" s="241">
        <f>IFERROR($E22/$D22*$B22,0)</f>
        <v>0</v>
      </c>
      <c r="J22" s="241">
        <f>IFERROR($E22/$D22*$B22,0)</f>
        <v>0</v>
      </c>
      <c r="K22" s="241">
        <f>IFERROR($E22/$D22,0)</f>
        <v>0</v>
      </c>
      <c r="L22" s="241">
        <f>IFERROR(認定数入力!G21*$E22/$D22,0)</f>
        <v>0</v>
      </c>
      <c r="M22" s="241">
        <f>IFERROR(認定数入力!G27*$E22/$D22,0)</f>
        <v>0</v>
      </c>
      <c r="N22" s="241"/>
      <c r="O22" s="241">
        <f>IFERROR(認定数入力!G33*$E22/$D22,0)</f>
        <v>0</v>
      </c>
      <c r="P22" s="241">
        <f>IFERROR(認定数入力!G39*$E22/$D22,0)</f>
        <v>0</v>
      </c>
      <c r="Q22" s="241">
        <f t="shared" si="172"/>
        <v>0</v>
      </c>
      <c r="R22" s="242"/>
      <c r="S22" s="108"/>
      <c r="T22" s="15">
        <f t="shared" si="1"/>
        <v>0</v>
      </c>
      <c r="U22" s="37"/>
      <c r="V22" s="354">
        <f t="shared" si="61"/>
        <v>0</v>
      </c>
      <c r="W22" s="20" t="s">
        <v>14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>
        <f>AO22</f>
        <v>0</v>
      </c>
      <c r="AT22" s="9">
        <f t="shared" ref="AT22" si="173">AP22</f>
        <v>0</v>
      </c>
      <c r="AU22" s="9">
        <f t="shared" ref="AU22" si="174">AQ22</f>
        <v>0</v>
      </c>
      <c r="AV22" s="122">
        <f>X22+Y22</f>
        <v>0</v>
      </c>
      <c r="AW22" s="109"/>
      <c r="AX22" s="109"/>
      <c r="AY22" s="109"/>
      <c r="AZ22" s="9"/>
      <c r="BA22" s="10">
        <f>Y22</f>
        <v>0</v>
      </c>
      <c r="BB22" s="10">
        <f>X22</f>
        <v>0</v>
      </c>
      <c r="BC22" s="10"/>
      <c r="BD22" s="10"/>
      <c r="BE22" s="10"/>
      <c r="BF22" s="10"/>
      <c r="BG22" s="10"/>
      <c r="BH22" s="10"/>
      <c r="BI22" s="10"/>
      <c r="BJ22" s="45">
        <f t="shared" si="139"/>
        <v>0</v>
      </c>
      <c r="BK22" s="347">
        <f t="shared" si="111"/>
        <v>0</v>
      </c>
      <c r="BL22" s="50">
        <f t="shared" si="23"/>
        <v>0</v>
      </c>
      <c r="BM22" s="9"/>
      <c r="BN22" s="55"/>
      <c r="BO22" s="9"/>
      <c r="BP22" s="9"/>
      <c r="BQ22" s="9"/>
      <c r="BR22" s="9"/>
      <c r="BS22" s="9"/>
      <c r="BT22" s="9"/>
      <c r="BU22" s="9"/>
      <c r="BV22" s="122"/>
      <c r="BW22" s="124"/>
      <c r="BX22" s="67">
        <f t="shared" si="3"/>
        <v>0</v>
      </c>
      <c r="BY22" s="13"/>
      <c r="BZ22" s="13"/>
      <c r="CA22" s="107"/>
      <c r="CB22" s="107"/>
      <c r="CC22" s="108"/>
      <c r="CD22" s="62"/>
      <c r="CE22" s="220"/>
      <c r="CF22" s="213"/>
      <c r="CG22" s="113">
        <f t="shared" si="25"/>
        <v>0</v>
      </c>
      <c r="CH22" s="366">
        <f t="shared" si="4"/>
        <v>0</v>
      </c>
    </row>
    <row r="23" spans="1:88" ht="20.25" customHeight="1" x14ac:dyDescent="0.2">
      <c r="A23" s="334" t="s">
        <v>35</v>
      </c>
      <c r="B23" s="489"/>
      <c r="C23" s="487"/>
      <c r="D23" s="487"/>
      <c r="E23" s="464"/>
      <c r="F23" s="79" t="s">
        <v>15</v>
      </c>
      <c r="G23" s="3">
        <f>ROUNDDOWN(G$9*G22,0)</f>
        <v>0</v>
      </c>
      <c r="H23" s="3">
        <f>ROUNDDOWN($H$9*H22,0)</f>
        <v>0</v>
      </c>
      <c r="I23" s="107">
        <f>ROUNDDOWN($I$8*I22*認定数入力!G3,0)</f>
        <v>0</v>
      </c>
      <c r="J23" s="107">
        <f>ROUNDDOWN($J$9*J22*認定数入力!G9,0)</f>
        <v>0</v>
      </c>
      <c r="K23" s="107">
        <f>IFERROR(ROUNDDOWN((K8*認定数入力!G15-(ROUNDDOWN((K8*認定数入力!G15*措置費共同経理課!$C22/措置費共同経理課!$B22),0)))*$E22/$D22,0),0)</f>
        <v>0</v>
      </c>
      <c r="L23" s="107">
        <f>IFERROR(ROUNDDOWN((L8*認定数入力!G21-(ROUNDDOWN((L8*認定数入力!G21*措置費共同経理課!$C22/措置費共同経理課!$B22),0)))*$E22/$D22,0),0)</f>
        <v>0</v>
      </c>
      <c r="M23" s="107">
        <f>IFERROR(ROUNDDOWN((M8*認定数入力!G27-(ROUNDDOWN((M8*認定数入力!G27*措置費共同経理課!$C22/措置費共同経理課!$B22),0)))*$E22/$D22,0),0)</f>
        <v>0</v>
      </c>
      <c r="N23" s="3">
        <f>ROUNDDOWN($G$9*N22*B22/2,0)</f>
        <v>0</v>
      </c>
      <c r="O23" s="107">
        <f>IFERROR(ROUNDDOWN((O8*認定数入力!G33-(O8*認定数入力!G33*措置費共同経理課!$C22/措置費共同経理課!$B22))*$E22/$D22,0),0)</f>
        <v>0</v>
      </c>
      <c r="P23" s="107">
        <f>IFERROR(ROUNDDOWN((P8*認定数入力!G39-(P8*認定数入力!G39*措置費共同経理課!$C22/措置費共同経理課!$B22))*$E22/$D22,0),0)</f>
        <v>0</v>
      </c>
      <c r="Q23" s="80"/>
      <c r="R23" s="340">
        <f>$R$9*R22</f>
        <v>0</v>
      </c>
      <c r="S23" s="341"/>
      <c r="T23" s="11">
        <f t="shared" si="1"/>
        <v>0</v>
      </c>
      <c r="U23" s="83"/>
      <c r="V23" s="357">
        <f t="shared" si="61"/>
        <v>0</v>
      </c>
      <c r="W23" s="24" t="s">
        <v>15</v>
      </c>
      <c r="X23" s="13">
        <f>X$9*X22</f>
        <v>0</v>
      </c>
      <c r="Y23" s="13">
        <f t="shared" ref="Y23" si="175">Y$9*Y22</f>
        <v>0</v>
      </c>
      <c r="Z23" s="13">
        <f t="shared" ref="Z23" si="176">Z$9*Z22</f>
        <v>0</v>
      </c>
      <c r="AA23" s="13">
        <f t="shared" ref="AA23" si="177">AA$9*AA22</f>
        <v>0</v>
      </c>
      <c r="AB23" s="13"/>
      <c r="AC23" s="13"/>
      <c r="AD23" s="13"/>
      <c r="AE23" s="13"/>
      <c r="AF23" s="13">
        <f t="shared" ref="AF23" si="178">AF$9*AF22</f>
        <v>0</v>
      </c>
      <c r="AG23" s="13">
        <f t="shared" ref="AG23" si="179">AG$9*AG22</f>
        <v>0</v>
      </c>
      <c r="AH23" s="13"/>
      <c r="AI23" s="13">
        <f t="shared" ref="AI23" si="180">AI$9*AI22</f>
        <v>0</v>
      </c>
      <c r="AJ23" s="13">
        <f t="shared" ref="AJ23" si="181">AJ$9*AJ22</f>
        <v>0</v>
      </c>
      <c r="AK23" s="13">
        <f t="shared" ref="AK23" si="182">AK$9*AK22</f>
        <v>0</v>
      </c>
      <c r="AL23" s="13">
        <f t="shared" ref="AL23" si="183">AL$9*AL22</f>
        <v>0</v>
      </c>
      <c r="AM23" s="13">
        <f t="shared" ref="AM23" si="184">AM$9*AM22</f>
        <v>0</v>
      </c>
      <c r="AN23" s="13"/>
      <c r="AO23" s="13">
        <f t="shared" ref="AO23" si="185">AO$9*AO22</f>
        <v>0</v>
      </c>
      <c r="AP23" s="13">
        <f t="shared" ref="AP23" si="186">AP$9*AP22</f>
        <v>0</v>
      </c>
      <c r="AQ23" s="13">
        <f t="shared" ref="AQ23" si="187">AQ$9*AQ22</f>
        <v>0</v>
      </c>
      <c r="AR23" s="13">
        <f t="shared" ref="AR23" si="188">AR$9*AR22</f>
        <v>0</v>
      </c>
      <c r="AS23" s="13">
        <f t="shared" ref="AS23" si="189">AS$9*AS22</f>
        <v>0</v>
      </c>
      <c r="AT23" s="13">
        <f t="shared" ref="AT23" si="190">AT$9*AT22</f>
        <v>0</v>
      </c>
      <c r="AU23" s="13">
        <f t="shared" ref="AU23" si="191">AU$9*AU22</f>
        <v>0</v>
      </c>
      <c r="AV23" s="13">
        <f t="shared" ref="AV23" si="192">AV$9*AV22</f>
        <v>0</v>
      </c>
      <c r="AW23" s="107"/>
      <c r="AX23" s="107"/>
      <c r="AY23" s="107"/>
      <c r="AZ23" s="13">
        <f t="shared" ref="AZ23" si="193">AZ$9*AZ22</f>
        <v>0</v>
      </c>
      <c r="BA23" s="13">
        <f t="shared" ref="BA23" si="194">BA$9*BA22</f>
        <v>0</v>
      </c>
      <c r="BB23" s="13">
        <f t="shared" ref="BB23" si="195">BB$9*BB22</f>
        <v>0</v>
      </c>
      <c r="BC23" s="13">
        <f t="shared" ref="BC23" si="196">BC$9*BC22</f>
        <v>0</v>
      </c>
      <c r="BD23" s="13">
        <f t="shared" ref="BD23" si="197">BD$9*BD22</f>
        <v>0</v>
      </c>
      <c r="BE23" s="13">
        <f t="shared" ref="BE23" si="198">BE$9*BE22</f>
        <v>0</v>
      </c>
      <c r="BF23" s="13">
        <f t="shared" ref="BF23" si="199">BF$9*BF22</f>
        <v>0</v>
      </c>
      <c r="BG23" s="13">
        <f t="shared" ref="BG23" si="200">BG$9*BG22</f>
        <v>0</v>
      </c>
      <c r="BH23" s="13">
        <f t="shared" ref="BH23" si="201">BH$9*BH22</f>
        <v>0</v>
      </c>
      <c r="BI23" s="13"/>
      <c r="BJ23" s="45">
        <f t="shared" si="139"/>
        <v>0</v>
      </c>
      <c r="BK23" s="347">
        <f t="shared" si="111"/>
        <v>0</v>
      </c>
      <c r="BL23" s="88">
        <f t="shared" si="23"/>
        <v>0</v>
      </c>
      <c r="BM23" s="13">
        <f>$BM$9*BM22</f>
        <v>0</v>
      </c>
      <c r="BN23" s="87">
        <f t="shared" ref="BN23:BW23" si="202">BN9*BN22</f>
        <v>0</v>
      </c>
      <c r="BO23" s="86">
        <f t="shared" si="202"/>
        <v>0</v>
      </c>
      <c r="BP23" s="86">
        <f t="shared" si="202"/>
        <v>0</v>
      </c>
      <c r="BQ23" s="86">
        <f>BQ9*BQ22</f>
        <v>0</v>
      </c>
      <c r="BR23" s="86">
        <f>BR9*BR22</f>
        <v>0</v>
      </c>
      <c r="BS23" s="86">
        <f>BS9*BS22</f>
        <v>0</v>
      </c>
      <c r="BT23" s="86">
        <f t="shared" si="202"/>
        <v>0</v>
      </c>
      <c r="BU23" s="86">
        <f t="shared" si="202"/>
        <v>0</v>
      </c>
      <c r="BV23" s="91">
        <f t="shared" si="202"/>
        <v>0</v>
      </c>
      <c r="BW23" s="119">
        <f t="shared" si="202"/>
        <v>0</v>
      </c>
      <c r="BX23" s="89">
        <f t="shared" si="3"/>
        <v>0</v>
      </c>
      <c r="BY23" s="86">
        <f>BY9*BY22</f>
        <v>0</v>
      </c>
      <c r="BZ23" s="86">
        <f>$BZ$9*BZ22</f>
        <v>0</v>
      </c>
      <c r="CA23" s="119">
        <f>$CA$9*CA22</f>
        <v>0</v>
      </c>
      <c r="CB23" s="107">
        <f>CB22</f>
        <v>0</v>
      </c>
      <c r="CC23" s="108">
        <f>CC22</f>
        <v>0</v>
      </c>
      <c r="CD23" s="61"/>
      <c r="CE23" s="232">
        <f>CE22</f>
        <v>0</v>
      </c>
      <c r="CF23" s="215">
        <f>CF22</f>
        <v>0</v>
      </c>
      <c r="CG23" s="115">
        <f t="shared" si="25"/>
        <v>0</v>
      </c>
      <c r="CH23" s="367">
        <f t="shared" si="4"/>
        <v>0</v>
      </c>
      <c r="CI23" s="1">
        <f>CI21+CH23</f>
        <v>0</v>
      </c>
      <c r="CJ23" s="1">
        <f>$CJ$6-CI23</f>
        <v>0</v>
      </c>
    </row>
    <row r="24" spans="1:88" ht="15" customHeight="1" x14ac:dyDescent="0.2">
      <c r="A24" s="504" t="s">
        <v>17</v>
      </c>
      <c r="B24" s="565">
        <f>SUM(B18:B23)</f>
        <v>0</v>
      </c>
      <c r="C24" s="492">
        <f>SUM(C18:C23)</f>
        <v>0</v>
      </c>
      <c r="D24" s="572">
        <f>SUM(D18:D23)</f>
        <v>0</v>
      </c>
      <c r="E24" s="512">
        <f>SUM(E18:E23)</f>
        <v>0</v>
      </c>
      <c r="F24" s="72" t="s">
        <v>56</v>
      </c>
      <c r="G24" s="423">
        <f t="shared" ref="G24:R25" si="203">G18+G20+G22</f>
        <v>0</v>
      </c>
      <c r="H24" s="423">
        <f t="shared" si="203"/>
        <v>0</v>
      </c>
      <c r="I24" s="423">
        <f>I18+I20+I22</f>
        <v>0</v>
      </c>
      <c r="J24" s="423">
        <f t="shared" ref="J24:K25" si="204">J18+J20+J22</f>
        <v>0</v>
      </c>
      <c r="K24" s="423">
        <f t="shared" si="204"/>
        <v>0</v>
      </c>
      <c r="L24" s="423">
        <f t="shared" si="203"/>
        <v>0</v>
      </c>
      <c r="M24" s="423">
        <f t="shared" si="203"/>
        <v>0</v>
      </c>
      <c r="N24" s="423">
        <f t="shared" si="203"/>
        <v>0</v>
      </c>
      <c r="O24" s="423">
        <f t="shared" si="203"/>
        <v>0</v>
      </c>
      <c r="P24" s="423">
        <f t="shared" ref="P24" si="205">P18+P20+P22</f>
        <v>0</v>
      </c>
      <c r="Q24" s="423">
        <f t="shared" si="203"/>
        <v>0</v>
      </c>
      <c r="R24" s="77">
        <f t="shared" si="203"/>
        <v>0</v>
      </c>
      <c r="S24" s="81">
        <f>S18+S20+S22</f>
        <v>0</v>
      </c>
      <c r="T24" s="7">
        <f t="shared" si="1"/>
        <v>0</v>
      </c>
      <c r="U24" s="95">
        <f>U18+U20+U22</f>
        <v>0</v>
      </c>
      <c r="V24" s="355">
        <f t="shared" si="61"/>
        <v>0</v>
      </c>
      <c r="W24" s="8" t="s">
        <v>14</v>
      </c>
      <c r="X24" s="74">
        <f t="shared" ref="X24:AL25" si="206">X18+X20+X22</f>
        <v>0</v>
      </c>
      <c r="Y24" s="74">
        <f t="shared" si="206"/>
        <v>0</v>
      </c>
      <c r="Z24" s="74">
        <f t="shared" si="206"/>
        <v>0</v>
      </c>
      <c r="AA24" s="74">
        <f t="shared" si="206"/>
        <v>0</v>
      </c>
      <c r="AB24" s="74">
        <f t="shared" si="206"/>
        <v>0</v>
      </c>
      <c r="AC24" s="74">
        <f t="shared" si="206"/>
        <v>0</v>
      </c>
      <c r="AD24" s="74">
        <f t="shared" si="206"/>
        <v>0</v>
      </c>
      <c r="AE24" s="74">
        <f t="shared" si="206"/>
        <v>0</v>
      </c>
      <c r="AF24" s="74">
        <f t="shared" si="206"/>
        <v>0</v>
      </c>
      <c r="AG24" s="74">
        <f t="shared" si="206"/>
        <v>0</v>
      </c>
      <c r="AH24" s="74">
        <f t="shared" ref="AH24:AI24" si="207">AH18+AH20+AH22</f>
        <v>0</v>
      </c>
      <c r="AI24" s="74">
        <f t="shared" si="207"/>
        <v>0</v>
      </c>
      <c r="AJ24" s="74">
        <f t="shared" si="206"/>
        <v>0</v>
      </c>
      <c r="AK24" s="74">
        <f t="shared" si="206"/>
        <v>0</v>
      </c>
      <c r="AL24" s="74">
        <f t="shared" si="206"/>
        <v>0</v>
      </c>
      <c r="AM24" s="74">
        <f>AM18+AM20+AM22</f>
        <v>0</v>
      </c>
      <c r="AN24" s="74">
        <f t="shared" ref="AN24:AP25" si="208">AN18+AN20+AN22</f>
        <v>0</v>
      </c>
      <c r="AO24" s="74">
        <f t="shared" si="208"/>
        <v>0</v>
      </c>
      <c r="AP24" s="74">
        <f t="shared" si="208"/>
        <v>0</v>
      </c>
      <c r="AQ24" s="74">
        <f>AQ18+AQ20+AQ22</f>
        <v>0</v>
      </c>
      <c r="AR24" s="74">
        <f>AR18+AR20+AR22</f>
        <v>0</v>
      </c>
      <c r="AS24" s="74">
        <f t="shared" ref="AS24:AT24" si="209">AS18+AS20+AS22</f>
        <v>0</v>
      </c>
      <c r="AT24" s="74">
        <f t="shared" si="209"/>
        <v>0</v>
      </c>
      <c r="AU24" s="74">
        <f>AU18+AU20+AU22</f>
        <v>0</v>
      </c>
      <c r="AV24" s="74">
        <f t="shared" ref="AV24:AX24" si="210">AV18+AV20+AV22</f>
        <v>0</v>
      </c>
      <c r="AW24" s="74">
        <f t="shared" si="210"/>
        <v>0</v>
      </c>
      <c r="AX24" s="74">
        <f t="shared" si="210"/>
        <v>0</v>
      </c>
      <c r="AY24" s="74">
        <f t="shared" ref="AY24" si="211">AY18+AY20+AY22</f>
        <v>0</v>
      </c>
      <c r="AZ24" s="74">
        <f t="shared" ref="AZ24:BB25" si="212">AZ18+AZ20+AZ22</f>
        <v>0</v>
      </c>
      <c r="BA24" s="94">
        <f t="shared" si="212"/>
        <v>0</v>
      </c>
      <c r="BB24" s="94">
        <f t="shared" si="212"/>
        <v>0</v>
      </c>
      <c r="BC24" s="94">
        <f t="shared" ref="BC24:BK25" si="213">BC18+BC20+BC22</f>
        <v>0</v>
      </c>
      <c r="BD24" s="94">
        <f t="shared" si="213"/>
        <v>0</v>
      </c>
      <c r="BE24" s="94">
        <f>BE18+BE20+BE22</f>
        <v>0</v>
      </c>
      <c r="BF24" s="94">
        <f>BF18+BF20+BF22</f>
        <v>0</v>
      </c>
      <c r="BG24" s="94">
        <f t="shared" si="213"/>
        <v>0</v>
      </c>
      <c r="BH24" s="94">
        <f>BH18+BH20+BH22</f>
        <v>0</v>
      </c>
      <c r="BI24" s="94">
        <f>BI18+BI20+BI22</f>
        <v>0</v>
      </c>
      <c r="BJ24" s="42">
        <f t="shared" ref="BJ24" si="214">BJ18+BJ20+BJ22</f>
        <v>0</v>
      </c>
      <c r="BK24" s="349">
        <f t="shared" si="213"/>
        <v>0</v>
      </c>
      <c r="BL24" s="51">
        <f t="shared" si="23"/>
        <v>0</v>
      </c>
      <c r="BM24" s="74">
        <f t="shared" ref="BM24:BW25" si="215">BM18+BM20+BM22</f>
        <v>0</v>
      </c>
      <c r="BN24" s="81">
        <f t="shared" si="215"/>
        <v>0</v>
      </c>
      <c r="BO24" s="74">
        <f t="shared" si="215"/>
        <v>0</v>
      </c>
      <c r="BP24" s="74">
        <f t="shared" si="215"/>
        <v>0</v>
      </c>
      <c r="BQ24" s="74">
        <f t="shared" si="215"/>
        <v>0</v>
      </c>
      <c r="BR24" s="74">
        <f t="shared" si="215"/>
        <v>0</v>
      </c>
      <c r="BS24" s="74">
        <f t="shared" si="215"/>
        <v>0</v>
      </c>
      <c r="BT24" s="74">
        <f t="shared" si="215"/>
        <v>0</v>
      </c>
      <c r="BU24" s="74">
        <f t="shared" si="215"/>
        <v>0</v>
      </c>
      <c r="BV24" s="94">
        <f t="shared" si="215"/>
        <v>0</v>
      </c>
      <c r="BW24" s="74">
        <f t="shared" si="215"/>
        <v>0</v>
      </c>
      <c r="BX24" s="68">
        <f t="shared" si="3"/>
        <v>0</v>
      </c>
      <c r="BY24" s="74">
        <f t="shared" ref="BY24:CA25" si="216">BY18+BY20+BY22</f>
        <v>0</v>
      </c>
      <c r="BZ24" s="74">
        <f t="shared" si="216"/>
        <v>0</v>
      </c>
      <c r="CA24" s="74">
        <f t="shared" si="216"/>
        <v>0</v>
      </c>
      <c r="CB24" s="74">
        <f>CB18+CB20+CB22</f>
        <v>0</v>
      </c>
      <c r="CC24" s="81">
        <f>CC18+CC20+CC22</f>
        <v>0</v>
      </c>
      <c r="CD24" s="77"/>
      <c r="CE24" s="233">
        <f>CE18+CE20+CE22</f>
        <v>0</v>
      </c>
      <c r="CF24" s="82">
        <f>CF18+CF20+CF22</f>
        <v>0</v>
      </c>
      <c r="CG24" s="116">
        <f t="shared" si="25"/>
        <v>0</v>
      </c>
      <c r="CH24" s="368">
        <f t="shared" si="4"/>
        <v>0</v>
      </c>
    </row>
    <row r="25" spans="1:88" ht="20.25" customHeight="1" x14ac:dyDescent="0.2">
      <c r="A25" s="506"/>
      <c r="B25" s="566"/>
      <c r="C25" s="493"/>
      <c r="D25" s="573"/>
      <c r="E25" s="513"/>
      <c r="F25" s="75" t="s">
        <v>15</v>
      </c>
      <c r="G25" s="76">
        <f t="shared" si="203"/>
        <v>0</v>
      </c>
      <c r="H25" s="76">
        <f t="shared" si="203"/>
        <v>0</v>
      </c>
      <c r="I25" s="76">
        <f>I19+I21+I23</f>
        <v>0</v>
      </c>
      <c r="J25" s="76">
        <f t="shared" ref="J25" si="217">J19+J21+J23</f>
        <v>0</v>
      </c>
      <c r="K25" s="76">
        <f t="shared" si="204"/>
        <v>0</v>
      </c>
      <c r="L25" s="76">
        <f t="shared" si="203"/>
        <v>0</v>
      </c>
      <c r="M25" s="76">
        <f t="shared" si="203"/>
        <v>0</v>
      </c>
      <c r="N25" s="76">
        <f t="shared" si="203"/>
        <v>0</v>
      </c>
      <c r="O25" s="76">
        <f t="shared" si="203"/>
        <v>0</v>
      </c>
      <c r="P25" s="76">
        <f t="shared" ref="P25" si="218">P19+P21+P23</f>
        <v>0</v>
      </c>
      <c r="Q25" s="76">
        <f t="shared" si="203"/>
        <v>0</v>
      </c>
      <c r="R25" s="102">
        <f t="shared" si="203"/>
        <v>0</v>
      </c>
      <c r="S25" s="98">
        <f>S19+S21+S23</f>
        <v>0</v>
      </c>
      <c r="T25" s="90">
        <f t="shared" si="1"/>
        <v>0</v>
      </c>
      <c r="U25" s="97">
        <f>U19+U21+U23</f>
        <v>0</v>
      </c>
      <c r="V25" s="356">
        <f t="shared" si="61"/>
        <v>0</v>
      </c>
      <c r="W25" s="21" t="s">
        <v>15</v>
      </c>
      <c r="X25" s="76">
        <f t="shared" si="206"/>
        <v>0</v>
      </c>
      <c r="Y25" s="76">
        <f t="shared" si="206"/>
        <v>0</v>
      </c>
      <c r="Z25" s="76">
        <f t="shared" si="206"/>
        <v>0</v>
      </c>
      <c r="AA25" s="76">
        <f t="shared" si="206"/>
        <v>0</v>
      </c>
      <c r="AB25" s="76">
        <f t="shared" si="206"/>
        <v>0</v>
      </c>
      <c r="AC25" s="76">
        <f t="shared" si="206"/>
        <v>0</v>
      </c>
      <c r="AD25" s="76">
        <f t="shared" si="206"/>
        <v>0</v>
      </c>
      <c r="AE25" s="76">
        <f t="shared" si="206"/>
        <v>0</v>
      </c>
      <c r="AF25" s="76">
        <f t="shared" si="206"/>
        <v>0</v>
      </c>
      <c r="AG25" s="76">
        <f t="shared" si="206"/>
        <v>0</v>
      </c>
      <c r="AH25" s="76">
        <f t="shared" ref="AH25:AI25" si="219">AH19+AH21+AH23</f>
        <v>0</v>
      </c>
      <c r="AI25" s="76">
        <f t="shared" si="219"/>
        <v>0</v>
      </c>
      <c r="AJ25" s="76">
        <f t="shared" si="206"/>
        <v>0</v>
      </c>
      <c r="AK25" s="76">
        <f t="shared" si="206"/>
        <v>0</v>
      </c>
      <c r="AL25" s="76">
        <f t="shared" si="206"/>
        <v>0</v>
      </c>
      <c r="AM25" s="76">
        <f>AM19+AM21+AM23</f>
        <v>0</v>
      </c>
      <c r="AN25" s="76">
        <f t="shared" si="208"/>
        <v>0</v>
      </c>
      <c r="AO25" s="76">
        <f t="shared" si="208"/>
        <v>0</v>
      </c>
      <c r="AP25" s="76">
        <f t="shared" si="208"/>
        <v>0</v>
      </c>
      <c r="AQ25" s="76">
        <f>AQ19+AQ21+AQ23</f>
        <v>0</v>
      </c>
      <c r="AR25" s="76">
        <f>AR19+AR21+AR23</f>
        <v>0</v>
      </c>
      <c r="AS25" s="76">
        <f t="shared" ref="AS25:AT25" si="220">AS19+AS21+AS23</f>
        <v>0</v>
      </c>
      <c r="AT25" s="76">
        <f t="shared" si="220"/>
        <v>0</v>
      </c>
      <c r="AU25" s="76">
        <f>AU19+AU21+AU23</f>
        <v>0</v>
      </c>
      <c r="AV25" s="76">
        <f t="shared" ref="AV25:AX25" si="221">AV19+AV21+AV23</f>
        <v>0</v>
      </c>
      <c r="AW25" s="382">
        <f t="shared" si="221"/>
        <v>0</v>
      </c>
      <c r="AX25" s="382">
        <f t="shared" si="221"/>
        <v>0</v>
      </c>
      <c r="AY25" s="382">
        <f t="shared" ref="AY25" si="222">AY19+AY21+AY23</f>
        <v>0</v>
      </c>
      <c r="AZ25" s="76">
        <f t="shared" si="212"/>
        <v>0</v>
      </c>
      <c r="BA25" s="96">
        <f t="shared" si="212"/>
        <v>0</v>
      </c>
      <c r="BB25" s="96">
        <f t="shared" si="212"/>
        <v>0</v>
      </c>
      <c r="BC25" s="96">
        <f t="shared" si="213"/>
        <v>0</v>
      </c>
      <c r="BD25" s="96">
        <f t="shared" si="213"/>
        <v>0</v>
      </c>
      <c r="BE25" s="96">
        <f>BE19+BE21+BE23</f>
        <v>0</v>
      </c>
      <c r="BF25" s="96">
        <f>BF19+BF21+BF23</f>
        <v>0</v>
      </c>
      <c r="BG25" s="96">
        <f t="shared" si="213"/>
        <v>0</v>
      </c>
      <c r="BH25" s="96">
        <f>BH19+BH21+BH23</f>
        <v>0</v>
      </c>
      <c r="BI25" s="96">
        <f>BI19+BI21+BI23</f>
        <v>0</v>
      </c>
      <c r="BJ25" s="43">
        <f>BJ19+BJ21+BJ23</f>
        <v>0</v>
      </c>
      <c r="BK25" s="350">
        <f t="shared" si="213"/>
        <v>0</v>
      </c>
      <c r="BL25" s="52">
        <f t="shared" si="23"/>
        <v>0</v>
      </c>
      <c r="BM25" s="76">
        <f t="shared" si="215"/>
        <v>0</v>
      </c>
      <c r="BN25" s="98">
        <f t="shared" si="215"/>
        <v>0</v>
      </c>
      <c r="BO25" s="76">
        <f t="shared" si="215"/>
        <v>0</v>
      </c>
      <c r="BP25" s="76">
        <f t="shared" si="215"/>
        <v>0</v>
      </c>
      <c r="BQ25" s="76">
        <f t="shared" si="215"/>
        <v>0</v>
      </c>
      <c r="BR25" s="76">
        <f t="shared" si="215"/>
        <v>0</v>
      </c>
      <c r="BS25" s="76">
        <f t="shared" si="215"/>
        <v>0</v>
      </c>
      <c r="BT25" s="76">
        <f t="shared" si="215"/>
        <v>0</v>
      </c>
      <c r="BU25" s="76">
        <f t="shared" si="215"/>
        <v>0</v>
      </c>
      <c r="BV25" s="96">
        <f t="shared" si="215"/>
        <v>0</v>
      </c>
      <c r="BW25" s="96">
        <f t="shared" si="215"/>
        <v>0</v>
      </c>
      <c r="BX25" s="70">
        <f t="shared" si="3"/>
        <v>0</v>
      </c>
      <c r="BY25" s="76">
        <f t="shared" si="216"/>
        <v>0</v>
      </c>
      <c r="BZ25" s="76">
        <f t="shared" si="216"/>
        <v>0</v>
      </c>
      <c r="CA25" s="76">
        <f t="shared" si="216"/>
        <v>0</v>
      </c>
      <c r="CB25" s="76">
        <f>CB19+CB21+CB23</f>
        <v>0</v>
      </c>
      <c r="CC25" s="98">
        <f>CC19+CC21+CC23</f>
        <v>0</v>
      </c>
      <c r="CD25" s="102"/>
      <c r="CE25" s="234">
        <f>CE19+CE21+CE23</f>
        <v>0</v>
      </c>
      <c r="CF25" s="78">
        <f>CF19+CF21+CF23</f>
        <v>0</v>
      </c>
      <c r="CG25" s="117">
        <f t="shared" si="25"/>
        <v>0</v>
      </c>
      <c r="CH25" s="369">
        <f>SUM(V25+BK25+BX25+CG25)</f>
        <v>0</v>
      </c>
      <c r="CI25" s="148">
        <f>CH19+CH21+CH23</f>
        <v>0</v>
      </c>
    </row>
    <row r="26" spans="1:88" ht="15" customHeight="1" x14ac:dyDescent="0.2">
      <c r="A26" s="333"/>
      <c r="B26" s="488">
        <f>措置費共同経理課!D26</f>
        <v>0</v>
      </c>
      <c r="C26" s="486">
        <f>措置費共同経理課!E26</f>
        <v>0</v>
      </c>
      <c r="D26" s="486">
        <f>措置費共同経理課!T26</f>
        <v>0</v>
      </c>
      <c r="E26" s="463">
        <f>措置費共同経理課!R26</f>
        <v>0</v>
      </c>
      <c r="F26" s="288" t="s">
        <v>56</v>
      </c>
      <c r="G26" s="241">
        <f t="shared" ref="G26:Q26" si="223">IFERROR($E26/$D26*$B26,0)</f>
        <v>0</v>
      </c>
      <c r="H26" s="241">
        <f t="shared" si="223"/>
        <v>0</v>
      </c>
      <c r="I26" s="241">
        <f>IFERROR($E26/$D26*$B26,0)</f>
        <v>0</v>
      </c>
      <c r="J26" s="241">
        <f>IFERROR($E26/$D26*$B26,0)</f>
        <v>0</v>
      </c>
      <c r="K26" s="241">
        <f>IFERROR($E26/$D26,0)</f>
        <v>0</v>
      </c>
      <c r="L26" s="241">
        <f>IFERROR(認定数入力!H21*$E26/$D26,0)</f>
        <v>0</v>
      </c>
      <c r="M26" s="241">
        <f>IFERROR(認定数入力!H27*$E26/$D26,0)</f>
        <v>0</v>
      </c>
      <c r="N26" s="241"/>
      <c r="O26" s="241">
        <f>IFERROR(認定数入力!H33*$E26/$D26,0)</f>
        <v>0</v>
      </c>
      <c r="P26" s="241">
        <f>IFERROR(認定数入力!H39*$E26/$D26,0)</f>
        <v>0</v>
      </c>
      <c r="Q26" s="420">
        <f t="shared" si="223"/>
        <v>0</v>
      </c>
      <c r="R26" s="342"/>
      <c r="S26" s="120"/>
      <c r="T26" s="16">
        <f t="shared" si="1"/>
        <v>0</v>
      </c>
      <c r="U26" s="37"/>
      <c r="V26" s="354">
        <f t="shared" si="61"/>
        <v>0</v>
      </c>
      <c r="W26" s="20" t="s">
        <v>14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>
        <f>AO26</f>
        <v>0</v>
      </c>
      <c r="AT26" s="9">
        <f t="shared" ref="AT26" si="224">AP26</f>
        <v>0</v>
      </c>
      <c r="AU26" s="9">
        <f t="shared" ref="AU26" si="225">AQ26</f>
        <v>0</v>
      </c>
      <c r="AV26" s="122">
        <f>X26+Y26</f>
        <v>0</v>
      </c>
      <c r="AW26" s="111"/>
      <c r="AX26" s="111"/>
      <c r="AY26" s="111"/>
      <c r="AZ26" s="9"/>
      <c r="BA26" s="10">
        <f>Y26</f>
        <v>0</v>
      </c>
      <c r="BB26" s="10">
        <f>X26</f>
        <v>0</v>
      </c>
      <c r="BC26" s="10"/>
      <c r="BD26" s="10"/>
      <c r="BE26" s="10"/>
      <c r="BF26" s="10"/>
      <c r="BG26" s="10"/>
      <c r="BH26" s="10"/>
      <c r="BI26" s="10"/>
      <c r="BJ26" s="45">
        <f>(BK26)-AS26-AT26-AU26-AV26</f>
        <v>0</v>
      </c>
      <c r="BK26" s="347">
        <f t="shared" ref="BK26:BK31" si="226">SUM(X26:BI26)</f>
        <v>0</v>
      </c>
      <c r="BL26" s="54">
        <f t="shared" si="23"/>
        <v>0</v>
      </c>
      <c r="BM26" s="9"/>
      <c r="BN26" s="55"/>
      <c r="BO26" s="9"/>
      <c r="BP26" s="9"/>
      <c r="BQ26" s="9"/>
      <c r="BR26" s="9"/>
      <c r="BS26" s="9"/>
      <c r="BT26" s="9"/>
      <c r="BU26" s="9"/>
      <c r="BV26" s="122"/>
      <c r="BW26" s="124"/>
      <c r="BX26" s="67">
        <f t="shared" si="3"/>
        <v>0</v>
      </c>
      <c r="BY26" s="9"/>
      <c r="BZ26" s="9"/>
      <c r="CA26" s="109"/>
      <c r="CB26" s="109"/>
      <c r="CC26" s="110"/>
      <c r="CD26" s="60"/>
      <c r="CE26" s="231"/>
      <c r="CF26" s="214"/>
      <c r="CG26" s="114">
        <f>SUM(BY26:CC26)</f>
        <v>0</v>
      </c>
      <c r="CH26" s="365">
        <f t="shared" si="4"/>
        <v>0</v>
      </c>
    </row>
    <row r="27" spans="1:88" ht="20.25" customHeight="1" x14ac:dyDescent="0.2">
      <c r="A27" s="334" t="s">
        <v>36</v>
      </c>
      <c r="B27" s="489"/>
      <c r="C27" s="487"/>
      <c r="D27" s="487"/>
      <c r="E27" s="464"/>
      <c r="F27" s="28" t="s">
        <v>15</v>
      </c>
      <c r="G27" s="3">
        <f>ROUNDDOWN(G$9*G26,0)</f>
        <v>0</v>
      </c>
      <c r="H27" s="3">
        <f>ROUNDDOWN($H$9*H26,0)</f>
        <v>0</v>
      </c>
      <c r="I27" s="107">
        <f>ROUNDDOWN($I$8*I26*認定数入力!H3,0)</f>
        <v>0</v>
      </c>
      <c r="J27" s="107">
        <f>ROUNDDOWN($J$9*J26*認定数入力!H9,0)</f>
        <v>0</v>
      </c>
      <c r="K27" s="107">
        <f>IFERROR(ROUNDDOWN((K8*認定数入力!H15-(ROUNDDOWN((K8*認定数入力!H15*措置費共同経理課!$C26/措置費共同経理課!$B26),0)))*$E26/$D26,0),0)</f>
        <v>0</v>
      </c>
      <c r="L27" s="107">
        <f>IFERROR(ROUNDDOWN((L8*認定数入力!H21-(ROUNDDOWN((L8*認定数入力!H21*措置費共同経理課!$C26/措置費共同経理課!$B26),0)))*$E26/$D26,0),0)</f>
        <v>0</v>
      </c>
      <c r="M27" s="107">
        <f>IFERROR(ROUNDDOWN((M8*認定数入力!H27-(ROUNDDOWN((M8*認定数入力!H27*措置費共同経理課!$C26/措置費共同経理課!$B26),0)))*$E26/$D26,0),0)</f>
        <v>0</v>
      </c>
      <c r="N27" s="3">
        <f>ROUNDDOWN($G$9*N26*B26/2,0)</f>
        <v>0</v>
      </c>
      <c r="O27" s="107">
        <f>IFERROR(ROUNDDOWN((O8*認定数入力!H33-(O8*認定数入力!H33*措置費共同経理課!$C26/措置費共同経理課!$B26))*$E26/$D26,0),0)</f>
        <v>0</v>
      </c>
      <c r="P27" s="107">
        <f>IFERROR(ROUNDDOWN((P8*認定数入力!H39-(P8*認定数入力!H39*措置費共同経理課!$C26/措置費共同経理課!$B26))*$E26/$D26,0),0)</f>
        <v>0</v>
      </c>
      <c r="Q27" s="3"/>
      <c r="R27" s="340">
        <f>$R$9*R26</f>
        <v>0</v>
      </c>
      <c r="S27" s="108"/>
      <c r="T27" s="16">
        <f t="shared" si="1"/>
        <v>0</v>
      </c>
      <c r="U27" s="38"/>
      <c r="V27" s="354">
        <f t="shared" si="61"/>
        <v>0</v>
      </c>
      <c r="W27" s="25" t="s">
        <v>15</v>
      </c>
      <c r="X27" s="13">
        <f>X$9*X26</f>
        <v>0</v>
      </c>
      <c r="Y27" s="13">
        <f t="shared" ref="Y27" si="227">Y$9*Y26</f>
        <v>0</v>
      </c>
      <c r="Z27" s="13">
        <f t="shared" ref="Z27" si="228">Z$9*Z26</f>
        <v>0</v>
      </c>
      <c r="AA27" s="13">
        <f t="shared" ref="AA27" si="229">AA$9*AA26</f>
        <v>0</v>
      </c>
      <c r="AB27" s="13"/>
      <c r="AC27" s="13"/>
      <c r="AD27" s="13"/>
      <c r="AE27" s="13"/>
      <c r="AF27" s="13">
        <f t="shared" ref="AF27" si="230">AF$9*AF26</f>
        <v>0</v>
      </c>
      <c r="AG27" s="13">
        <f t="shared" ref="AG27" si="231">AG$9*AG26</f>
        <v>0</v>
      </c>
      <c r="AH27" s="13"/>
      <c r="AI27" s="13">
        <f t="shared" ref="AI27" si="232">AI$9*AI26</f>
        <v>0</v>
      </c>
      <c r="AJ27" s="13">
        <f t="shared" ref="AJ27" si="233">AJ$9*AJ26</f>
        <v>0</v>
      </c>
      <c r="AK27" s="13">
        <f t="shared" ref="AK27" si="234">AK$9*AK26</f>
        <v>0</v>
      </c>
      <c r="AL27" s="13">
        <f t="shared" ref="AL27" si="235">AL$9*AL26</f>
        <v>0</v>
      </c>
      <c r="AM27" s="13">
        <f t="shared" ref="AM27" si="236">AM$9*AM26</f>
        <v>0</v>
      </c>
      <c r="AN27" s="13"/>
      <c r="AO27" s="13">
        <f t="shared" ref="AO27" si="237">AO$9*AO26</f>
        <v>0</v>
      </c>
      <c r="AP27" s="13">
        <f t="shared" ref="AP27" si="238">AP$9*AP26</f>
        <v>0</v>
      </c>
      <c r="AQ27" s="13">
        <f t="shared" ref="AQ27" si="239">AQ$9*AQ26</f>
        <v>0</v>
      </c>
      <c r="AR27" s="13">
        <f t="shared" ref="AR27" si="240">AR$9*AR26</f>
        <v>0</v>
      </c>
      <c r="AS27" s="13">
        <f t="shared" ref="AS27" si="241">AS$9*AS26</f>
        <v>0</v>
      </c>
      <c r="AT27" s="13">
        <f t="shared" ref="AT27" si="242">AT$9*AT26</f>
        <v>0</v>
      </c>
      <c r="AU27" s="13">
        <f t="shared" ref="AU27" si="243">AU$9*AU26</f>
        <v>0</v>
      </c>
      <c r="AV27" s="13">
        <f t="shared" ref="AV27" si="244">AV$9*AV26</f>
        <v>0</v>
      </c>
      <c r="AW27" s="107"/>
      <c r="AX27" s="107"/>
      <c r="AY27" s="107"/>
      <c r="AZ27" s="13">
        <f t="shared" ref="AZ27" si="245">AZ$9*AZ26</f>
        <v>0</v>
      </c>
      <c r="BA27" s="13">
        <f t="shared" ref="BA27" si="246">BA$9*BA26</f>
        <v>0</v>
      </c>
      <c r="BB27" s="13">
        <f t="shared" ref="BB27" si="247">BB$9*BB26</f>
        <v>0</v>
      </c>
      <c r="BC27" s="13">
        <f t="shared" ref="BC27" si="248">BC$9*BC26</f>
        <v>0</v>
      </c>
      <c r="BD27" s="13">
        <f t="shared" ref="BD27" si="249">BD$9*BD26</f>
        <v>0</v>
      </c>
      <c r="BE27" s="13">
        <f t="shared" ref="BE27" si="250">BE$9*BE26</f>
        <v>0</v>
      </c>
      <c r="BF27" s="13">
        <f t="shared" ref="BF27" si="251">BF$9*BF26</f>
        <v>0</v>
      </c>
      <c r="BG27" s="13">
        <f t="shared" ref="BG27" si="252">BG$9*BG26</f>
        <v>0</v>
      </c>
      <c r="BH27" s="13">
        <f t="shared" ref="BH27" si="253">BH$9*BH26</f>
        <v>0</v>
      </c>
      <c r="BI27" s="13"/>
      <c r="BJ27" s="45">
        <f t="shared" ref="BJ27:BJ31" si="254">(BK27)-AS27-AT27-AU27-AV27</f>
        <v>0</v>
      </c>
      <c r="BK27" s="347">
        <f t="shared" si="226"/>
        <v>0</v>
      </c>
      <c r="BL27" s="50">
        <f t="shared" si="23"/>
        <v>0</v>
      </c>
      <c r="BM27" s="13">
        <f>$BM$9*BM26</f>
        <v>0</v>
      </c>
      <c r="BN27" s="12">
        <f t="shared" ref="BN27:BU27" si="255">BN9*BN26</f>
        <v>0</v>
      </c>
      <c r="BO27" s="13">
        <f t="shared" si="255"/>
        <v>0</v>
      </c>
      <c r="BP27" s="13">
        <f t="shared" si="255"/>
        <v>0</v>
      </c>
      <c r="BQ27" s="13">
        <f>BQ9*BQ26</f>
        <v>0</v>
      </c>
      <c r="BR27" s="13">
        <f>BR9*BR26</f>
        <v>0</v>
      </c>
      <c r="BS27" s="13">
        <f>BS9*BS26</f>
        <v>0</v>
      </c>
      <c r="BT27" s="13">
        <f t="shared" si="255"/>
        <v>0</v>
      </c>
      <c r="BU27" s="13">
        <f t="shared" si="255"/>
        <v>0</v>
      </c>
      <c r="BV27" s="14">
        <f>BV13*BV26</f>
        <v>0</v>
      </c>
      <c r="BW27" s="107">
        <f>BW13*BW26</f>
        <v>0</v>
      </c>
      <c r="BX27" s="66">
        <f t="shared" si="3"/>
        <v>0</v>
      </c>
      <c r="BY27" s="13">
        <f>BY9*BY26</f>
        <v>0</v>
      </c>
      <c r="BZ27" s="13">
        <f>$BZ$9*BZ26</f>
        <v>0</v>
      </c>
      <c r="CA27" s="107">
        <f>$CA$9*CA26</f>
        <v>0</v>
      </c>
      <c r="CB27" s="107">
        <f>$CA$9*CB26</f>
        <v>0</v>
      </c>
      <c r="CC27" s="107">
        <f>$CC$9*CC26</f>
        <v>0</v>
      </c>
      <c r="CD27" s="62"/>
      <c r="CE27" s="220">
        <f>$CC$9*CE26</f>
        <v>0</v>
      </c>
      <c r="CF27" s="62">
        <f>$CC$9*CF26</f>
        <v>0</v>
      </c>
      <c r="CG27" s="113">
        <f t="shared" si="25"/>
        <v>0</v>
      </c>
      <c r="CH27" s="366">
        <f t="shared" si="4"/>
        <v>0</v>
      </c>
      <c r="CI27" s="1">
        <f>CI23+CH27</f>
        <v>0</v>
      </c>
      <c r="CJ27" s="1">
        <f>$CJ$6-CI27</f>
        <v>0</v>
      </c>
    </row>
    <row r="28" spans="1:88" ht="15" customHeight="1" x14ac:dyDescent="0.2">
      <c r="A28" s="333"/>
      <c r="B28" s="488">
        <f>措置費共同経理課!D28</f>
        <v>0</v>
      </c>
      <c r="C28" s="486">
        <f>措置費共同経理課!E28</f>
        <v>0</v>
      </c>
      <c r="D28" s="486">
        <f>措置費共同経理課!T28</f>
        <v>0</v>
      </c>
      <c r="E28" s="463">
        <f>措置費共同経理課!R28</f>
        <v>0</v>
      </c>
      <c r="F28" s="28" t="s">
        <v>56</v>
      </c>
      <c r="G28" s="241">
        <f t="shared" ref="G28:Q28" si="256">IFERROR($E28/$D28*$B28,0)</f>
        <v>0</v>
      </c>
      <c r="H28" s="241">
        <f t="shared" si="256"/>
        <v>0</v>
      </c>
      <c r="I28" s="241">
        <f>IFERROR($E28/$D28*$B28,0)</f>
        <v>0</v>
      </c>
      <c r="J28" s="241">
        <f>IFERROR($E28/$D28*$B28,0)</f>
        <v>0</v>
      </c>
      <c r="K28" s="241">
        <f>IFERROR($E28/$D28,0)</f>
        <v>0</v>
      </c>
      <c r="L28" s="241">
        <f>IFERROR(認定数入力!I21*$E28/$D28,0)</f>
        <v>0</v>
      </c>
      <c r="M28" s="241">
        <f>IFERROR(認定数入力!I27*$E28/$D28,0)</f>
        <v>0</v>
      </c>
      <c r="N28" s="241"/>
      <c r="O28" s="241">
        <f>IFERROR(認定数入力!I33*$E28/$D28,0)</f>
        <v>0</v>
      </c>
      <c r="P28" s="241">
        <f>IFERROR(認定数入力!I39*$E28/$D28,0)</f>
        <v>0</v>
      </c>
      <c r="Q28" s="419">
        <f t="shared" si="256"/>
        <v>0</v>
      </c>
      <c r="R28" s="340"/>
      <c r="S28" s="108"/>
      <c r="T28" s="16">
        <f t="shared" si="1"/>
        <v>0</v>
      </c>
      <c r="U28" s="37"/>
      <c r="V28" s="354">
        <f t="shared" si="61"/>
        <v>0</v>
      </c>
      <c r="W28" s="20" t="s">
        <v>14</v>
      </c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>
        <f>AO28</f>
        <v>0</v>
      </c>
      <c r="AT28" s="9">
        <f t="shared" ref="AT28" si="257">AP28</f>
        <v>0</v>
      </c>
      <c r="AU28" s="9">
        <f t="shared" ref="AU28" si="258">AQ28</f>
        <v>0</v>
      </c>
      <c r="AV28" s="122">
        <f>X28+Y28</f>
        <v>0</v>
      </c>
      <c r="AW28" s="109"/>
      <c r="AX28" s="109"/>
      <c r="AY28" s="109"/>
      <c r="AZ28" s="9"/>
      <c r="BA28" s="10">
        <f>Y28</f>
        <v>0</v>
      </c>
      <c r="BB28" s="10">
        <f>X28</f>
        <v>0</v>
      </c>
      <c r="BC28" s="10"/>
      <c r="BD28" s="10"/>
      <c r="BE28" s="10"/>
      <c r="BF28" s="10"/>
      <c r="BG28" s="10"/>
      <c r="BH28" s="10"/>
      <c r="BI28" s="10"/>
      <c r="BJ28" s="45">
        <f t="shared" si="254"/>
        <v>0</v>
      </c>
      <c r="BK28" s="347">
        <f t="shared" si="226"/>
        <v>0</v>
      </c>
      <c r="BL28" s="50">
        <f t="shared" si="23"/>
        <v>0</v>
      </c>
      <c r="BM28" s="9"/>
      <c r="BN28" s="55"/>
      <c r="BO28" s="9"/>
      <c r="BP28" s="9"/>
      <c r="BQ28" s="9"/>
      <c r="BR28" s="9"/>
      <c r="BS28" s="9"/>
      <c r="BT28" s="9"/>
      <c r="BU28" s="9"/>
      <c r="BV28" s="122"/>
      <c r="BW28" s="124"/>
      <c r="BX28" s="67">
        <f t="shared" si="3"/>
        <v>0</v>
      </c>
      <c r="BY28" s="13"/>
      <c r="BZ28" s="13"/>
      <c r="CA28" s="107"/>
      <c r="CB28" s="107"/>
      <c r="CC28" s="108"/>
      <c r="CD28" s="62"/>
      <c r="CE28" s="220"/>
      <c r="CF28" s="213"/>
      <c r="CG28" s="113">
        <f t="shared" si="25"/>
        <v>0</v>
      </c>
      <c r="CH28" s="366">
        <f t="shared" si="4"/>
        <v>0</v>
      </c>
    </row>
    <row r="29" spans="1:88" ht="20.25" customHeight="1" x14ac:dyDescent="0.2">
      <c r="A29" s="334" t="s">
        <v>30</v>
      </c>
      <c r="B29" s="489"/>
      <c r="C29" s="487"/>
      <c r="D29" s="487"/>
      <c r="E29" s="464"/>
      <c r="F29" s="28" t="s">
        <v>15</v>
      </c>
      <c r="G29" s="3">
        <f>ROUNDDOWN(G$9*G28,0)</f>
        <v>0</v>
      </c>
      <c r="H29" s="3">
        <f>ROUNDDOWN($H$9*H28,0)</f>
        <v>0</v>
      </c>
      <c r="I29" s="107">
        <f>ROUNDDOWN($I$8*I28*認定数入力!I3,0)</f>
        <v>0</v>
      </c>
      <c r="J29" s="107">
        <f>ROUNDDOWN($J$9*J28*認定数入力!I9,0)</f>
        <v>0</v>
      </c>
      <c r="K29" s="107">
        <f>IFERROR(ROUNDDOWN((K8*認定数入力!I15-(ROUNDDOWN((K8*認定数入力!I15*措置費共同経理課!$C28/措置費共同経理課!$B28),0)))*$E28/$D28,0),0)</f>
        <v>0</v>
      </c>
      <c r="L29" s="107">
        <f>IFERROR(ROUNDDOWN((L8*認定数入力!I21-(ROUNDDOWN((L8*認定数入力!I21*措置費共同経理課!$C28/措置費共同経理課!$B28),0)))*$E28/$D28,0),0)</f>
        <v>0</v>
      </c>
      <c r="M29" s="107">
        <f>IFERROR(ROUNDDOWN((M8*認定数入力!I27-(ROUNDDOWN((M8*認定数入力!I27*措置費共同経理課!$C28/措置費共同経理課!$B28),0)))*$E28/$D28,0),0)</f>
        <v>0</v>
      </c>
      <c r="N29" s="3">
        <f>ROUNDDOWN($G$9*N28*B28/2,0)</f>
        <v>0</v>
      </c>
      <c r="O29" s="107">
        <f>IFERROR(ROUNDDOWN((O8*認定数入力!I33-(O8*認定数入力!I33*措置費共同経理課!$C28/措置費共同経理課!$B28))*$E28/$D28,0),0)</f>
        <v>0</v>
      </c>
      <c r="P29" s="107">
        <f>IFERROR(ROUNDDOWN((P8*認定数入力!I39-(P8*認定数入力!I39*措置費共同経理課!$C28/措置費共同経理課!$B28))*$E28/$D28,0),0)</f>
        <v>0</v>
      </c>
      <c r="Q29" s="3"/>
      <c r="R29" s="340">
        <f>$R$9*R28</f>
        <v>0</v>
      </c>
      <c r="S29" s="108"/>
      <c r="T29" s="16">
        <f t="shared" si="1"/>
        <v>0</v>
      </c>
      <c r="U29" s="38"/>
      <c r="V29" s="354">
        <f t="shared" si="61"/>
        <v>0</v>
      </c>
      <c r="W29" s="25" t="s">
        <v>15</v>
      </c>
      <c r="X29" s="13">
        <f>X$9*X28</f>
        <v>0</v>
      </c>
      <c r="Y29" s="13">
        <f t="shared" ref="Y29" si="259">Y$9*Y28</f>
        <v>0</v>
      </c>
      <c r="Z29" s="13">
        <f t="shared" ref="Z29" si="260">Z$9*Z28</f>
        <v>0</v>
      </c>
      <c r="AA29" s="13">
        <f t="shared" ref="AA29" si="261">AA$9*AA28</f>
        <v>0</v>
      </c>
      <c r="AB29" s="13"/>
      <c r="AC29" s="13"/>
      <c r="AD29" s="13"/>
      <c r="AE29" s="13"/>
      <c r="AF29" s="13">
        <f t="shared" ref="AF29" si="262">AF$9*AF28</f>
        <v>0</v>
      </c>
      <c r="AG29" s="13">
        <f t="shared" ref="AG29" si="263">AG$9*AG28</f>
        <v>0</v>
      </c>
      <c r="AH29" s="13"/>
      <c r="AI29" s="13">
        <f t="shared" ref="AI29" si="264">AI$9*AI28</f>
        <v>0</v>
      </c>
      <c r="AJ29" s="13">
        <f t="shared" ref="AJ29" si="265">AJ$9*AJ28</f>
        <v>0</v>
      </c>
      <c r="AK29" s="13">
        <f t="shared" ref="AK29" si="266">AK$9*AK28</f>
        <v>0</v>
      </c>
      <c r="AL29" s="13">
        <f t="shared" ref="AL29" si="267">AL$9*AL28</f>
        <v>0</v>
      </c>
      <c r="AM29" s="13">
        <f t="shared" ref="AM29" si="268">AM$9*AM28</f>
        <v>0</v>
      </c>
      <c r="AN29" s="13"/>
      <c r="AO29" s="13">
        <f t="shared" ref="AO29" si="269">AO$9*AO28</f>
        <v>0</v>
      </c>
      <c r="AP29" s="13">
        <f t="shared" ref="AP29" si="270">AP$9*AP28</f>
        <v>0</v>
      </c>
      <c r="AQ29" s="13">
        <f t="shared" ref="AQ29" si="271">AQ$9*AQ28</f>
        <v>0</v>
      </c>
      <c r="AR29" s="13">
        <f t="shared" ref="AR29" si="272">AR$9*AR28</f>
        <v>0</v>
      </c>
      <c r="AS29" s="13">
        <f t="shared" ref="AS29" si="273">AS$9*AS28</f>
        <v>0</v>
      </c>
      <c r="AT29" s="13">
        <f t="shared" ref="AT29" si="274">AT$9*AT28</f>
        <v>0</v>
      </c>
      <c r="AU29" s="13">
        <f t="shared" ref="AU29" si="275">AU$9*AU28</f>
        <v>0</v>
      </c>
      <c r="AV29" s="13">
        <f t="shared" ref="AV29" si="276">AV$9*AV28</f>
        <v>0</v>
      </c>
      <c r="AW29" s="107"/>
      <c r="AX29" s="107"/>
      <c r="AY29" s="107"/>
      <c r="AZ29" s="13">
        <f t="shared" ref="AZ29" si="277">AZ$9*AZ28</f>
        <v>0</v>
      </c>
      <c r="BA29" s="13">
        <f t="shared" ref="BA29" si="278">BA$9*BA28</f>
        <v>0</v>
      </c>
      <c r="BB29" s="13">
        <f t="shared" ref="BB29" si="279">BB$9*BB28</f>
        <v>0</v>
      </c>
      <c r="BC29" s="13">
        <f t="shared" ref="BC29" si="280">BC$9*BC28</f>
        <v>0</v>
      </c>
      <c r="BD29" s="13">
        <f t="shared" ref="BD29" si="281">BD$9*BD28</f>
        <v>0</v>
      </c>
      <c r="BE29" s="13">
        <f t="shared" ref="BE29" si="282">BE$9*BE28</f>
        <v>0</v>
      </c>
      <c r="BF29" s="13">
        <f t="shared" ref="BF29" si="283">BF$9*BF28</f>
        <v>0</v>
      </c>
      <c r="BG29" s="13">
        <f t="shared" ref="BG29" si="284">BG$9*BG28</f>
        <v>0</v>
      </c>
      <c r="BH29" s="13">
        <f t="shared" ref="BH29" si="285">BH$9*BH28</f>
        <v>0</v>
      </c>
      <c r="BI29" s="13"/>
      <c r="BJ29" s="45">
        <f t="shared" si="254"/>
        <v>0</v>
      </c>
      <c r="BK29" s="347">
        <f t="shared" si="226"/>
        <v>0</v>
      </c>
      <c r="BL29" s="50">
        <f t="shared" si="23"/>
        <v>0</v>
      </c>
      <c r="BM29" s="13">
        <f>$BM$9*BM28</f>
        <v>0</v>
      </c>
      <c r="BN29" s="12">
        <f t="shared" ref="BN29:BW29" si="286">BN9*BN28</f>
        <v>0</v>
      </c>
      <c r="BO29" s="13">
        <f t="shared" si="286"/>
        <v>0</v>
      </c>
      <c r="BP29" s="13">
        <f t="shared" si="286"/>
        <v>0</v>
      </c>
      <c r="BQ29" s="13">
        <f>BQ9*BQ28</f>
        <v>0</v>
      </c>
      <c r="BR29" s="13">
        <f>BR9*BR28</f>
        <v>0</v>
      </c>
      <c r="BS29" s="13">
        <f>BS9*BS28</f>
        <v>0</v>
      </c>
      <c r="BT29" s="13">
        <f t="shared" si="286"/>
        <v>0</v>
      </c>
      <c r="BU29" s="13">
        <f t="shared" si="286"/>
        <v>0</v>
      </c>
      <c r="BV29" s="14">
        <f t="shared" si="286"/>
        <v>0</v>
      </c>
      <c r="BW29" s="107">
        <f t="shared" si="286"/>
        <v>0</v>
      </c>
      <c r="BX29" s="66">
        <f t="shared" si="3"/>
        <v>0</v>
      </c>
      <c r="BY29" s="13">
        <f>BY9*BY28</f>
        <v>0</v>
      </c>
      <c r="BZ29" s="13">
        <f>$BZ$9*BZ28</f>
        <v>0</v>
      </c>
      <c r="CA29" s="107">
        <f>$CA$9*CA28</f>
        <v>0</v>
      </c>
      <c r="CB29" s="107">
        <f>CB28</f>
        <v>0</v>
      </c>
      <c r="CC29" s="108">
        <f>CC28</f>
        <v>0</v>
      </c>
      <c r="CD29" s="62"/>
      <c r="CE29" s="220">
        <f>CE28</f>
        <v>0</v>
      </c>
      <c r="CF29" s="213">
        <f>CF28</f>
        <v>0</v>
      </c>
      <c r="CG29" s="113">
        <f t="shared" si="25"/>
        <v>0</v>
      </c>
      <c r="CH29" s="366">
        <f t="shared" si="4"/>
        <v>0</v>
      </c>
      <c r="CI29" s="1">
        <f>CI27+CH29</f>
        <v>0</v>
      </c>
      <c r="CJ29" s="1">
        <f>$CJ$6-CI29</f>
        <v>0</v>
      </c>
    </row>
    <row r="30" spans="1:88" ht="15" customHeight="1" x14ac:dyDescent="0.2">
      <c r="A30" s="335"/>
      <c r="B30" s="488">
        <f>措置費共同経理課!D30</f>
        <v>0</v>
      </c>
      <c r="C30" s="486">
        <f>措置費共同経理課!E30</f>
        <v>0</v>
      </c>
      <c r="D30" s="486">
        <f>措置費共同経理課!T30</f>
        <v>0</v>
      </c>
      <c r="E30" s="463">
        <f>措置費共同経理課!R30</f>
        <v>0</v>
      </c>
      <c r="F30" s="28" t="s">
        <v>56</v>
      </c>
      <c r="G30" s="241">
        <f t="shared" ref="G30:Q30" si="287">IFERROR($E30/$D30*$B30,0)</f>
        <v>0</v>
      </c>
      <c r="H30" s="241">
        <f t="shared" si="287"/>
        <v>0</v>
      </c>
      <c r="I30" s="241">
        <f>IFERROR($E30/$D30*$B30,0)</f>
        <v>0</v>
      </c>
      <c r="J30" s="241">
        <f>IFERROR($E30/$D30*$B30,0)</f>
        <v>0</v>
      </c>
      <c r="K30" s="241">
        <f>IFERROR($E30/$D30,0)</f>
        <v>0</v>
      </c>
      <c r="L30" s="241">
        <f>IFERROR(認定数入力!J21*$E30/$D30,0)</f>
        <v>0</v>
      </c>
      <c r="M30" s="241">
        <f>IFERROR(認定数入力!J27*$E30/$D30,0)</f>
        <v>0</v>
      </c>
      <c r="N30" s="241"/>
      <c r="O30" s="241">
        <f>IFERROR(認定数入力!J33*$E30/$D30,0)</f>
        <v>0</v>
      </c>
      <c r="P30" s="241">
        <f>IFERROR(認定数入力!J39*$E30/$D30,0)</f>
        <v>0</v>
      </c>
      <c r="Q30" s="419">
        <f t="shared" si="287"/>
        <v>0</v>
      </c>
      <c r="R30" s="340"/>
      <c r="S30" s="108"/>
      <c r="T30" s="16">
        <f t="shared" si="1"/>
        <v>0</v>
      </c>
      <c r="U30" s="39"/>
      <c r="V30" s="354">
        <f t="shared" si="61"/>
        <v>0</v>
      </c>
      <c r="W30" s="25" t="s">
        <v>14</v>
      </c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>
        <f>AO30</f>
        <v>0</v>
      </c>
      <c r="AT30" s="9">
        <f t="shared" ref="AT30" si="288">AP30</f>
        <v>0</v>
      </c>
      <c r="AU30" s="9">
        <f t="shared" ref="AU30" si="289">AQ30</f>
        <v>0</v>
      </c>
      <c r="AV30" s="122">
        <f>X30+Y30</f>
        <v>0</v>
      </c>
      <c r="AW30" s="109"/>
      <c r="AX30" s="109"/>
      <c r="AY30" s="109"/>
      <c r="AZ30" s="9"/>
      <c r="BA30" s="10">
        <f>Y30</f>
        <v>0</v>
      </c>
      <c r="BB30" s="10">
        <f>X30</f>
        <v>0</v>
      </c>
      <c r="BC30" s="10"/>
      <c r="BD30" s="10"/>
      <c r="BE30" s="10"/>
      <c r="BF30" s="10"/>
      <c r="BG30" s="10"/>
      <c r="BH30" s="10"/>
      <c r="BI30" s="10"/>
      <c r="BJ30" s="45">
        <f t="shared" si="254"/>
        <v>0</v>
      </c>
      <c r="BK30" s="347">
        <f t="shared" si="226"/>
        <v>0</v>
      </c>
      <c r="BL30" s="50">
        <f t="shared" si="23"/>
        <v>0</v>
      </c>
      <c r="BM30" s="9"/>
      <c r="BN30" s="55"/>
      <c r="BO30" s="9"/>
      <c r="BP30" s="9"/>
      <c r="BQ30" s="9"/>
      <c r="BR30" s="9"/>
      <c r="BS30" s="9"/>
      <c r="BT30" s="9"/>
      <c r="BU30" s="9"/>
      <c r="BV30" s="122"/>
      <c r="BW30" s="124"/>
      <c r="BX30" s="67">
        <f t="shared" si="3"/>
        <v>0</v>
      </c>
      <c r="BY30" s="13"/>
      <c r="BZ30" s="13"/>
      <c r="CA30" s="107"/>
      <c r="CB30" s="107"/>
      <c r="CC30" s="108"/>
      <c r="CD30" s="62"/>
      <c r="CE30" s="220"/>
      <c r="CF30" s="213"/>
      <c r="CG30" s="113">
        <f t="shared" si="25"/>
        <v>0</v>
      </c>
      <c r="CH30" s="366">
        <f t="shared" si="4"/>
        <v>0</v>
      </c>
    </row>
    <row r="31" spans="1:88" ht="20.25" customHeight="1" x14ac:dyDescent="0.2">
      <c r="A31" s="336" t="s">
        <v>18</v>
      </c>
      <c r="B31" s="489"/>
      <c r="C31" s="487"/>
      <c r="D31" s="487"/>
      <c r="E31" s="464"/>
      <c r="F31" s="289" t="s">
        <v>15</v>
      </c>
      <c r="G31" s="3">
        <f>ROUNDDOWN(G$9*G30,0)</f>
        <v>0</v>
      </c>
      <c r="H31" s="3">
        <f>ROUNDDOWN($H$9*H30,0)</f>
        <v>0</v>
      </c>
      <c r="I31" s="107">
        <f>ROUNDDOWN($I$8*I30*認定数入力!J3,0)</f>
        <v>0</v>
      </c>
      <c r="J31" s="107">
        <f>ROUNDDOWN($J$9*J30*認定数入力!J9,0)</f>
        <v>0</v>
      </c>
      <c r="K31" s="107">
        <f>IFERROR(ROUNDDOWN((K8*認定数入力!J15-(ROUNDDOWN((K8*認定数入力!J15*措置費共同経理課!$C30/措置費共同経理課!$B30),0)))*$E30/$D30,0),0)</f>
        <v>0</v>
      </c>
      <c r="L31" s="107">
        <f>IFERROR(ROUNDDOWN((L8*認定数入力!J21-(ROUNDDOWN((L8*認定数入力!J21*措置費共同経理課!$C30/措置費共同経理課!$B30),0)))*$E30/$D30,0),0)</f>
        <v>0</v>
      </c>
      <c r="M31" s="107">
        <f>IFERROR(ROUNDDOWN((M8*認定数入力!J27-(ROUNDDOWN((M8*認定数入力!J27*措置費共同経理課!$C30/措置費共同経理課!$B30),0)))*$E30/$D30,0),0)</f>
        <v>0</v>
      </c>
      <c r="N31" s="3">
        <f>ROUNDDOWN($G$9*N30*B30/2,0)</f>
        <v>0</v>
      </c>
      <c r="O31" s="107">
        <f>IFERROR(ROUNDDOWN((O8*認定数入力!J33-(O8*認定数入力!I33*措置費共同経理課!$C30/措置費共同経理課!$B30))*$E30/$D30,0),0)</f>
        <v>0</v>
      </c>
      <c r="P31" s="107">
        <f>IFERROR(ROUNDDOWN((P8*認定数入力!J39-(P8*認定数入力!J39*措置費共同経理課!$C30/措置費共同経理課!$B30))*$E30/$D30,0),0)</f>
        <v>0</v>
      </c>
      <c r="Q31" s="80"/>
      <c r="R31" s="340">
        <f>$R$9*R30</f>
        <v>0</v>
      </c>
      <c r="S31" s="341"/>
      <c r="T31" s="16">
        <f t="shared" si="1"/>
        <v>0</v>
      </c>
      <c r="U31" s="83"/>
      <c r="V31" s="358">
        <f t="shared" si="61"/>
        <v>0</v>
      </c>
      <c r="W31" s="24" t="s">
        <v>15</v>
      </c>
      <c r="X31" s="13">
        <f>X$9*X30</f>
        <v>0</v>
      </c>
      <c r="Y31" s="13">
        <f t="shared" ref="Y31" si="290">Y$9*Y30</f>
        <v>0</v>
      </c>
      <c r="Z31" s="13">
        <f t="shared" ref="Z31" si="291">Z$9*Z30</f>
        <v>0</v>
      </c>
      <c r="AA31" s="13">
        <f t="shared" ref="AA31" si="292">AA$9*AA30</f>
        <v>0</v>
      </c>
      <c r="AB31" s="13"/>
      <c r="AC31" s="13"/>
      <c r="AD31" s="13"/>
      <c r="AE31" s="13"/>
      <c r="AF31" s="13">
        <f t="shared" ref="AF31" si="293">AF$9*AF30</f>
        <v>0</v>
      </c>
      <c r="AG31" s="13">
        <f t="shared" ref="AG31" si="294">AG$9*AG30</f>
        <v>0</v>
      </c>
      <c r="AH31" s="13"/>
      <c r="AI31" s="13">
        <f t="shared" ref="AI31" si="295">AI$9*AI30</f>
        <v>0</v>
      </c>
      <c r="AJ31" s="13">
        <f t="shared" ref="AJ31" si="296">AJ$9*AJ30</f>
        <v>0</v>
      </c>
      <c r="AK31" s="13">
        <f t="shared" ref="AK31" si="297">AK$9*AK30</f>
        <v>0</v>
      </c>
      <c r="AL31" s="13">
        <f t="shared" ref="AL31" si="298">AL$9*AL30</f>
        <v>0</v>
      </c>
      <c r="AM31" s="13">
        <f t="shared" ref="AM31" si="299">AM$9*AM30</f>
        <v>0</v>
      </c>
      <c r="AN31" s="13"/>
      <c r="AO31" s="13">
        <f t="shared" ref="AO31" si="300">AO$9*AO30</f>
        <v>0</v>
      </c>
      <c r="AP31" s="13">
        <f t="shared" ref="AP31" si="301">AP$9*AP30</f>
        <v>0</v>
      </c>
      <c r="AQ31" s="13">
        <f t="shared" ref="AQ31" si="302">AQ$9*AQ30</f>
        <v>0</v>
      </c>
      <c r="AR31" s="13">
        <f t="shared" ref="AR31" si="303">AR$9*AR30</f>
        <v>0</v>
      </c>
      <c r="AS31" s="13">
        <f t="shared" ref="AS31" si="304">AS$9*AS30</f>
        <v>0</v>
      </c>
      <c r="AT31" s="13">
        <f t="shared" ref="AT31" si="305">AT$9*AT30</f>
        <v>0</v>
      </c>
      <c r="AU31" s="13">
        <f t="shared" ref="AU31" si="306">AU$9*AU30</f>
        <v>0</v>
      </c>
      <c r="AV31" s="13">
        <f t="shared" ref="AV31" si="307">AV$9*AV30</f>
        <v>0</v>
      </c>
      <c r="AW31" s="107"/>
      <c r="AX31" s="107"/>
      <c r="AY31" s="107"/>
      <c r="AZ31" s="13">
        <f t="shared" ref="AZ31" si="308">AZ$9*AZ30</f>
        <v>0</v>
      </c>
      <c r="BA31" s="13">
        <f t="shared" ref="BA31" si="309">BA$9*BA30</f>
        <v>0</v>
      </c>
      <c r="BB31" s="13">
        <f t="shared" ref="BB31" si="310">BB$9*BB30</f>
        <v>0</v>
      </c>
      <c r="BC31" s="13">
        <f t="shared" ref="BC31" si="311">BC$9*BC30</f>
        <v>0</v>
      </c>
      <c r="BD31" s="13">
        <f t="shared" ref="BD31" si="312">BD$9*BD30</f>
        <v>0</v>
      </c>
      <c r="BE31" s="13">
        <f t="shared" ref="BE31" si="313">BE$9*BE30</f>
        <v>0</v>
      </c>
      <c r="BF31" s="13">
        <f t="shared" ref="BF31" si="314">BF$9*BF30</f>
        <v>0</v>
      </c>
      <c r="BG31" s="13">
        <f t="shared" ref="BG31" si="315">BG$9*BG30</f>
        <v>0</v>
      </c>
      <c r="BH31" s="13">
        <f t="shared" ref="BH31" si="316">BH$9*BH30</f>
        <v>0</v>
      </c>
      <c r="BI31" s="13"/>
      <c r="BJ31" s="45">
        <f t="shared" si="254"/>
        <v>0</v>
      </c>
      <c r="BK31" s="347">
        <f t="shared" si="226"/>
        <v>0</v>
      </c>
      <c r="BL31" s="88">
        <f t="shared" si="23"/>
        <v>0</v>
      </c>
      <c r="BM31" s="13">
        <f>$BM$9*BM30</f>
        <v>0</v>
      </c>
      <c r="BN31" s="87">
        <f t="shared" ref="BN31:BW31" si="317">BN9*BN30</f>
        <v>0</v>
      </c>
      <c r="BO31" s="86">
        <f t="shared" si="317"/>
        <v>0</v>
      </c>
      <c r="BP31" s="86">
        <f t="shared" si="317"/>
        <v>0</v>
      </c>
      <c r="BQ31" s="86">
        <f>BQ9*BQ30</f>
        <v>0</v>
      </c>
      <c r="BR31" s="86">
        <f>BR9*BR30</f>
        <v>0</v>
      </c>
      <c r="BS31" s="86">
        <f>BS9*BS30</f>
        <v>0</v>
      </c>
      <c r="BT31" s="86">
        <f t="shared" si="317"/>
        <v>0</v>
      </c>
      <c r="BU31" s="86">
        <f t="shared" si="317"/>
        <v>0</v>
      </c>
      <c r="BV31" s="91">
        <f t="shared" si="317"/>
        <v>0</v>
      </c>
      <c r="BW31" s="119">
        <f t="shared" si="317"/>
        <v>0</v>
      </c>
      <c r="BX31" s="89">
        <f t="shared" si="3"/>
        <v>0</v>
      </c>
      <c r="BY31" s="86">
        <f>BY9*BY30</f>
        <v>0</v>
      </c>
      <c r="BZ31" s="86">
        <f>$BZ$9*BZ30</f>
        <v>0</v>
      </c>
      <c r="CA31" s="119">
        <f>$CA$9*CA30</f>
        <v>0</v>
      </c>
      <c r="CB31" s="107">
        <f>CB30</f>
        <v>0</v>
      </c>
      <c r="CC31" s="108">
        <f>CC30</f>
        <v>0</v>
      </c>
      <c r="CD31" s="61"/>
      <c r="CE31" s="232">
        <f>CE30</f>
        <v>0</v>
      </c>
      <c r="CF31" s="215">
        <f>CF30</f>
        <v>0</v>
      </c>
      <c r="CG31" s="115">
        <f t="shared" si="25"/>
        <v>0</v>
      </c>
      <c r="CH31" s="367">
        <f t="shared" si="4"/>
        <v>0</v>
      </c>
      <c r="CI31" s="1">
        <f>CI29+CH31</f>
        <v>0</v>
      </c>
      <c r="CJ31" s="1">
        <f>$CJ$6-CI31</f>
        <v>0</v>
      </c>
    </row>
    <row r="32" spans="1:88" ht="15" customHeight="1" x14ac:dyDescent="0.2">
      <c r="A32" s="504" t="s">
        <v>19</v>
      </c>
      <c r="B32" s="565">
        <f>SUM(B26:B31)</f>
        <v>0</v>
      </c>
      <c r="C32" s="492">
        <f>SUM(C26:C31)</f>
        <v>0</v>
      </c>
      <c r="D32" s="572">
        <f>SUM(D26:D31)</f>
        <v>0</v>
      </c>
      <c r="E32" s="512">
        <f>SUM(E26:E31)</f>
        <v>0</v>
      </c>
      <c r="F32" s="72" t="s">
        <v>56</v>
      </c>
      <c r="G32" s="423">
        <f>G26+G28+G30</f>
        <v>0</v>
      </c>
      <c r="H32" s="423">
        <f>H26+H28+H30</f>
        <v>0</v>
      </c>
      <c r="I32" s="423">
        <f t="shared" ref="I32:R33" si="318">I26+I28+I30</f>
        <v>0</v>
      </c>
      <c r="J32" s="423">
        <f t="shared" ref="J32:K33" si="319">J26+J28+J30</f>
        <v>0</v>
      </c>
      <c r="K32" s="423">
        <f t="shared" si="319"/>
        <v>0</v>
      </c>
      <c r="L32" s="423">
        <f t="shared" si="318"/>
        <v>0</v>
      </c>
      <c r="M32" s="423">
        <f t="shared" si="318"/>
        <v>0</v>
      </c>
      <c r="N32" s="423">
        <f t="shared" si="318"/>
        <v>0</v>
      </c>
      <c r="O32" s="423">
        <f t="shared" si="318"/>
        <v>0</v>
      </c>
      <c r="P32" s="423">
        <f t="shared" ref="P32" si="320">P26+P28+P30</f>
        <v>0</v>
      </c>
      <c r="Q32" s="423">
        <f t="shared" si="318"/>
        <v>0</v>
      </c>
      <c r="R32" s="77">
        <f t="shared" si="318"/>
        <v>0</v>
      </c>
      <c r="S32" s="94">
        <f>S26+S28+S30</f>
        <v>0</v>
      </c>
      <c r="T32" s="7">
        <f t="shared" si="1"/>
        <v>0</v>
      </c>
      <c r="U32" s="95">
        <f>U26+U28+U30</f>
        <v>0</v>
      </c>
      <c r="V32" s="355">
        <f t="shared" si="61"/>
        <v>0</v>
      </c>
      <c r="W32" s="8" t="s">
        <v>14</v>
      </c>
      <c r="X32" s="74">
        <f t="shared" ref="X32:AL33" si="321">X26+X28+X30</f>
        <v>0</v>
      </c>
      <c r="Y32" s="74">
        <f t="shared" si="321"/>
        <v>0</v>
      </c>
      <c r="Z32" s="74">
        <f t="shared" si="321"/>
        <v>0</v>
      </c>
      <c r="AA32" s="74">
        <f t="shared" si="321"/>
        <v>0</v>
      </c>
      <c r="AB32" s="74">
        <f t="shared" si="321"/>
        <v>0</v>
      </c>
      <c r="AC32" s="74">
        <f t="shared" si="321"/>
        <v>0</v>
      </c>
      <c r="AD32" s="74">
        <f t="shared" si="321"/>
        <v>0</v>
      </c>
      <c r="AE32" s="74">
        <f t="shared" si="321"/>
        <v>0</v>
      </c>
      <c r="AF32" s="74">
        <f t="shared" si="321"/>
        <v>0</v>
      </c>
      <c r="AG32" s="74">
        <f t="shared" si="321"/>
        <v>0</v>
      </c>
      <c r="AH32" s="74">
        <f t="shared" ref="AH32:AI32" si="322">AH26+AH28+AH30</f>
        <v>0</v>
      </c>
      <c r="AI32" s="74">
        <f t="shared" si="322"/>
        <v>0</v>
      </c>
      <c r="AJ32" s="74">
        <f t="shared" si="321"/>
        <v>0</v>
      </c>
      <c r="AK32" s="74">
        <f t="shared" si="321"/>
        <v>0</v>
      </c>
      <c r="AL32" s="74">
        <f t="shared" si="321"/>
        <v>0</v>
      </c>
      <c r="AM32" s="74">
        <f>AM26+AM28+AM30</f>
        <v>0</v>
      </c>
      <c r="AN32" s="74">
        <f t="shared" ref="AN32:AP33" si="323">AN26+AN28+AN30</f>
        <v>0</v>
      </c>
      <c r="AO32" s="74">
        <f t="shared" si="323"/>
        <v>0</v>
      </c>
      <c r="AP32" s="74">
        <f t="shared" si="323"/>
        <v>0</v>
      </c>
      <c r="AQ32" s="74">
        <f>AQ26+AQ28+AQ30</f>
        <v>0</v>
      </c>
      <c r="AR32" s="74">
        <f>AR26+AR28+AR30</f>
        <v>0</v>
      </c>
      <c r="AS32" s="74">
        <f t="shared" ref="AS32:AT32" si="324">AS26+AS28+AS30</f>
        <v>0</v>
      </c>
      <c r="AT32" s="74">
        <f t="shared" si="324"/>
        <v>0</v>
      </c>
      <c r="AU32" s="74">
        <f>AU26+AU28+AU30</f>
        <v>0</v>
      </c>
      <c r="AV32" s="74">
        <f t="shared" ref="AV32:AX32" si="325">AV26+AV28+AV30</f>
        <v>0</v>
      </c>
      <c r="AW32" s="74">
        <f t="shared" si="325"/>
        <v>0</v>
      </c>
      <c r="AX32" s="74">
        <f t="shared" si="325"/>
        <v>0</v>
      </c>
      <c r="AY32" s="74">
        <f t="shared" ref="AY32" si="326">AY26+AY28+AY30</f>
        <v>0</v>
      </c>
      <c r="AZ32" s="74">
        <f t="shared" ref="AZ32:BB33" si="327">AZ26+AZ28+AZ30</f>
        <v>0</v>
      </c>
      <c r="BA32" s="94">
        <f t="shared" si="327"/>
        <v>0</v>
      </c>
      <c r="BB32" s="94">
        <f t="shared" si="327"/>
        <v>0</v>
      </c>
      <c r="BC32" s="94">
        <f t="shared" ref="BC32:BK33" si="328">BC26+BC28+BC30</f>
        <v>0</v>
      </c>
      <c r="BD32" s="94">
        <f t="shared" si="328"/>
        <v>0</v>
      </c>
      <c r="BE32" s="94">
        <f>BE26+BE28+BE30</f>
        <v>0</v>
      </c>
      <c r="BF32" s="94">
        <f>BF26+BF28+BF30</f>
        <v>0</v>
      </c>
      <c r="BG32" s="94">
        <f t="shared" si="328"/>
        <v>0</v>
      </c>
      <c r="BH32" s="94">
        <f>BH26+BH28+BH30</f>
        <v>0</v>
      </c>
      <c r="BI32" s="94">
        <f>BI26+BI28+BI30</f>
        <v>0</v>
      </c>
      <c r="BJ32" s="42">
        <f t="shared" ref="BJ32" si="329">BJ26+BJ28+BJ30</f>
        <v>0</v>
      </c>
      <c r="BK32" s="349">
        <f t="shared" si="328"/>
        <v>0</v>
      </c>
      <c r="BL32" s="51">
        <f t="shared" si="23"/>
        <v>0</v>
      </c>
      <c r="BM32" s="74">
        <f t="shared" ref="BM32:BW33" si="330">BM26+BM28+BM30</f>
        <v>0</v>
      </c>
      <c r="BN32" s="81">
        <f t="shared" si="330"/>
        <v>0</v>
      </c>
      <c r="BO32" s="74">
        <f t="shared" si="330"/>
        <v>0</v>
      </c>
      <c r="BP32" s="74">
        <f t="shared" si="330"/>
        <v>0</v>
      </c>
      <c r="BQ32" s="74">
        <f t="shared" si="330"/>
        <v>0</v>
      </c>
      <c r="BR32" s="74">
        <f t="shared" si="330"/>
        <v>0</v>
      </c>
      <c r="BS32" s="74">
        <f t="shared" si="330"/>
        <v>0</v>
      </c>
      <c r="BT32" s="74">
        <f t="shared" si="330"/>
        <v>0</v>
      </c>
      <c r="BU32" s="74">
        <f t="shared" si="330"/>
        <v>0</v>
      </c>
      <c r="BV32" s="94">
        <f t="shared" si="330"/>
        <v>0</v>
      </c>
      <c r="BW32" s="74">
        <f t="shared" si="330"/>
        <v>0</v>
      </c>
      <c r="BX32" s="68">
        <f t="shared" si="3"/>
        <v>0</v>
      </c>
      <c r="BY32" s="74">
        <f t="shared" ref="BY32:CA33" si="331">BY26+BY28+BY30</f>
        <v>0</v>
      </c>
      <c r="BZ32" s="74">
        <f t="shared" si="331"/>
        <v>0</v>
      </c>
      <c r="CA32" s="74">
        <f t="shared" si="331"/>
        <v>0</v>
      </c>
      <c r="CB32" s="74">
        <f>CB26+CB28+CB30</f>
        <v>0</v>
      </c>
      <c r="CC32" s="81">
        <f>CC26+CC28+CC30</f>
        <v>0</v>
      </c>
      <c r="CD32" s="77"/>
      <c r="CE32" s="233">
        <f>CE26+CE28+CE30</f>
        <v>0</v>
      </c>
      <c r="CF32" s="82">
        <f>CF26+CF28+CF30</f>
        <v>0</v>
      </c>
      <c r="CG32" s="116">
        <f t="shared" si="25"/>
        <v>0</v>
      </c>
      <c r="CH32" s="368">
        <f t="shared" si="4"/>
        <v>0</v>
      </c>
    </row>
    <row r="33" spans="1:88" ht="20.25" customHeight="1" x14ac:dyDescent="0.2">
      <c r="A33" s="506"/>
      <c r="B33" s="566"/>
      <c r="C33" s="493"/>
      <c r="D33" s="573"/>
      <c r="E33" s="513"/>
      <c r="F33" s="75" t="s">
        <v>15</v>
      </c>
      <c r="G33" s="76">
        <f>G27+G29+G31</f>
        <v>0</v>
      </c>
      <c r="H33" s="76">
        <f>H27+H29+H31</f>
        <v>0</v>
      </c>
      <c r="I33" s="76">
        <f t="shared" si="318"/>
        <v>0</v>
      </c>
      <c r="J33" s="76">
        <f t="shared" ref="J33" si="332">J27+J29+J31</f>
        <v>0</v>
      </c>
      <c r="K33" s="76">
        <f t="shared" si="319"/>
        <v>0</v>
      </c>
      <c r="L33" s="76">
        <f t="shared" si="318"/>
        <v>0</v>
      </c>
      <c r="M33" s="76">
        <f t="shared" si="318"/>
        <v>0</v>
      </c>
      <c r="N33" s="76">
        <f t="shared" si="318"/>
        <v>0</v>
      </c>
      <c r="O33" s="76">
        <f t="shared" si="318"/>
        <v>0</v>
      </c>
      <c r="P33" s="76">
        <f t="shared" ref="P33" si="333">P27+P29+P31</f>
        <v>0</v>
      </c>
      <c r="Q33" s="76">
        <f t="shared" si="318"/>
        <v>0</v>
      </c>
      <c r="R33" s="102">
        <f t="shared" si="318"/>
        <v>0</v>
      </c>
      <c r="S33" s="98">
        <f>S27+S29+S31</f>
        <v>0</v>
      </c>
      <c r="T33" s="90">
        <f t="shared" si="1"/>
        <v>0</v>
      </c>
      <c r="U33" s="97">
        <f>U27+U29+U31</f>
        <v>0</v>
      </c>
      <c r="V33" s="359">
        <f t="shared" si="61"/>
        <v>0</v>
      </c>
      <c r="W33" s="21" t="s">
        <v>15</v>
      </c>
      <c r="X33" s="76">
        <f t="shared" si="321"/>
        <v>0</v>
      </c>
      <c r="Y33" s="76">
        <f t="shared" si="321"/>
        <v>0</v>
      </c>
      <c r="Z33" s="76">
        <f t="shared" si="321"/>
        <v>0</v>
      </c>
      <c r="AA33" s="76">
        <f t="shared" si="321"/>
        <v>0</v>
      </c>
      <c r="AB33" s="76">
        <f t="shared" si="321"/>
        <v>0</v>
      </c>
      <c r="AC33" s="76">
        <f t="shared" si="321"/>
        <v>0</v>
      </c>
      <c r="AD33" s="76">
        <f t="shared" si="321"/>
        <v>0</v>
      </c>
      <c r="AE33" s="76">
        <f t="shared" si="321"/>
        <v>0</v>
      </c>
      <c r="AF33" s="76">
        <f t="shared" si="321"/>
        <v>0</v>
      </c>
      <c r="AG33" s="76">
        <f t="shared" si="321"/>
        <v>0</v>
      </c>
      <c r="AH33" s="76">
        <f t="shared" ref="AH33:AI33" si="334">AH27+AH29+AH31</f>
        <v>0</v>
      </c>
      <c r="AI33" s="76">
        <f t="shared" si="334"/>
        <v>0</v>
      </c>
      <c r="AJ33" s="76">
        <f t="shared" si="321"/>
        <v>0</v>
      </c>
      <c r="AK33" s="76">
        <f t="shared" si="321"/>
        <v>0</v>
      </c>
      <c r="AL33" s="76">
        <f t="shared" si="321"/>
        <v>0</v>
      </c>
      <c r="AM33" s="76">
        <f>AM27+AM29+AM31</f>
        <v>0</v>
      </c>
      <c r="AN33" s="76">
        <f t="shared" si="323"/>
        <v>0</v>
      </c>
      <c r="AO33" s="76">
        <f t="shared" si="323"/>
        <v>0</v>
      </c>
      <c r="AP33" s="76">
        <f t="shared" si="323"/>
        <v>0</v>
      </c>
      <c r="AQ33" s="76">
        <f>AQ27+AQ29+AQ31</f>
        <v>0</v>
      </c>
      <c r="AR33" s="76">
        <f>AR27+AR29+AR31</f>
        <v>0</v>
      </c>
      <c r="AS33" s="76">
        <f t="shared" ref="AS33:AT33" si="335">AS27+AS29+AS31</f>
        <v>0</v>
      </c>
      <c r="AT33" s="76">
        <f t="shared" si="335"/>
        <v>0</v>
      </c>
      <c r="AU33" s="76">
        <f>AU27+AU29+AU31</f>
        <v>0</v>
      </c>
      <c r="AV33" s="76">
        <f t="shared" ref="AV33:AX33" si="336">AV27+AV29+AV31</f>
        <v>0</v>
      </c>
      <c r="AW33" s="382">
        <f t="shared" si="336"/>
        <v>0</v>
      </c>
      <c r="AX33" s="382">
        <f t="shared" si="336"/>
        <v>0</v>
      </c>
      <c r="AY33" s="382">
        <f t="shared" ref="AY33" si="337">AY27+AY29+AY31</f>
        <v>0</v>
      </c>
      <c r="AZ33" s="76">
        <f t="shared" si="327"/>
        <v>0</v>
      </c>
      <c r="BA33" s="96">
        <f t="shared" si="327"/>
        <v>0</v>
      </c>
      <c r="BB33" s="96">
        <f t="shared" si="327"/>
        <v>0</v>
      </c>
      <c r="BC33" s="96">
        <f t="shared" si="328"/>
        <v>0</v>
      </c>
      <c r="BD33" s="96">
        <f t="shared" si="328"/>
        <v>0</v>
      </c>
      <c r="BE33" s="96">
        <f>BE27+BE29+BE31</f>
        <v>0</v>
      </c>
      <c r="BF33" s="96">
        <f>BF27+BF29+BF31</f>
        <v>0</v>
      </c>
      <c r="BG33" s="96">
        <f t="shared" si="328"/>
        <v>0</v>
      </c>
      <c r="BH33" s="96">
        <f>BH27+BH29+BH31</f>
        <v>0</v>
      </c>
      <c r="BI33" s="96">
        <f>BI27+BI29+BI31</f>
        <v>0</v>
      </c>
      <c r="BJ33" s="43">
        <f>BJ27+BJ29+BJ31</f>
        <v>0</v>
      </c>
      <c r="BK33" s="350">
        <f t="shared" si="328"/>
        <v>0</v>
      </c>
      <c r="BL33" s="52">
        <f t="shared" si="23"/>
        <v>0</v>
      </c>
      <c r="BM33" s="76">
        <f t="shared" si="330"/>
        <v>0</v>
      </c>
      <c r="BN33" s="98">
        <f t="shared" si="330"/>
        <v>0</v>
      </c>
      <c r="BO33" s="76">
        <f t="shared" si="330"/>
        <v>0</v>
      </c>
      <c r="BP33" s="76">
        <f t="shared" si="330"/>
        <v>0</v>
      </c>
      <c r="BQ33" s="76">
        <f t="shared" si="330"/>
        <v>0</v>
      </c>
      <c r="BR33" s="76">
        <f t="shared" si="330"/>
        <v>0</v>
      </c>
      <c r="BS33" s="76">
        <f t="shared" si="330"/>
        <v>0</v>
      </c>
      <c r="BT33" s="76">
        <f t="shared" si="330"/>
        <v>0</v>
      </c>
      <c r="BU33" s="76">
        <f t="shared" si="330"/>
        <v>0</v>
      </c>
      <c r="BV33" s="96">
        <f t="shared" si="330"/>
        <v>0</v>
      </c>
      <c r="BW33" s="76">
        <f t="shared" si="330"/>
        <v>0</v>
      </c>
      <c r="BX33" s="69">
        <f t="shared" si="3"/>
        <v>0</v>
      </c>
      <c r="BY33" s="76">
        <f t="shared" si="331"/>
        <v>0</v>
      </c>
      <c r="BZ33" s="76">
        <f t="shared" si="331"/>
        <v>0</v>
      </c>
      <c r="CA33" s="76">
        <f t="shared" si="331"/>
        <v>0</v>
      </c>
      <c r="CB33" s="76">
        <f>CB27+CB29+CB31</f>
        <v>0</v>
      </c>
      <c r="CC33" s="98">
        <f>CC27+CC29+CC31</f>
        <v>0</v>
      </c>
      <c r="CD33" s="102"/>
      <c r="CE33" s="234">
        <f>CE27+CE29+CE31</f>
        <v>0</v>
      </c>
      <c r="CF33" s="78">
        <f>CF27+CF29+CF31</f>
        <v>0</v>
      </c>
      <c r="CG33" s="117">
        <f t="shared" si="25"/>
        <v>0</v>
      </c>
      <c r="CH33" s="369">
        <f t="shared" si="4"/>
        <v>0</v>
      </c>
      <c r="CI33" s="148">
        <f>CH27+CH29+CH31</f>
        <v>0</v>
      </c>
    </row>
    <row r="34" spans="1:88" ht="15" customHeight="1" x14ac:dyDescent="0.2">
      <c r="A34" s="337"/>
      <c r="B34" s="488">
        <f>措置費共同経理課!D34</f>
        <v>0</v>
      </c>
      <c r="C34" s="486">
        <f>措置費共同経理課!E34</f>
        <v>0</v>
      </c>
      <c r="D34" s="486">
        <f>措置費共同経理課!T34</f>
        <v>0</v>
      </c>
      <c r="E34" s="463">
        <f>措置費共同経理課!R34</f>
        <v>0</v>
      </c>
      <c r="F34" s="27" t="s">
        <v>56</v>
      </c>
      <c r="G34" s="241">
        <f t="shared" ref="G34:Q34" si="338">IFERROR($E34/$D34*$B34,0)</f>
        <v>0</v>
      </c>
      <c r="H34" s="241">
        <f t="shared" si="338"/>
        <v>0</v>
      </c>
      <c r="I34" s="241">
        <f>IFERROR($E34/$D34*$B34,0)</f>
        <v>0</v>
      </c>
      <c r="J34" s="241">
        <f>IFERROR($E34/$D34*$B34,0)</f>
        <v>0</v>
      </c>
      <c r="K34" s="241">
        <f>IFERROR($E34/$D34,0)</f>
        <v>0</v>
      </c>
      <c r="L34" s="241">
        <f>IFERROR(認定数入力!K21*$E34/$D34,0)</f>
        <v>0</v>
      </c>
      <c r="M34" s="241">
        <f>IFERROR(認定数入力!K27*$E34/$D34,0)</f>
        <v>0</v>
      </c>
      <c r="N34" s="241"/>
      <c r="O34" s="241">
        <f>IFERROR(認定数入力!K33*$E34/$D34,0)</f>
        <v>0</v>
      </c>
      <c r="P34" s="241">
        <f>IFERROR(認定数入力!K39*$E34/$D34,0)</f>
        <v>0</v>
      </c>
      <c r="Q34" s="420">
        <f t="shared" si="338"/>
        <v>0</v>
      </c>
      <c r="R34" s="342"/>
      <c r="S34" s="120"/>
      <c r="T34" s="16">
        <f t="shared" si="1"/>
        <v>0</v>
      </c>
      <c r="U34" s="37"/>
      <c r="V34" s="354">
        <f t="shared" si="61"/>
        <v>0</v>
      </c>
      <c r="W34" s="20" t="s">
        <v>14</v>
      </c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>
        <f>AO34</f>
        <v>0</v>
      </c>
      <c r="AT34" s="9">
        <f t="shared" ref="AT34" si="339">AP34</f>
        <v>0</v>
      </c>
      <c r="AU34" s="9">
        <f t="shared" ref="AU34" si="340">AQ34</f>
        <v>0</v>
      </c>
      <c r="AV34" s="122">
        <f>X34+Y34</f>
        <v>0</v>
      </c>
      <c r="AW34" s="111"/>
      <c r="AX34" s="111"/>
      <c r="AY34" s="111"/>
      <c r="AZ34" s="9"/>
      <c r="BA34" s="10">
        <f>Y34</f>
        <v>0</v>
      </c>
      <c r="BB34" s="10">
        <f>X34</f>
        <v>0</v>
      </c>
      <c r="BC34" s="10"/>
      <c r="BD34" s="10"/>
      <c r="BE34" s="10"/>
      <c r="BF34" s="10"/>
      <c r="BG34" s="10"/>
      <c r="BH34" s="10"/>
      <c r="BI34" s="10"/>
      <c r="BJ34" s="45">
        <f>(BK34)-AS34-AT34-AU34-AV34</f>
        <v>0</v>
      </c>
      <c r="BK34" s="347">
        <f t="shared" ref="BK34:BK39" si="341">SUM(X34:BI34)</f>
        <v>0</v>
      </c>
      <c r="BL34" s="54">
        <f t="shared" si="23"/>
        <v>0</v>
      </c>
      <c r="BM34" s="9"/>
      <c r="BN34" s="55"/>
      <c r="BO34" s="9"/>
      <c r="BP34" s="9"/>
      <c r="BQ34" s="9"/>
      <c r="BR34" s="9"/>
      <c r="BS34" s="9"/>
      <c r="BT34" s="9"/>
      <c r="BU34" s="9"/>
      <c r="BV34" s="122"/>
      <c r="BW34" s="124"/>
      <c r="BX34" s="67">
        <f t="shared" si="3"/>
        <v>0</v>
      </c>
      <c r="BY34" s="9"/>
      <c r="BZ34" s="9"/>
      <c r="CA34" s="109"/>
      <c r="CB34" s="109"/>
      <c r="CC34" s="110"/>
      <c r="CD34" s="60"/>
      <c r="CE34" s="231"/>
      <c r="CF34" s="214"/>
      <c r="CG34" s="114">
        <f>SUM(BY34:CC34)</f>
        <v>0</v>
      </c>
      <c r="CH34" s="365">
        <f t="shared" si="4"/>
        <v>0</v>
      </c>
    </row>
    <row r="35" spans="1:88" ht="20.25" customHeight="1" x14ac:dyDescent="0.2">
      <c r="A35" s="334" t="s">
        <v>20</v>
      </c>
      <c r="B35" s="489"/>
      <c r="C35" s="487"/>
      <c r="D35" s="487"/>
      <c r="E35" s="464"/>
      <c r="F35" s="28" t="s">
        <v>15</v>
      </c>
      <c r="G35" s="3">
        <f>ROUNDDOWN(G$9*G34,0)</f>
        <v>0</v>
      </c>
      <c r="H35" s="3">
        <f>ROUNDDOWN($H$9*H34,0)</f>
        <v>0</v>
      </c>
      <c r="I35" s="107">
        <f>ROUNDDOWN($I$8*I34*認定数入力!K3,0)</f>
        <v>0</v>
      </c>
      <c r="J35" s="107">
        <f>ROUNDDOWN($J$9*J34*認定数入力!K9,0)</f>
        <v>0</v>
      </c>
      <c r="K35" s="107">
        <f>IFERROR(ROUNDDOWN((K8*認定数入力!K15-(ROUNDDOWN((K8*認定数入力!K15*措置費共同経理課!$C34/措置費共同経理課!$B34),0)))*$E34/$D34,0),0)</f>
        <v>0</v>
      </c>
      <c r="L35" s="107">
        <f>IFERROR(ROUNDDOWN((L8*認定数入力!K21-(ROUNDDOWN((L8*認定数入力!K21*措置費共同経理課!$C34/措置費共同経理課!$B34),0)))*$E34/$D34,0),0)</f>
        <v>0</v>
      </c>
      <c r="M35" s="107">
        <f>IFERROR(ROUNDDOWN((M8*認定数入力!K27-(ROUNDDOWN((M8*認定数入力!K27*措置費共同経理課!$C34/措置費共同経理課!$B34),0)))*$E34/$D34,0),0)</f>
        <v>0</v>
      </c>
      <c r="N35" s="3">
        <f>ROUNDDOWN($G$9*N34*B34/2,0)</f>
        <v>0</v>
      </c>
      <c r="O35" s="107">
        <f>IFERROR(ROUNDDOWN((O8*認定数入力!K33-(O8*認定数入力!K33*措置費共同経理課!$C34/措置費共同経理課!$B34))*$E34/$D34,0),0)</f>
        <v>0</v>
      </c>
      <c r="P35" s="107">
        <f>IFERROR(ROUNDDOWN((P8*認定数入力!K39-(P8*認定数入力!K39*措置費共同経理課!$C34/措置費共同経理課!$B34))*$E34/$D34,0),0)</f>
        <v>0</v>
      </c>
      <c r="Q35" s="3"/>
      <c r="R35" s="340">
        <f>$R$9*R34</f>
        <v>0</v>
      </c>
      <c r="S35" s="108"/>
      <c r="T35" s="15">
        <f t="shared" si="1"/>
        <v>0</v>
      </c>
      <c r="U35" s="38"/>
      <c r="V35" s="354">
        <f t="shared" si="61"/>
        <v>0</v>
      </c>
      <c r="W35" s="25" t="s">
        <v>15</v>
      </c>
      <c r="X35" s="13">
        <f>X$9*X34</f>
        <v>0</v>
      </c>
      <c r="Y35" s="13">
        <f t="shared" ref="Y35" si="342">Y$9*Y34</f>
        <v>0</v>
      </c>
      <c r="Z35" s="13">
        <f t="shared" ref="Z35" si="343">Z$9*Z34</f>
        <v>0</v>
      </c>
      <c r="AA35" s="13">
        <f t="shared" ref="AA35" si="344">AA$9*AA34</f>
        <v>0</v>
      </c>
      <c r="AB35" s="13"/>
      <c r="AC35" s="13"/>
      <c r="AD35" s="13"/>
      <c r="AE35" s="13"/>
      <c r="AF35" s="13">
        <f t="shared" ref="AF35" si="345">AF$9*AF34</f>
        <v>0</v>
      </c>
      <c r="AG35" s="13">
        <f t="shared" ref="AG35" si="346">AG$9*AG34</f>
        <v>0</v>
      </c>
      <c r="AH35" s="13"/>
      <c r="AI35" s="13">
        <f t="shared" ref="AI35" si="347">AI$9*AI34</f>
        <v>0</v>
      </c>
      <c r="AJ35" s="13">
        <f t="shared" ref="AJ35" si="348">AJ$9*AJ34</f>
        <v>0</v>
      </c>
      <c r="AK35" s="13">
        <f t="shared" ref="AK35" si="349">AK$9*AK34</f>
        <v>0</v>
      </c>
      <c r="AL35" s="13">
        <f t="shared" ref="AL35" si="350">AL$9*AL34</f>
        <v>0</v>
      </c>
      <c r="AM35" s="13">
        <f t="shared" ref="AM35" si="351">AM$9*AM34</f>
        <v>0</v>
      </c>
      <c r="AN35" s="13"/>
      <c r="AO35" s="13">
        <f t="shared" ref="AO35" si="352">AO$9*AO34</f>
        <v>0</v>
      </c>
      <c r="AP35" s="13">
        <f t="shared" ref="AP35" si="353">AP$9*AP34</f>
        <v>0</v>
      </c>
      <c r="AQ35" s="13">
        <f t="shared" ref="AQ35" si="354">AQ$9*AQ34</f>
        <v>0</v>
      </c>
      <c r="AR35" s="13">
        <f t="shared" ref="AR35" si="355">AR$9*AR34</f>
        <v>0</v>
      </c>
      <c r="AS35" s="13">
        <f t="shared" ref="AS35" si="356">AS$9*AS34</f>
        <v>0</v>
      </c>
      <c r="AT35" s="13">
        <f t="shared" ref="AT35" si="357">AT$9*AT34</f>
        <v>0</v>
      </c>
      <c r="AU35" s="13">
        <f t="shared" ref="AU35" si="358">AU$9*AU34</f>
        <v>0</v>
      </c>
      <c r="AV35" s="13">
        <f t="shared" ref="AV35" si="359">AV$9*AV34</f>
        <v>0</v>
      </c>
      <c r="AW35" s="107"/>
      <c r="AX35" s="107"/>
      <c r="AY35" s="107"/>
      <c r="AZ35" s="13">
        <f t="shared" ref="AZ35" si="360">AZ$9*AZ34</f>
        <v>0</v>
      </c>
      <c r="BA35" s="13">
        <f t="shared" ref="BA35" si="361">BA$9*BA34</f>
        <v>0</v>
      </c>
      <c r="BB35" s="13">
        <f t="shared" ref="BB35" si="362">BB$9*BB34</f>
        <v>0</v>
      </c>
      <c r="BC35" s="13">
        <f t="shared" ref="BC35" si="363">BC$9*BC34</f>
        <v>0</v>
      </c>
      <c r="BD35" s="13">
        <f t="shared" ref="BD35" si="364">BD$9*BD34</f>
        <v>0</v>
      </c>
      <c r="BE35" s="13">
        <f t="shared" ref="BE35" si="365">BE$9*BE34</f>
        <v>0</v>
      </c>
      <c r="BF35" s="13">
        <f t="shared" ref="BF35" si="366">BF$9*BF34</f>
        <v>0</v>
      </c>
      <c r="BG35" s="13">
        <f t="shared" ref="BG35" si="367">BG$9*BG34</f>
        <v>0</v>
      </c>
      <c r="BH35" s="13">
        <f t="shared" ref="BH35" si="368">BH$9*BH34</f>
        <v>0</v>
      </c>
      <c r="BI35" s="13"/>
      <c r="BJ35" s="45">
        <f t="shared" ref="BJ35:BJ39" si="369">(BK35)-AS35-AT35-AU35-AV35</f>
        <v>0</v>
      </c>
      <c r="BK35" s="347">
        <f t="shared" si="341"/>
        <v>0</v>
      </c>
      <c r="BL35" s="50">
        <f t="shared" si="23"/>
        <v>0</v>
      </c>
      <c r="BM35" s="13">
        <f>$BM$9*BM34</f>
        <v>0</v>
      </c>
      <c r="BN35" s="12">
        <f t="shared" ref="BN35:BV35" si="370">BN9*BN34</f>
        <v>0</v>
      </c>
      <c r="BO35" s="13">
        <f t="shared" si="370"/>
        <v>0</v>
      </c>
      <c r="BP35" s="13">
        <f t="shared" si="370"/>
        <v>0</v>
      </c>
      <c r="BQ35" s="13">
        <f>BQ9*BQ34</f>
        <v>0</v>
      </c>
      <c r="BR35" s="13">
        <f>BR9*BR34</f>
        <v>0</v>
      </c>
      <c r="BS35" s="13">
        <f>BS9*BS34</f>
        <v>0</v>
      </c>
      <c r="BT35" s="13">
        <f t="shared" si="370"/>
        <v>0</v>
      </c>
      <c r="BU35" s="13">
        <f t="shared" si="370"/>
        <v>0</v>
      </c>
      <c r="BV35" s="14">
        <f t="shared" si="370"/>
        <v>0</v>
      </c>
      <c r="BW35" s="14">
        <f>BW9*BW34</f>
        <v>0</v>
      </c>
      <c r="BX35" s="66">
        <f t="shared" si="3"/>
        <v>0</v>
      </c>
      <c r="BY35" s="13">
        <f>BY9*BY34</f>
        <v>0</v>
      </c>
      <c r="BZ35" s="13">
        <f>$BZ$9*BZ34</f>
        <v>0</v>
      </c>
      <c r="CA35" s="107">
        <f>$CA$9*CA34</f>
        <v>0</v>
      </c>
      <c r="CB35" s="107">
        <f>CB34</f>
        <v>0</v>
      </c>
      <c r="CC35" s="108">
        <f>CC34</f>
        <v>0</v>
      </c>
      <c r="CD35" s="62"/>
      <c r="CE35" s="220">
        <f>CE34</f>
        <v>0</v>
      </c>
      <c r="CF35" s="213">
        <f>CF34</f>
        <v>0</v>
      </c>
      <c r="CG35" s="113">
        <f t="shared" si="25"/>
        <v>0</v>
      </c>
      <c r="CH35" s="366">
        <f>SUM(V35+BK35+BX35+CG35)</f>
        <v>0</v>
      </c>
      <c r="CI35" s="1">
        <f>CI31+CH35</f>
        <v>0</v>
      </c>
      <c r="CJ35" s="1">
        <f>$CJ$6-CI35</f>
        <v>0</v>
      </c>
    </row>
    <row r="36" spans="1:88" ht="15" customHeight="1" x14ac:dyDescent="0.2">
      <c r="A36" s="335"/>
      <c r="B36" s="488">
        <f>措置費共同経理課!D36</f>
        <v>0</v>
      </c>
      <c r="C36" s="486">
        <f>措置費共同経理課!E36</f>
        <v>0</v>
      </c>
      <c r="D36" s="486">
        <f>措置費共同経理課!T36</f>
        <v>0</v>
      </c>
      <c r="E36" s="463">
        <f>措置費共同経理課!R36</f>
        <v>0</v>
      </c>
      <c r="F36" s="28" t="s">
        <v>56</v>
      </c>
      <c r="G36" s="241">
        <f t="shared" ref="G36:Q36" si="371">IFERROR($E36/$D36*$B36,0)</f>
        <v>0</v>
      </c>
      <c r="H36" s="241">
        <f t="shared" si="371"/>
        <v>0</v>
      </c>
      <c r="I36" s="241">
        <f>IFERROR($E36/$D36*$B36,0)</f>
        <v>0</v>
      </c>
      <c r="J36" s="241">
        <f>IFERROR($E36/$D36*$B36,0)</f>
        <v>0</v>
      </c>
      <c r="K36" s="241">
        <f>IFERROR($E36/$D36,0)</f>
        <v>0</v>
      </c>
      <c r="L36" s="241">
        <f>IFERROR(認定数入力!L21*$E36/$D36,0)</f>
        <v>0</v>
      </c>
      <c r="M36" s="241">
        <f>IFERROR(認定数入力!L27*$E36/$D36,0)</f>
        <v>0</v>
      </c>
      <c r="N36" s="241"/>
      <c r="O36" s="241">
        <f>IFERROR(認定数入力!L33*$E36/$D36,0)</f>
        <v>0</v>
      </c>
      <c r="P36" s="241">
        <f>IFERROR(認定数入力!L39*$E36/$D36,0)</f>
        <v>0</v>
      </c>
      <c r="Q36" s="419">
        <f t="shared" si="371"/>
        <v>0</v>
      </c>
      <c r="R36" s="340"/>
      <c r="S36" s="108"/>
      <c r="T36" s="15">
        <f t="shared" si="1"/>
        <v>0</v>
      </c>
      <c r="U36" s="39"/>
      <c r="V36" s="354">
        <f t="shared" si="61"/>
        <v>0</v>
      </c>
      <c r="W36" s="25" t="s">
        <v>14</v>
      </c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>
        <f>AO36</f>
        <v>0</v>
      </c>
      <c r="AT36" s="9">
        <f t="shared" ref="AT36" si="372">AP36</f>
        <v>0</v>
      </c>
      <c r="AU36" s="9">
        <f t="shared" ref="AU36" si="373">AQ36</f>
        <v>0</v>
      </c>
      <c r="AV36" s="122">
        <f>X36+Y36</f>
        <v>0</v>
      </c>
      <c r="AW36" s="109"/>
      <c r="AX36" s="109"/>
      <c r="AY36" s="109"/>
      <c r="AZ36" s="9"/>
      <c r="BA36" s="10">
        <f>Y36</f>
        <v>0</v>
      </c>
      <c r="BB36" s="10">
        <f>X36</f>
        <v>0</v>
      </c>
      <c r="BC36" s="10"/>
      <c r="BD36" s="10"/>
      <c r="BE36" s="10"/>
      <c r="BF36" s="10"/>
      <c r="BG36" s="10"/>
      <c r="BH36" s="10"/>
      <c r="BI36" s="10"/>
      <c r="BJ36" s="45">
        <f t="shared" si="369"/>
        <v>0</v>
      </c>
      <c r="BK36" s="347">
        <f t="shared" si="341"/>
        <v>0</v>
      </c>
      <c r="BL36" s="50">
        <f t="shared" si="23"/>
        <v>0</v>
      </c>
      <c r="BM36" s="9"/>
      <c r="BN36" s="55"/>
      <c r="BO36" s="9"/>
      <c r="BP36" s="9"/>
      <c r="BQ36" s="9"/>
      <c r="BR36" s="9"/>
      <c r="BS36" s="9"/>
      <c r="BT36" s="9"/>
      <c r="BU36" s="9"/>
      <c r="BV36" s="122"/>
      <c r="BW36" s="122"/>
      <c r="BX36" s="67">
        <f t="shared" si="3"/>
        <v>0</v>
      </c>
      <c r="BY36" s="13"/>
      <c r="BZ36" s="13"/>
      <c r="CA36" s="107"/>
      <c r="CB36" s="107"/>
      <c r="CC36" s="108"/>
      <c r="CD36" s="62"/>
      <c r="CE36" s="220"/>
      <c r="CF36" s="213"/>
      <c r="CG36" s="113">
        <f t="shared" si="25"/>
        <v>0</v>
      </c>
      <c r="CH36" s="366">
        <f t="shared" si="4"/>
        <v>0</v>
      </c>
    </row>
    <row r="37" spans="1:88" ht="20.25" customHeight="1" x14ac:dyDescent="0.2">
      <c r="A37" s="334" t="s">
        <v>21</v>
      </c>
      <c r="B37" s="489"/>
      <c r="C37" s="487"/>
      <c r="D37" s="487"/>
      <c r="E37" s="464"/>
      <c r="F37" s="28" t="s">
        <v>15</v>
      </c>
      <c r="G37" s="3">
        <f>ROUNDDOWN(G$9*G36,0)</f>
        <v>0</v>
      </c>
      <c r="H37" s="3">
        <f>ROUNDDOWN($H$9*H36,0)</f>
        <v>0</v>
      </c>
      <c r="I37" s="107">
        <f>ROUNDDOWN($I$8*I36*認定数入力!L3,0)</f>
        <v>0</v>
      </c>
      <c r="J37" s="107">
        <f>ROUNDDOWN($J$9*J36*認定数入力!L9,0)</f>
        <v>0</v>
      </c>
      <c r="K37" s="107">
        <f>IFERROR(ROUNDDOWN((K8*認定数入力!L15-(ROUNDDOWN((K8*認定数入力!L15*措置費共同経理課!$C36/措置費共同経理課!$B36),0)))*$E36/$D36,0),0)</f>
        <v>0</v>
      </c>
      <c r="L37" s="107">
        <f>IFERROR(ROUNDDOWN((L8*認定数入力!L21-(ROUNDDOWN((L8*認定数入力!L21*措置費共同経理課!$C36/措置費共同経理課!$B36),0)))*$E36/$D36,0),0)</f>
        <v>0</v>
      </c>
      <c r="M37" s="107">
        <f>IFERROR(ROUNDDOWN((M8*認定数入力!L27-(ROUNDDOWN((M8*認定数入力!L27*措置費共同経理課!$C36/措置費共同経理課!$B36),0)))*$E36/$D36,0),0)</f>
        <v>0</v>
      </c>
      <c r="N37" s="3">
        <f>ROUNDDOWN($G$9*N36*B36/2,0)</f>
        <v>0</v>
      </c>
      <c r="O37" s="107">
        <f>IFERROR(ROUNDDOWN((O8*認定数入力!L33-(O8*認定数入力!L33*措置費共同経理課!$C36/措置費共同経理課!$B36))*$E36/$D36,0),0)</f>
        <v>0</v>
      </c>
      <c r="P37" s="107">
        <f>IFERROR(ROUNDDOWN((P8*認定数入力!L39-(P8*認定数入力!L39*措置費共同経理課!$C36/措置費共同経理課!$B36))*$E36/$D36,0),0)</f>
        <v>0</v>
      </c>
      <c r="Q37" s="3"/>
      <c r="R37" s="340">
        <f>$R$9*R36</f>
        <v>0</v>
      </c>
      <c r="S37" s="108"/>
      <c r="T37" s="15">
        <f t="shared" si="1"/>
        <v>0</v>
      </c>
      <c r="U37" s="38"/>
      <c r="V37" s="354">
        <f t="shared" si="61"/>
        <v>0</v>
      </c>
      <c r="W37" s="25" t="s">
        <v>15</v>
      </c>
      <c r="X37" s="13">
        <f>X$9*X36</f>
        <v>0</v>
      </c>
      <c r="Y37" s="13">
        <f t="shared" ref="Y37" si="374">Y$9*Y36</f>
        <v>0</v>
      </c>
      <c r="Z37" s="13">
        <f t="shared" ref="Z37" si="375">Z$9*Z36</f>
        <v>0</v>
      </c>
      <c r="AA37" s="13">
        <f t="shared" ref="AA37" si="376">AA$9*AA36</f>
        <v>0</v>
      </c>
      <c r="AB37" s="13"/>
      <c r="AC37" s="13"/>
      <c r="AD37" s="13"/>
      <c r="AE37" s="13"/>
      <c r="AF37" s="13">
        <f t="shared" ref="AF37" si="377">AF$9*AF36</f>
        <v>0</v>
      </c>
      <c r="AG37" s="13">
        <f t="shared" ref="AG37" si="378">AG$9*AG36</f>
        <v>0</v>
      </c>
      <c r="AH37" s="13"/>
      <c r="AI37" s="13">
        <f t="shared" ref="AI37" si="379">AI$9*AI36</f>
        <v>0</v>
      </c>
      <c r="AJ37" s="13">
        <f t="shared" ref="AJ37" si="380">AJ$9*AJ36</f>
        <v>0</v>
      </c>
      <c r="AK37" s="13">
        <f t="shared" ref="AK37" si="381">AK$9*AK36</f>
        <v>0</v>
      </c>
      <c r="AL37" s="13">
        <f t="shared" ref="AL37" si="382">AL$9*AL36</f>
        <v>0</v>
      </c>
      <c r="AM37" s="13">
        <f t="shared" ref="AM37" si="383">AM$9*AM36</f>
        <v>0</v>
      </c>
      <c r="AN37" s="13"/>
      <c r="AO37" s="13">
        <f t="shared" ref="AO37" si="384">AO$9*AO36</f>
        <v>0</v>
      </c>
      <c r="AP37" s="13">
        <f t="shared" ref="AP37" si="385">AP$9*AP36</f>
        <v>0</v>
      </c>
      <c r="AQ37" s="13">
        <f t="shared" ref="AQ37" si="386">AQ$9*AQ36</f>
        <v>0</v>
      </c>
      <c r="AR37" s="13">
        <f t="shared" ref="AR37" si="387">AR$9*AR36</f>
        <v>0</v>
      </c>
      <c r="AS37" s="13">
        <f t="shared" ref="AS37" si="388">AS$9*AS36</f>
        <v>0</v>
      </c>
      <c r="AT37" s="13">
        <f t="shared" ref="AT37" si="389">AT$9*AT36</f>
        <v>0</v>
      </c>
      <c r="AU37" s="13">
        <f t="shared" ref="AU37" si="390">AU$9*AU36</f>
        <v>0</v>
      </c>
      <c r="AV37" s="13">
        <f t="shared" ref="AV37" si="391">AV$9*AV36</f>
        <v>0</v>
      </c>
      <c r="AW37" s="107"/>
      <c r="AX37" s="107"/>
      <c r="AY37" s="107"/>
      <c r="AZ37" s="13">
        <f t="shared" ref="AZ37" si="392">AZ$9*AZ36</f>
        <v>0</v>
      </c>
      <c r="BA37" s="13">
        <f t="shared" ref="BA37" si="393">BA$9*BA36</f>
        <v>0</v>
      </c>
      <c r="BB37" s="13">
        <f t="shared" ref="BB37" si="394">BB$9*BB36</f>
        <v>0</v>
      </c>
      <c r="BC37" s="13">
        <f t="shared" ref="BC37" si="395">BC$9*BC36</f>
        <v>0</v>
      </c>
      <c r="BD37" s="13">
        <f t="shared" ref="BD37" si="396">BD$9*BD36</f>
        <v>0</v>
      </c>
      <c r="BE37" s="13">
        <f t="shared" ref="BE37" si="397">BE$9*BE36</f>
        <v>0</v>
      </c>
      <c r="BF37" s="13">
        <f t="shared" ref="BF37" si="398">BF$9*BF36</f>
        <v>0</v>
      </c>
      <c r="BG37" s="13">
        <f t="shared" ref="BG37" si="399">BG$9*BG36</f>
        <v>0</v>
      </c>
      <c r="BH37" s="13">
        <f t="shared" ref="BH37" si="400">BH$9*BH36</f>
        <v>0</v>
      </c>
      <c r="BI37" s="13"/>
      <c r="BJ37" s="45">
        <f t="shared" si="369"/>
        <v>0</v>
      </c>
      <c r="BK37" s="347">
        <f t="shared" si="341"/>
        <v>0</v>
      </c>
      <c r="BL37" s="50">
        <f t="shared" si="23"/>
        <v>0</v>
      </c>
      <c r="BM37" s="13">
        <f>$BM$9*BM36</f>
        <v>0</v>
      </c>
      <c r="BN37" s="12">
        <f t="shared" ref="BN37:BV37" si="401">BN9*BN36</f>
        <v>0</v>
      </c>
      <c r="BO37" s="13">
        <f t="shared" si="401"/>
        <v>0</v>
      </c>
      <c r="BP37" s="13">
        <f t="shared" si="401"/>
        <v>0</v>
      </c>
      <c r="BQ37" s="13">
        <f>BQ9*BQ36</f>
        <v>0</v>
      </c>
      <c r="BR37" s="13">
        <f>BR9*BR36</f>
        <v>0</v>
      </c>
      <c r="BS37" s="13">
        <f>BS9*BS36</f>
        <v>0</v>
      </c>
      <c r="BT37" s="13">
        <f t="shared" si="401"/>
        <v>0</v>
      </c>
      <c r="BU37" s="13">
        <f t="shared" si="401"/>
        <v>0</v>
      </c>
      <c r="BV37" s="14">
        <f t="shared" si="401"/>
        <v>0</v>
      </c>
      <c r="BW37" s="14">
        <f>BW9*BW36</f>
        <v>0</v>
      </c>
      <c r="BX37" s="66">
        <f t="shared" si="3"/>
        <v>0</v>
      </c>
      <c r="BY37" s="13">
        <f>BY9*BY36</f>
        <v>0</v>
      </c>
      <c r="BZ37" s="13">
        <f>$BZ$9*BZ36</f>
        <v>0</v>
      </c>
      <c r="CA37" s="107">
        <f>$CA$9*CA36</f>
        <v>0</v>
      </c>
      <c r="CB37" s="107">
        <f>CB36</f>
        <v>0</v>
      </c>
      <c r="CC37" s="108">
        <f>CC36</f>
        <v>0</v>
      </c>
      <c r="CD37" s="62"/>
      <c r="CE37" s="220">
        <f>CE36</f>
        <v>0</v>
      </c>
      <c r="CF37" s="213">
        <f>CF36</f>
        <v>0</v>
      </c>
      <c r="CG37" s="113">
        <f t="shared" si="25"/>
        <v>0</v>
      </c>
      <c r="CH37" s="366">
        <f t="shared" si="4"/>
        <v>0</v>
      </c>
      <c r="CI37" s="1">
        <f>CI35+CH37</f>
        <v>0</v>
      </c>
      <c r="CJ37" s="1">
        <f>$CJ$6-CI37</f>
        <v>0</v>
      </c>
    </row>
    <row r="38" spans="1:88" ht="15" customHeight="1" x14ac:dyDescent="0.2">
      <c r="A38" s="335"/>
      <c r="B38" s="488">
        <f>措置費共同経理課!D38</f>
        <v>0</v>
      </c>
      <c r="C38" s="486">
        <f>措置費共同経理課!E38</f>
        <v>0</v>
      </c>
      <c r="D38" s="486">
        <f>措置費共同経理課!T38</f>
        <v>0</v>
      </c>
      <c r="E38" s="463">
        <f>措置費共同経理課!R38</f>
        <v>0</v>
      </c>
      <c r="F38" s="28" t="s">
        <v>56</v>
      </c>
      <c r="G38" s="241">
        <f t="shared" ref="G38:Q38" si="402">IFERROR($E38/$D38*$B38,0)</f>
        <v>0</v>
      </c>
      <c r="H38" s="241">
        <f t="shared" si="402"/>
        <v>0</v>
      </c>
      <c r="I38" s="241">
        <f>IFERROR($E38/$D38*$B38,0)</f>
        <v>0</v>
      </c>
      <c r="J38" s="241">
        <f>IFERROR($E38/$D38*$B38,0)</f>
        <v>0</v>
      </c>
      <c r="K38" s="241">
        <f>IFERROR($E38/$D38,0)</f>
        <v>0</v>
      </c>
      <c r="L38" s="241">
        <f>IFERROR(認定数入力!M21*$E38/$D38,0)</f>
        <v>0</v>
      </c>
      <c r="M38" s="241">
        <f>IFERROR(認定数入力!M27*$E38/$D38,0)</f>
        <v>0</v>
      </c>
      <c r="N38" s="241"/>
      <c r="O38" s="241">
        <f>IFERROR(認定数入力!M33*$E38/$D38,0)</f>
        <v>0</v>
      </c>
      <c r="P38" s="241">
        <f>IFERROR(認定数入力!M39*$E38/$D38,0)</f>
        <v>0</v>
      </c>
      <c r="Q38" s="419">
        <f t="shared" si="402"/>
        <v>0</v>
      </c>
      <c r="R38" s="340"/>
      <c r="S38" s="108"/>
      <c r="T38" s="15">
        <f t="shared" si="1"/>
        <v>0</v>
      </c>
      <c r="U38" s="39"/>
      <c r="V38" s="354">
        <f t="shared" si="61"/>
        <v>0</v>
      </c>
      <c r="W38" s="25" t="s">
        <v>14</v>
      </c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>
        <f>AO38</f>
        <v>0</v>
      </c>
      <c r="AT38" s="9">
        <f t="shared" ref="AT38" si="403">AP38</f>
        <v>0</v>
      </c>
      <c r="AU38" s="9">
        <f t="shared" ref="AU38" si="404">AQ38</f>
        <v>0</v>
      </c>
      <c r="AV38" s="122">
        <f>X38+Y38</f>
        <v>0</v>
      </c>
      <c r="AW38" s="109"/>
      <c r="AX38" s="109"/>
      <c r="AY38" s="109"/>
      <c r="AZ38" s="9"/>
      <c r="BA38" s="10">
        <f>Y38</f>
        <v>0</v>
      </c>
      <c r="BB38" s="10">
        <f>X38</f>
        <v>0</v>
      </c>
      <c r="BC38" s="10"/>
      <c r="BD38" s="10"/>
      <c r="BE38" s="10"/>
      <c r="BF38" s="10"/>
      <c r="BG38" s="10"/>
      <c r="BH38" s="10"/>
      <c r="BI38" s="10"/>
      <c r="BJ38" s="45">
        <f t="shared" si="369"/>
        <v>0</v>
      </c>
      <c r="BK38" s="347">
        <f t="shared" si="341"/>
        <v>0</v>
      </c>
      <c r="BL38" s="50">
        <f t="shared" si="23"/>
        <v>0</v>
      </c>
      <c r="BM38" s="9"/>
      <c r="BN38" s="55"/>
      <c r="BO38" s="9"/>
      <c r="BP38" s="9"/>
      <c r="BQ38" s="9"/>
      <c r="BR38" s="9"/>
      <c r="BS38" s="9"/>
      <c r="BT38" s="9"/>
      <c r="BU38" s="9"/>
      <c r="BV38" s="122"/>
      <c r="BW38" s="122"/>
      <c r="BX38" s="67">
        <f t="shared" si="3"/>
        <v>0</v>
      </c>
      <c r="BY38" s="13"/>
      <c r="BZ38" s="13"/>
      <c r="CA38" s="107"/>
      <c r="CB38" s="107"/>
      <c r="CC38" s="108"/>
      <c r="CD38" s="62"/>
      <c r="CE38" s="220"/>
      <c r="CF38" s="213"/>
      <c r="CG38" s="113">
        <f t="shared" si="25"/>
        <v>0</v>
      </c>
      <c r="CH38" s="366">
        <f t="shared" si="4"/>
        <v>0</v>
      </c>
    </row>
    <row r="39" spans="1:88" ht="19.5" customHeight="1" x14ac:dyDescent="0.2">
      <c r="A39" s="336" t="s">
        <v>22</v>
      </c>
      <c r="B39" s="489"/>
      <c r="C39" s="487"/>
      <c r="D39" s="487"/>
      <c r="E39" s="464"/>
      <c r="F39" s="79" t="s">
        <v>15</v>
      </c>
      <c r="G39" s="3">
        <f>ROUNDDOWN(G$9*G38,0)</f>
        <v>0</v>
      </c>
      <c r="H39" s="3">
        <f>ROUNDDOWN($H$9*H38,0)</f>
        <v>0</v>
      </c>
      <c r="I39" s="107">
        <f>ROUNDDOWN($I$8*I38*認定数入力!M3,0)</f>
        <v>0</v>
      </c>
      <c r="J39" s="107">
        <f>ROUNDDOWN($J$9*J38*認定数入力!M9,0)</f>
        <v>0</v>
      </c>
      <c r="K39" s="107">
        <f>IFERROR(ROUNDDOWN((K8*認定数入力!M15-(ROUNDDOWN((K8*認定数入力!M15*措置費共同経理課!$C38/措置費共同経理課!$B38),0)))*$E38/$D38,0),0)</f>
        <v>0</v>
      </c>
      <c r="L39" s="107">
        <f>IFERROR(ROUNDDOWN((L8*認定数入力!M21-(ROUNDDOWN((L8*認定数入力!M21*措置費共同経理課!$C38/措置費共同経理課!$B38),0)))*$E38/$D38,0),0)</f>
        <v>0</v>
      </c>
      <c r="M39" s="107">
        <f>IFERROR(ROUNDDOWN((M8*認定数入力!M27-(ROUNDDOWN((M8*認定数入力!M27*措置費共同経理課!$C38/措置費共同経理課!$B38),0)))*$E38/$D38,0),0)</f>
        <v>0</v>
      </c>
      <c r="N39" s="3">
        <f>ROUNDDOWN($G$9*N38*B38/2,0)</f>
        <v>0</v>
      </c>
      <c r="O39" s="107">
        <f>IFERROR(ROUNDDOWN((O8*認定数入力!M33-(O8*認定数入力!M33*措置費共同経理課!$C38/措置費共同経理課!$B38))*$E38/$D38,0),0)</f>
        <v>0</v>
      </c>
      <c r="P39" s="107">
        <f>IFERROR(ROUNDDOWN((P8*認定数入力!M39-(P8*認定数入力!M39*措置費共同経理課!$C38/措置費共同経理課!$B38))*$E38/$D38,0),0)</f>
        <v>0</v>
      </c>
      <c r="Q39" s="80"/>
      <c r="R39" s="340">
        <f>$R$9*R38</f>
        <v>0</v>
      </c>
      <c r="S39" s="341"/>
      <c r="T39" s="15">
        <f t="shared" si="1"/>
        <v>0</v>
      </c>
      <c r="U39" s="83"/>
      <c r="V39" s="354">
        <f t="shared" si="61"/>
        <v>0</v>
      </c>
      <c r="W39" s="24" t="s">
        <v>15</v>
      </c>
      <c r="X39" s="13">
        <f>X$9*X38</f>
        <v>0</v>
      </c>
      <c r="Y39" s="13">
        <f t="shared" ref="Y39" si="405">Y$9*Y38</f>
        <v>0</v>
      </c>
      <c r="Z39" s="13">
        <f t="shared" ref="Z39" si="406">Z$9*Z38</f>
        <v>0</v>
      </c>
      <c r="AA39" s="13">
        <f t="shared" ref="AA39" si="407">AA$9*AA38</f>
        <v>0</v>
      </c>
      <c r="AB39" s="13"/>
      <c r="AC39" s="13"/>
      <c r="AD39" s="13"/>
      <c r="AE39" s="13"/>
      <c r="AF39" s="13">
        <f t="shared" ref="AF39" si="408">AF$9*AF38</f>
        <v>0</v>
      </c>
      <c r="AG39" s="13">
        <f t="shared" ref="AG39" si="409">AG$9*AG38</f>
        <v>0</v>
      </c>
      <c r="AH39" s="13"/>
      <c r="AI39" s="13">
        <f t="shared" ref="AI39" si="410">AI$9*AI38</f>
        <v>0</v>
      </c>
      <c r="AJ39" s="13">
        <f t="shared" ref="AJ39" si="411">AJ$9*AJ38</f>
        <v>0</v>
      </c>
      <c r="AK39" s="13">
        <f t="shared" ref="AK39" si="412">AK$9*AK38</f>
        <v>0</v>
      </c>
      <c r="AL39" s="13">
        <f t="shared" ref="AL39" si="413">AL$9*AL38</f>
        <v>0</v>
      </c>
      <c r="AM39" s="13">
        <f t="shared" ref="AM39" si="414">AM$9*AM38</f>
        <v>0</v>
      </c>
      <c r="AN39" s="13"/>
      <c r="AO39" s="13">
        <f t="shared" ref="AO39" si="415">AO$9*AO38</f>
        <v>0</v>
      </c>
      <c r="AP39" s="13">
        <f t="shared" ref="AP39" si="416">AP$9*AP38</f>
        <v>0</v>
      </c>
      <c r="AQ39" s="13">
        <f t="shared" ref="AQ39" si="417">AQ$9*AQ38</f>
        <v>0</v>
      </c>
      <c r="AR39" s="13">
        <f t="shared" ref="AR39" si="418">AR$9*AR38</f>
        <v>0</v>
      </c>
      <c r="AS39" s="13">
        <f t="shared" ref="AS39" si="419">AS$9*AS38</f>
        <v>0</v>
      </c>
      <c r="AT39" s="13">
        <f t="shared" ref="AT39" si="420">AT$9*AT38</f>
        <v>0</v>
      </c>
      <c r="AU39" s="13">
        <f t="shared" ref="AU39" si="421">AU$9*AU38</f>
        <v>0</v>
      </c>
      <c r="AV39" s="13">
        <f t="shared" ref="AV39" si="422">AV$9*AV38</f>
        <v>0</v>
      </c>
      <c r="AW39" s="107"/>
      <c r="AX39" s="107"/>
      <c r="AY39" s="107"/>
      <c r="AZ39" s="13">
        <f t="shared" ref="AZ39" si="423">AZ$9*AZ38</f>
        <v>0</v>
      </c>
      <c r="BA39" s="13">
        <f t="shared" ref="BA39" si="424">BA$9*BA38</f>
        <v>0</v>
      </c>
      <c r="BB39" s="13">
        <f t="shared" ref="BB39" si="425">BB$9*BB38</f>
        <v>0</v>
      </c>
      <c r="BC39" s="13">
        <f t="shared" ref="BC39" si="426">BC$9*BC38</f>
        <v>0</v>
      </c>
      <c r="BD39" s="13">
        <f t="shared" ref="BD39" si="427">BD$9*BD38</f>
        <v>0</v>
      </c>
      <c r="BE39" s="13">
        <f t="shared" ref="BE39" si="428">BE$9*BE38</f>
        <v>0</v>
      </c>
      <c r="BF39" s="13">
        <f t="shared" ref="BF39" si="429">BF$9*BF38</f>
        <v>0</v>
      </c>
      <c r="BG39" s="13">
        <f>BG$9*BG38</f>
        <v>0</v>
      </c>
      <c r="BH39" s="13">
        <f t="shared" ref="BH39" si="430">BH$9*BH38</f>
        <v>0</v>
      </c>
      <c r="BI39" s="13"/>
      <c r="BJ39" s="45">
        <f t="shared" si="369"/>
        <v>0</v>
      </c>
      <c r="BK39" s="347">
        <f t="shared" si="341"/>
        <v>0</v>
      </c>
      <c r="BL39" s="88">
        <f t="shared" si="23"/>
        <v>0</v>
      </c>
      <c r="BM39" s="13">
        <f>$BM$9*BM38</f>
        <v>0</v>
      </c>
      <c r="BN39" s="87">
        <f t="shared" ref="BN39:BV39" si="431">BN9*BN38</f>
        <v>0</v>
      </c>
      <c r="BO39" s="86">
        <f t="shared" si="431"/>
        <v>0</v>
      </c>
      <c r="BP39" s="86">
        <f t="shared" si="431"/>
        <v>0</v>
      </c>
      <c r="BQ39" s="86">
        <f>BQ9*BQ38</f>
        <v>0</v>
      </c>
      <c r="BR39" s="86">
        <f>BR9*BR38</f>
        <v>0</v>
      </c>
      <c r="BS39" s="86">
        <f>BS9*BS38</f>
        <v>0</v>
      </c>
      <c r="BT39" s="86">
        <f t="shared" si="431"/>
        <v>0</v>
      </c>
      <c r="BU39" s="86">
        <f t="shared" si="431"/>
        <v>0</v>
      </c>
      <c r="BV39" s="91">
        <f t="shared" si="431"/>
        <v>0</v>
      </c>
      <c r="BW39" s="91">
        <f>BW9*BW38</f>
        <v>0</v>
      </c>
      <c r="BX39" s="89">
        <f t="shared" si="3"/>
        <v>0</v>
      </c>
      <c r="BY39" s="200">
        <f>BY9*BY38</f>
        <v>0</v>
      </c>
      <c r="BZ39" s="200">
        <f>$BZ$9*BZ38</f>
        <v>0</v>
      </c>
      <c r="CA39" s="201">
        <f>$CA$9*CA38</f>
        <v>0</v>
      </c>
      <c r="CB39" s="107">
        <f>CB38</f>
        <v>0</v>
      </c>
      <c r="CC39" s="108">
        <f>CC38</f>
        <v>0</v>
      </c>
      <c r="CD39" s="61"/>
      <c r="CE39" s="232">
        <f>CE38</f>
        <v>0</v>
      </c>
      <c r="CF39" s="215">
        <f>CF38</f>
        <v>0</v>
      </c>
      <c r="CG39" s="115">
        <f t="shared" si="25"/>
        <v>0</v>
      </c>
      <c r="CH39" s="367">
        <f t="shared" si="4"/>
        <v>0</v>
      </c>
      <c r="CI39" s="63">
        <f>CI37+CH39</f>
        <v>0</v>
      </c>
      <c r="CJ39" s="1">
        <f>$CJ$6-CI39</f>
        <v>0</v>
      </c>
    </row>
    <row r="40" spans="1:88" ht="20.25" customHeight="1" x14ac:dyDescent="0.2">
      <c r="A40" s="504" t="s">
        <v>23</v>
      </c>
      <c r="B40" s="565">
        <f>SUM(B34:B39)</f>
        <v>0</v>
      </c>
      <c r="C40" s="492">
        <f>SUM(C34:C39)</f>
        <v>0</v>
      </c>
      <c r="D40" s="572">
        <f>SUM(D34:D39)</f>
        <v>0</v>
      </c>
      <c r="E40" s="512">
        <f>SUM(E34:E39)</f>
        <v>0</v>
      </c>
      <c r="F40" s="72" t="s">
        <v>56</v>
      </c>
      <c r="G40" s="423">
        <f>G34+G36+G38</f>
        <v>0</v>
      </c>
      <c r="H40" s="423">
        <f>H34+H36+H38</f>
        <v>0</v>
      </c>
      <c r="I40" s="423">
        <f t="shared" ref="I40:R41" si="432">I34+I36+I38</f>
        <v>0</v>
      </c>
      <c r="J40" s="423">
        <f t="shared" ref="J40:K41" si="433">J34+J36+J38</f>
        <v>0</v>
      </c>
      <c r="K40" s="423">
        <f t="shared" si="433"/>
        <v>0</v>
      </c>
      <c r="L40" s="423">
        <f t="shared" si="432"/>
        <v>0</v>
      </c>
      <c r="M40" s="423">
        <f t="shared" si="432"/>
        <v>0</v>
      </c>
      <c r="N40" s="423">
        <f t="shared" si="432"/>
        <v>0</v>
      </c>
      <c r="O40" s="423">
        <f t="shared" si="432"/>
        <v>0</v>
      </c>
      <c r="P40" s="423">
        <f t="shared" ref="P40" si="434">P34+P36+P38</f>
        <v>0</v>
      </c>
      <c r="Q40" s="423">
        <f t="shared" si="432"/>
        <v>0</v>
      </c>
      <c r="R40" s="424">
        <f t="shared" si="432"/>
        <v>0</v>
      </c>
      <c r="S40" s="425">
        <f>S34+S36+S38</f>
        <v>0</v>
      </c>
      <c r="T40" s="7">
        <f t="shared" si="1"/>
        <v>0</v>
      </c>
      <c r="U40" s="103">
        <f>U34+U36+U38</f>
        <v>0</v>
      </c>
      <c r="V40" s="355">
        <f t="shared" si="61"/>
        <v>0</v>
      </c>
      <c r="W40" s="8" t="s">
        <v>14</v>
      </c>
      <c r="X40" s="74">
        <f t="shared" ref="X40:AL41" si="435">X34+X36+X38</f>
        <v>0</v>
      </c>
      <c r="Y40" s="74">
        <f t="shared" si="435"/>
        <v>0</v>
      </c>
      <c r="Z40" s="74">
        <f t="shared" si="435"/>
        <v>0</v>
      </c>
      <c r="AA40" s="74">
        <f t="shared" si="435"/>
        <v>0</v>
      </c>
      <c r="AB40" s="74">
        <f t="shared" si="435"/>
        <v>0</v>
      </c>
      <c r="AC40" s="74">
        <f t="shared" si="435"/>
        <v>0</v>
      </c>
      <c r="AD40" s="74">
        <f t="shared" si="435"/>
        <v>0</v>
      </c>
      <c r="AE40" s="74">
        <f t="shared" si="435"/>
        <v>0</v>
      </c>
      <c r="AF40" s="74">
        <f t="shared" si="435"/>
        <v>0</v>
      </c>
      <c r="AG40" s="74">
        <f t="shared" si="435"/>
        <v>0</v>
      </c>
      <c r="AH40" s="74">
        <f t="shared" ref="AH40:AI40" si="436">AH34+AH36+AH38</f>
        <v>0</v>
      </c>
      <c r="AI40" s="74">
        <f t="shared" si="436"/>
        <v>0</v>
      </c>
      <c r="AJ40" s="74">
        <f t="shared" si="435"/>
        <v>0</v>
      </c>
      <c r="AK40" s="74">
        <f t="shared" si="435"/>
        <v>0</v>
      </c>
      <c r="AL40" s="74">
        <f t="shared" si="435"/>
        <v>0</v>
      </c>
      <c r="AM40" s="74">
        <f>AM34+AM36+AM38</f>
        <v>0</v>
      </c>
      <c r="AN40" s="74">
        <f t="shared" ref="AN40:AP41" si="437">AN34+AN36+AN38</f>
        <v>0</v>
      </c>
      <c r="AO40" s="74">
        <f t="shared" si="437"/>
        <v>0</v>
      </c>
      <c r="AP40" s="74">
        <f t="shared" si="437"/>
        <v>0</v>
      </c>
      <c r="AQ40" s="74">
        <f>AQ34+AQ36+AQ38</f>
        <v>0</v>
      </c>
      <c r="AR40" s="74">
        <f>AR34+AR36+AR38</f>
        <v>0</v>
      </c>
      <c r="AS40" s="74">
        <f t="shared" ref="AS40:AT40" si="438">AS34+AS36+AS38</f>
        <v>0</v>
      </c>
      <c r="AT40" s="74">
        <f t="shared" si="438"/>
        <v>0</v>
      </c>
      <c r="AU40" s="74">
        <f>AU34+AU36+AU38</f>
        <v>0</v>
      </c>
      <c r="AV40" s="74">
        <f t="shared" ref="AV40:AX40" si="439">AV34+AV36+AV38</f>
        <v>0</v>
      </c>
      <c r="AW40" s="74">
        <f t="shared" si="439"/>
        <v>0</v>
      </c>
      <c r="AX40" s="74">
        <f t="shared" si="439"/>
        <v>0</v>
      </c>
      <c r="AY40" s="74">
        <f t="shared" ref="AY40" si="440">AY34+AY36+AY38</f>
        <v>0</v>
      </c>
      <c r="AZ40" s="74">
        <f t="shared" ref="AZ40:BB41" si="441">AZ34+AZ36+AZ38</f>
        <v>0</v>
      </c>
      <c r="BA40" s="94">
        <f t="shared" si="441"/>
        <v>0</v>
      </c>
      <c r="BB40" s="94">
        <f t="shared" si="441"/>
        <v>0</v>
      </c>
      <c r="BC40" s="94">
        <f t="shared" ref="BC40:BK41" si="442">BC34+BC36+BC38</f>
        <v>0</v>
      </c>
      <c r="BD40" s="94">
        <f t="shared" si="442"/>
        <v>0</v>
      </c>
      <c r="BE40" s="94">
        <f t="shared" si="442"/>
        <v>0</v>
      </c>
      <c r="BF40" s="94">
        <f t="shared" si="442"/>
        <v>0</v>
      </c>
      <c r="BG40" s="94">
        <f t="shared" si="442"/>
        <v>0</v>
      </c>
      <c r="BH40" s="94">
        <f t="shared" si="442"/>
        <v>0</v>
      </c>
      <c r="BI40" s="94">
        <f t="shared" si="442"/>
        <v>0</v>
      </c>
      <c r="BJ40" s="42">
        <f t="shared" si="442"/>
        <v>0</v>
      </c>
      <c r="BK40" s="349">
        <f t="shared" si="442"/>
        <v>0</v>
      </c>
      <c r="BL40" s="51">
        <f t="shared" si="23"/>
        <v>0</v>
      </c>
      <c r="BM40" s="74">
        <f t="shared" ref="BM40:BW41" si="443">BM34+BM36+BM38</f>
        <v>0</v>
      </c>
      <c r="BN40" s="81">
        <f t="shared" si="443"/>
        <v>0</v>
      </c>
      <c r="BO40" s="74">
        <f t="shared" si="443"/>
        <v>0</v>
      </c>
      <c r="BP40" s="74">
        <f t="shared" si="443"/>
        <v>0</v>
      </c>
      <c r="BQ40" s="74">
        <f t="shared" si="443"/>
        <v>0</v>
      </c>
      <c r="BR40" s="74">
        <f t="shared" si="443"/>
        <v>0</v>
      </c>
      <c r="BS40" s="74">
        <f t="shared" si="443"/>
        <v>0</v>
      </c>
      <c r="BT40" s="74">
        <f t="shared" si="443"/>
        <v>0</v>
      </c>
      <c r="BU40" s="74">
        <f t="shared" si="443"/>
        <v>0</v>
      </c>
      <c r="BV40" s="94">
        <f t="shared" si="443"/>
        <v>0</v>
      </c>
      <c r="BW40" s="74">
        <f t="shared" si="443"/>
        <v>0</v>
      </c>
      <c r="BX40" s="68">
        <f t="shared" si="3"/>
        <v>0</v>
      </c>
      <c r="BY40" s="74">
        <f t="shared" ref="BY40:CA41" si="444">BY34+BY36+BY38</f>
        <v>0</v>
      </c>
      <c r="BZ40" s="81">
        <f t="shared" si="444"/>
        <v>0</v>
      </c>
      <c r="CA40" s="84">
        <f t="shared" si="444"/>
        <v>0</v>
      </c>
      <c r="CB40" s="74">
        <f>CB34+CB36+CB38</f>
        <v>0</v>
      </c>
      <c r="CC40" s="81">
        <f>CC34+CC36+CC38</f>
        <v>0</v>
      </c>
      <c r="CD40" s="77"/>
      <c r="CE40" s="233">
        <f>CE34+CE36+CE38</f>
        <v>0</v>
      </c>
      <c r="CF40" s="82">
        <f>CF34+CF36+CF38</f>
        <v>0</v>
      </c>
      <c r="CG40" s="116">
        <f t="shared" si="25"/>
        <v>0</v>
      </c>
      <c r="CH40" s="368">
        <f t="shared" si="4"/>
        <v>0</v>
      </c>
    </row>
    <row r="41" spans="1:88" ht="19.5" customHeight="1" thickBot="1" x14ac:dyDescent="0.25">
      <c r="A41" s="505"/>
      <c r="B41" s="568"/>
      <c r="C41" s="560"/>
      <c r="D41" s="576"/>
      <c r="E41" s="514"/>
      <c r="F41" s="290" t="s">
        <v>15</v>
      </c>
      <c r="G41" s="99">
        <f>G35+G37+G39</f>
        <v>0</v>
      </c>
      <c r="H41" s="99">
        <f>H35+H37+H39</f>
        <v>0</v>
      </c>
      <c r="I41" s="99">
        <f t="shared" si="432"/>
        <v>0</v>
      </c>
      <c r="J41" s="99">
        <f t="shared" ref="J41" si="445">J35+J37+J39</f>
        <v>0</v>
      </c>
      <c r="K41" s="99">
        <f t="shared" si="433"/>
        <v>0</v>
      </c>
      <c r="L41" s="99">
        <f t="shared" si="432"/>
        <v>0</v>
      </c>
      <c r="M41" s="99">
        <f t="shared" si="432"/>
        <v>0</v>
      </c>
      <c r="N41" s="99">
        <f t="shared" si="432"/>
        <v>0</v>
      </c>
      <c r="O41" s="99">
        <f t="shared" si="432"/>
        <v>0</v>
      </c>
      <c r="P41" s="99">
        <f t="shared" ref="P41" si="446">P35+P37+P39</f>
        <v>0</v>
      </c>
      <c r="Q41" s="99">
        <f t="shared" si="432"/>
        <v>0</v>
      </c>
      <c r="R41" s="101">
        <f t="shared" si="432"/>
        <v>0</v>
      </c>
      <c r="S41" s="99">
        <f>S35+S37+S39</f>
        <v>0</v>
      </c>
      <c r="T41" s="40">
        <f t="shared" si="1"/>
        <v>0</v>
      </c>
      <c r="U41" s="104">
        <f>U35+U37+U39</f>
        <v>0</v>
      </c>
      <c r="V41" s="360">
        <f t="shared" si="61"/>
        <v>0</v>
      </c>
      <c r="W41" s="41" t="s">
        <v>15</v>
      </c>
      <c r="X41" s="99">
        <f t="shared" si="435"/>
        <v>0</v>
      </c>
      <c r="Y41" s="99">
        <f t="shared" si="435"/>
        <v>0</v>
      </c>
      <c r="Z41" s="99">
        <f t="shared" si="435"/>
        <v>0</v>
      </c>
      <c r="AA41" s="99">
        <f t="shared" si="435"/>
        <v>0</v>
      </c>
      <c r="AB41" s="99">
        <f t="shared" si="435"/>
        <v>0</v>
      </c>
      <c r="AC41" s="99">
        <f t="shared" si="435"/>
        <v>0</v>
      </c>
      <c r="AD41" s="99">
        <f t="shared" si="435"/>
        <v>0</v>
      </c>
      <c r="AE41" s="99">
        <f t="shared" si="435"/>
        <v>0</v>
      </c>
      <c r="AF41" s="99">
        <f t="shared" si="435"/>
        <v>0</v>
      </c>
      <c r="AG41" s="99">
        <f t="shared" si="435"/>
        <v>0</v>
      </c>
      <c r="AH41" s="99">
        <f t="shared" ref="AH41:AI41" si="447">AH35+AH37+AH39</f>
        <v>0</v>
      </c>
      <c r="AI41" s="99">
        <f t="shared" si="447"/>
        <v>0</v>
      </c>
      <c r="AJ41" s="99">
        <f t="shared" si="435"/>
        <v>0</v>
      </c>
      <c r="AK41" s="99">
        <f t="shared" si="435"/>
        <v>0</v>
      </c>
      <c r="AL41" s="99">
        <f t="shared" si="435"/>
        <v>0</v>
      </c>
      <c r="AM41" s="99">
        <f>AM35+AM37+AM39</f>
        <v>0</v>
      </c>
      <c r="AN41" s="99">
        <f t="shared" si="437"/>
        <v>0</v>
      </c>
      <c r="AO41" s="99">
        <f t="shared" si="437"/>
        <v>0</v>
      </c>
      <c r="AP41" s="99">
        <f t="shared" si="437"/>
        <v>0</v>
      </c>
      <c r="AQ41" s="99">
        <f>AQ35+AQ37+AQ39</f>
        <v>0</v>
      </c>
      <c r="AR41" s="99">
        <f>AR35+AR37+AR39</f>
        <v>0</v>
      </c>
      <c r="AS41" s="99">
        <f t="shared" ref="AS41:AT41" si="448">AS35+AS37+AS39</f>
        <v>0</v>
      </c>
      <c r="AT41" s="99">
        <f t="shared" si="448"/>
        <v>0</v>
      </c>
      <c r="AU41" s="99">
        <f>AU35+AU37+AU39</f>
        <v>0</v>
      </c>
      <c r="AV41" s="99">
        <f t="shared" ref="AV41:AX41" si="449">AV35+AV37+AV39</f>
        <v>0</v>
      </c>
      <c r="AW41" s="99">
        <f t="shared" si="449"/>
        <v>0</v>
      </c>
      <c r="AX41" s="99">
        <f t="shared" si="449"/>
        <v>0</v>
      </c>
      <c r="AY41" s="99">
        <f t="shared" ref="AY41" si="450">AY35+AY37+AY39</f>
        <v>0</v>
      </c>
      <c r="AZ41" s="99">
        <f t="shared" si="441"/>
        <v>0</v>
      </c>
      <c r="BA41" s="106">
        <f t="shared" si="441"/>
        <v>0</v>
      </c>
      <c r="BB41" s="106">
        <f t="shared" si="441"/>
        <v>0</v>
      </c>
      <c r="BC41" s="106">
        <f t="shared" si="442"/>
        <v>0</v>
      </c>
      <c r="BD41" s="106">
        <f t="shared" si="442"/>
        <v>0</v>
      </c>
      <c r="BE41" s="106">
        <f t="shared" si="442"/>
        <v>0</v>
      </c>
      <c r="BF41" s="106">
        <f t="shared" si="442"/>
        <v>0</v>
      </c>
      <c r="BG41" s="106">
        <f t="shared" si="442"/>
        <v>0</v>
      </c>
      <c r="BH41" s="106">
        <f t="shared" si="442"/>
        <v>0</v>
      </c>
      <c r="BI41" s="106">
        <f t="shared" si="442"/>
        <v>0</v>
      </c>
      <c r="BJ41" s="44">
        <f t="shared" si="442"/>
        <v>0</v>
      </c>
      <c r="BK41" s="351">
        <f t="shared" si="442"/>
        <v>0</v>
      </c>
      <c r="BL41" s="53">
        <f t="shared" si="23"/>
        <v>0</v>
      </c>
      <c r="BM41" s="99">
        <f t="shared" si="443"/>
        <v>0</v>
      </c>
      <c r="BN41" s="105">
        <f t="shared" si="443"/>
        <v>0</v>
      </c>
      <c r="BO41" s="99">
        <f t="shared" si="443"/>
        <v>0</v>
      </c>
      <c r="BP41" s="99">
        <f t="shared" si="443"/>
        <v>0</v>
      </c>
      <c r="BQ41" s="99">
        <f t="shared" si="443"/>
        <v>0</v>
      </c>
      <c r="BR41" s="99">
        <f t="shared" si="443"/>
        <v>0</v>
      </c>
      <c r="BS41" s="99">
        <f t="shared" si="443"/>
        <v>0</v>
      </c>
      <c r="BT41" s="99">
        <f t="shared" si="443"/>
        <v>0</v>
      </c>
      <c r="BU41" s="99">
        <f t="shared" si="443"/>
        <v>0</v>
      </c>
      <c r="BV41" s="106">
        <f t="shared" si="443"/>
        <v>0</v>
      </c>
      <c r="BW41" s="99">
        <f t="shared" si="443"/>
        <v>0</v>
      </c>
      <c r="BX41" s="71">
        <f t="shared" si="3"/>
        <v>0</v>
      </c>
      <c r="BY41" s="99">
        <f t="shared" si="444"/>
        <v>0</v>
      </c>
      <c r="BZ41" s="105">
        <f t="shared" si="444"/>
        <v>0</v>
      </c>
      <c r="CA41" s="121">
        <f t="shared" si="444"/>
        <v>0</v>
      </c>
      <c r="CB41" s="99">
        <f>CB35+CB37+CB39</f>
        <v>0</v>
      </c>
      <c r="CC41" s="105">
        <f>CC35+CC37+CC39</f>
        <v>0</v>
      </c>
      <c r="CD41" s="101"/>
      <c r="CE41" s="235">
        <f>CE35+CE37+CE39</f>
        <v>0</v>
      </c>
      <c r="CF41" s="216">
        <f>CF35+CF37+CF39</f>
        <v>0</v>
      </c>
      <c r="CG41" s="118">
        <f t="shared" si="25"/>
        <v>0</v>
      </c>
      <c r="CH41" s="370">
        <f t="shared" si="4"/>
        <v>0</v>
      </c>
      <c r="CI41" s="148">
        <f>CH35+CH37+CH39</f>
        <v>0</v>
      </c>
    </row>
    <row r="42" spans="1:88" ht="19.5" customHeight="1" thickTop="1" x14ac:dyDescent="0.2">
      <c r="A42" s="575" t="s">
        <v>74</v>
      </c>
      <c r="B42" s="278"/>
      <c r="C42" s="129"/>
      <c r="D42" s="130"/>
      <c r="E42" s="298"/>
      <c r="F42" s="125" t="s">
        <v>47</v>
      </c>
      <c r="G42" s="451"/>
      <c r="H42" s="451"/>
      <c r="I42" s="451"/>
      <c r="J42" s="451"/>
      <c r="K42" s="451"/>
      <c r="L42" s="451">
        <f>IF(L7=0,0,IFERROR(認定数入力!B22*$E10/$D10,0)+IFERROR(認定数入力!C22*$E12/$D12,0)+IFERROR(認定数入力!D22*$E14/$D14,0)+IFERROR(認定数入力!E22*$E18/$D18,0)+IFERROR(認定数入力!F22*$E20/$D20,0)+IFERROR(認定数入力!F22*$E20/$D20,0)+IFERROR(認定数入力!G22*$E22/$D22,0)+IFERROR(認定数入力!H22*$E26/$D26,0)+IFERROR(認定数入力!I22*$E28/$D28,0)+IFERROR(認定数入力!J22*$E30/$D30,0)+IFERROR(認定数入力!K22*$E34/$D34,0)+IFERROR(認定数入力!L22*$E36/$D36,0)+IFERROR(認定数入力!M22*$E38/$D38,0)-SUM(L38,L36,L34,L30,L28,L26,L22,L20,L18,L14,L12,L10))</f>
        <v>0</v>
      </c>
      <c r="M42" s="451">
        <f>IF(M7=0,0,IFERROR(認定数入力!B28*$E10/$D10,0)+IFERROR(認定数入力!C28*$E12/$D12,0)+IFERROR(認定数入力!D28*$E14/$D14,0)+IFERROR(認定数入力!E28*$E18/$D18,0)+IFERROR(認定数入力!F28*$E20/$D20,0)+IFERROR(認定数入力!G28*$E22/$D22,0)+IFERROR(認定数入力!H28*$E26/$D26,0)+IFERROR(認定数入力!I28*$E28/$D28,0)+IFERROR(認定数入力!J28*$E30/$D30,0)+IFERROR(認定数入力!K28*$E34/$D34,0)+IFERROR(認定数入力!L28*$E36/$D36,0)+IFERROR(認定数入力!M28*$E38/$D38,0)-SUM(M40,M32,M24,M16))</f>
        <v>0</v>
      </c>
      <c r="N42" s="451"/>
      <c r="O42" s="451">
        <f>IF(O7=0,0,IFERROR(認定数入力!B34*$E10/$D10,0)+IFERROR(認定数入力!C34*$E12/$D12,0)+IFERROR(認定数入力!D34*$E14/$D14,0)+IFERROR(認定数入力!E34*$E18/$D18,0)+IFERROR(認定数入力!F34*$E20/$D20,0)+IFERROR(認定数入力!G34*$E22/$D22,0)+IFERROR(認定数入力!H34*$E26/$D26,0)+IFERROR(認定数入力!I34*$E28/$D28,0)+IFERROR(認定数入力!J34*$E30/$D30,0)+IFERROR(認定数入力!K34*$E34/$D34,0)+IFERROR(認定数入力!L34*$E36/$D36,0)+IFERROR(認定数入力!M34*$E38/$D38,0)-SUM(O40,O32,O24,O16))</f>
        <v>0</v>
      </c>
      <c r="P42" s="451">
        <f>IF(P7=0,0,IFERROR(認定数入力!B40*$E10/$D10,0)+IFERROR(認定数入力!C40*$E12/$D12,0)+IFERROR(認定数入力!D40*$E14/$D14,0)+IFERROR(認定数入力!E40*$E18/$D18,0)+IFERROR(認定数入力!F40*$E20/$D20,0)+IFERROR(認定数入力!G40*$E22/$D22,0)+IFERROR(認定数入力!H40*$E26/$D26,0)+IFERROR(認定数入力!I40*$E28/$D28,0)+IFERROR(認定数入力!J40*$E30/$D30,0)+IFERROR(認定数入力!K40*$E34/$D34,0)+IFERROR(認定数入力!L40*$E36/$D36,0)+IFERROR(認定数入力!M40*$E38/$D38,0)-SUM(P40,P32,P24,P16))</f>
        <v>0</v>
      </c>
      <c r="Q42" s="451">
        <f>Q38</f>
        <v>0</v>
      </c>
      <c r="R42" s="190"/>
      <c r="S42" s="452"/>
      <c r="T42" s="85">
        <f t="shared" si="1"/>
        <v>0</v>
      </c>
      <c r="U42" s="136"/>
      <c r="V42" s="357">
        <f>SUM(T42:U42)</f>
        <v>0</v>
      </c>
      <c r="W42" s="22" t="s">
        <v>47</v>
      </c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455"/>
      <c r="BB42" s="455"/>
      <c r="BC42" s="190"/>
      <c r="BD42" s="190"/>
      <c r="BE42" s="190"/>
      <c r="BF42" s="190"/>
      <c r="BG42" s="190"/>
      <c r="BH42" s="190"/>
      <c r="BI42" s="452"/>
      <c r="BJ42" s="48">
        <f>(BK42)-AS42-AT42-AU42-AV42</f>
        <v>0</v>
      </c>
      <c r="BK42" s="352">
        <f>SUM(X42:BI42)</f>
        <v>0</v>
      </c>
      <c r="BL42" s="51">
        <f t="shared" si="23"/>
        <v>0</v>
      </c>
      <c r="BM42" s="133"/>
      <c r="BN42" s="140"/>
      <c r="BO42" s="133"/>
      <c r="BP42" s="133"/>
      <c r="BQ42" s="133"/>
      <c r="BR42" s="133"/>
      <c r="BS42" s="133"/>
      <c r="BT42" s="133"/>
      <c r="BU42" s="133"/>
      <c r="BV42" s="141"/>
      <c r="BW42" s="133"/>
      <c r="BX42" s="144">
        <f t="shared" si="3"/>
        <v>0</v>
      </c>
      <c r="BY42" s="133"/>
      <c r="BZ42" s="140"/>
      <c r="CA42" s="138"/>
      <c r="CB42" s="133"/>
      <c r="CC42" s="140"/>
      <c r="CD42" s="59"/>
      <c r="CE42" s="236"/>
      <c r="CF42" s="218"/>
      <c r="CG42" s="146">
        <f>SUM(BY42:CC42)</f>
        <v>0</v>
      </c>
      <c r="CH42" s="371">
        <f t="shared" si="4"/>
        <v>0</v>
      </c>
      <c r="CI42" s="148"/>
    </row>
    <row r="43" spans="1:88" ht="19.5" customHeight="1" thickBot="1" x14ac:dyDescent="0.25">
      <c r="A43" s="505"/>
      <c r="B43" s="279"/>
      <c r="C43" s="131"/>
      <c r="D43" s="132"/>
      <c r="E43" s="300"/>
      <c r="F43" s="126" t="s">
        <v>76</v>
      </c>
      <c r="G43" s="453">
        <f>IF(G7=0,0,ROUNDDOWN(G$7*G10,0)+ROUNDDOWN(G$7*G12,0)+ROUNDDOWN(G$7*G14,0)+ROUNDDOWN(G$7*G18,0)+ROUNDDOWN(G$7*G20,0)+ROUNDDOWN(G$7*G22,0)+ROUNDDOWN(G$7*G26,0)+ROUNDDOWN(G$7*G28,0)+ROUNDDOWN(G$7*G30,0)+ROUNDDOWN(G$7*G34,0)+ROUNDDOWN(G$7*G36,0)+ROUNDDOWN(G$7*G38,0)-SUM(G41,G33,G25,G17))</f>
        <v>0</v>
      </c>
      <c r="H43" s="453">
        <f>IF(H7=0,0,ROUNDDOWN(H$7*H10,0)+ROUNDDOWN(H$7*H12,0)+ROUNDDOWN(H$7*H14,0)+ROUNDDOWN(H$7*H18,0)+ROUNDDOWN(H$7*H20,0)+ROUNDDOWN(H$7*H22,0)+ROUNDDOWN(H$7*H26,0)+ROUNDDOWN(H$7*H28,0)+ROUNDDOWN(H$7*H30,0)+ROUNDDOWN(H$7*H34,0)+ROUNDDOWN(H$7*H36,0)+ROUNDDOWN(H$7*H38,0)-SUM(H41,H33,H25,H17))</f>
        <v>0</v>
      </c>
      <c r="I43" s="453">
        <f>IF(I7=0,0,ROUNDDOWN($I$7*I10*認定数入力!B4,0)+ROUNDDOWN($I$7*I12*認定数入力!C4,0)+ROUNDDOWN($I$7*I14*認定数入力!D4,0)+ROUNDDOWN($I$7*I18*認定数入力!E4,0)+ROUNDDOWN($I$7*I20*認定数入力!F4,0)+ROUNDDOWN($I$7*I22*認定数入力!G4,0)+ROUNDDOWN($I$7*I26*認定数入力!H4,0)+ROUNDDOWN($I$7*I28*認定数入力!I4,0)+ROUNDDOWN($I$7*I30*認定数入力!J4,0)+ROUNDDOWN($I$7*I34*認定数入力!K4,0)+ROUNDDOWN($I$7*I36*認定数入力!L4,0)+ROUNDDOWN($I$7*I38*認定数入力!M4,0)-SUM(I41,I33,I25,I17))</f>
        <v>0</v>
      </c>
      <c r="J43" s="453">
        <f>IF(J7=0,0,ROUNDDOWN($J$7*J10*認定数入力!B10,0)+ROUNDDOWN($J$7*J12*認定数入力!C10,0)+ROUNDDOWN($J$7*J14*認定数入力!D10,0)+ROUNDDOWN($J$7*J18*認定数入力!E10,0)+ROUNDDOWN($J$7*J20*認定数入力!F10,0)+ROUNDDOWN($J$7*J22*認定数入力!G10,0)+ROUNDDOWN($J$7*J26*認定数入力!H10,0)+ROUNDDOWN($J$7*J28*認定数入力!I10,0)+ROUNDDOWN($J$7*J30*認定数入力!J10,0)+ROUNDDOWN($J$7*J34*認定数入力!K10,0)+ROUNDDOWN($J$7*J36*認定数入力!L10,0)+ROUNDDOWN($J$7*J38*認定数入力!M10,0)-SUM(J17,J25,J33,J41))</f>
        <v>0</v>
      </c>
      <c r="K43" s="453">
        <f>IF(K7=0,0,IFERROR(ROUNDDOWN((K7*認定数入力!B16-(ROUNDDOWN((K7*認定数入力!B16*措置費共同経理課!$C10/措置費共同経理課!$B10),0)))*$E10/$D10,0),0)+IFERROR(ROUNDDOWN((K7*認定数入力!C16-(ROUNDDOWN((K7*認定数入力!C16*措置費共同経理課!$C12/措置費共同経理課!$B12),0)))*$E12/$D12,0),0)+IFERROR(ROUNDDOWN((K7*認定数入力!D16-(ROUNDDOWN((K7*認定数入力!D16*措置費共同経理課!$C14/措置費共同経理課!$B14),0)))*$E14/$D14,0),0)+IFERROR(ROUNDDOWN((K7*認定数入力!E16-(ROUNDDOWN((K7*認定数入力!E16*措置費共同経理課!$C18/措置費共同経理課!$B18),0)))*$E18/$D18,0),0)+IFERROR(ROUNDDOWN((K7*認定数入力!F16-(ROUNDDOWN((K7*認定数入力!F16*措置費共同経理課!$C20/措置費共同経理課!$B20),0)))*$E20/$D20,0),0)+IFERROR(ROUNDDOWN((K7*認定数入力!G16-(ROUNDDOWN((K7*認定数入力!G16*措置費共同経理課!$C22/措置費共同経理課!$B22),0)))*$E22/$D22,0),0)+IFERROR(ROUNDDOWN((K7*認定数入力!H16-(ROUNDDOWN((K7*認定数入力!H16*措置費共同経理課!$C26/措置費共同経理課!$B26),0)))*$E26/$D26,0),0)+IFERROR(ROUNDDOWN((K7*認定数入力!I16-(ROUNDDOWN((K7*認定数入力!I16*措置費共同経理課!$C28/措置費共同経理課!$B28),0)))*$E28/$D28,0),0)+IFERROR(ROUNDDOWN((K7*認定数入力!J16-(ROUNDDOWN((K7*認定数入力!J16*措置費共同経理課!$C30/措置費共同経理課!$B30),0)))*$E30/$D30,0),0)+IFERROR(ROUNDDOWN((K7*認定数入力!K16-(ROUNDDOWN((K7*認定数入力!K16*措置費共同経理課!$C34/措置費共同経理課!$B34),0)))*$E34/$D34,0),0)+IFERROR(ROUNDDOWN((K7*認定数入力!L16-(ROUNDDOWN((K7*認定数入力!L16*措置費共同経理課!$C36/措置費共同経理課!$B36),0)))*$E36/$D36,0),0)+IFERROR(ROUNDDOWN((K7*認定数入力!M16-(ROUNDDOWN((K7*認定数入力!M16*措置費共同経理課!$C38/措置費共同経理課!$B38),0)))*$E38/$D38,0),0)-SUM(K41,K33,K25,K17))</f>
        <v>0</v>
      </c>
      <c r="L43" s="453">
        <f>IF(L7=0,0,IFERROR(ROUNDDOWN((L7*認定数入力!B22-(ROUNDDOWN((L7*認定数入力!B22*措置費共同経理課!$C10/措置費共同経理課!$B10),0)))*$E10/$D10,0),0)+IFERROR(ROUNDDOWN((L7*認定数入力!C22-(ROUNDDOWN((L7*認定数入力!C22*措置費共同経理課!$C12/措置費共同経理課!$B12),0)))*$E12/$D12,0),0)+IFERROR(ROUNDDOWN((L7*認定数入力!D22-(ROUNDDOWN((L7*認定数入力!D22*措置費共同経理課!$C14/措置費共同経理課!$B14),0)))*$E14/$D14,0),0)+IFERROR(ROUNDDOWN((L7*認定数入力!E22-(ROUNDDOWN((L7*認定数入力!E22*措置費共同経理課!$C18/措置費共同経理課!$B18),0)))*$E18/$D18,0),0)+IFERROR(ROUNDDOWN((L7*認定数入力!F22-(ROUNDDOWN((L7*認定数入力!F22*措置費共同経理課!$C20/措置費共同経理課!$B20),0)))*$E20/$D20,0),0)+IFERROR(ROUNDDOWN((L7*認定数入力!G22-(ROUNDDOWN((L7*認定数入力!G22*措置費共同経理課!$C22/措置費共同経理課!$B22),0)))*$E22/$D22,0),0)+IFERROR(ROUNDDOWN((L7*認定数入力!H22-(ROUNDDOWN((L7*認定数入力!H22*措置費共同経理課!$C26/措置費共同経理課!$B26),0)))*$E26/$D26,0),0)+IFERROR(ROUNDDOWN((L7*認定数入力!I22-(ROUNDDOWN((L7*認定数入力!I22*措置費共同経理課!$C28/措置費共同経理課!$B28),0)))*$E28/$D28,0),0)+IFERROR(ROUNDDOWN((L7*認定数入力!J22-(ROUNDDOWN((L7*認定数入力!J22*措置費共同経理課!$C30/措置費共同経理課!$B30),0)))*$E30/$D30,0),0)+IFERROR(ROUNDDOWN((L7*認定数入力!K22-(ROUNDDOWN((L7*認定数入力!K22*措置費共同経理課!$C34/措置費共同経理課!$B34),0)))*$E34/$D34,0),0)+IFERROR(ROUNDDOWN((L7*認定数入力!L22-(ROUNDDOWN((L7*認定数入力!L22*措置費共同経理課!$C36/措置費共同経理課!$B36),0)))*$E36/$D36,0),0)+IFERROR(ROUNDDOWN((L7*認定数入力!M22-(ROUNDDOWN((L7*認定数入力!M22*措置費共同経理課!$C38/措置費共同経理課!$B38),0)))*$E38/$D38,0),0)-SUM(L41,L33,L25,L17))</f>
        <v>0</v>
      </c>
      <c r="M43" s="453">
        <f>IF(M7=0,0,IFERROR(ROUNDDOWN((M7*認定数入力!F28-(ROUNDDOWN((M7*認定数入力!F28*措置費共同経理課!$C20/措置費共同経理課!$B20),0)))*$E20/$D20,0),0)+IFERROR(ROUNDDOWN((M7*認定数入力!B28-(ROUNDDOWN((M7*認定数入力!B28*措置費共同経理課!$C10/措置費共同経理課!$B10),0)))*$E10/$D10,0),0)+IFERROR(ROUNDDOWN((M7*認定数入力!C28-(ROUNDDOWN((M7*認定数入力!C28*措置費共同経理課!$C12/措置費共同経理課!$B12),0)))*$E12/$D12,0),0)+IFERROR(ROUNDDOWN((M7*認定数入力!D28-(ROUNDDOWN((M7*認定数入力!D28*措置費共同経理課!$C14/措置費共同経理課!$B14),0)))*$E14/$D14,0),0)+IFERROR(ROUNDDOWN((M7*認定数入力!E28-(ROUNDDOWN((M7*認定数入力!E28*措置費共同経理課!$C18/措置費共同経理課!$B18),0)))*$E18/$D18,0),0)+IFERROR(ROUNDDOWN((M7*認定数入力!G28-(ROUNDDOWN((M7*認定数入力!G28*措置費共同経理課!$C22/措置費共同経理課!$B22),0)))*$E22/$D22,0),0)+IFERROR(ROUNDDOWN((M7*認定数入力!H28-(ROUNDDOWN((M7*認定数入力!H28*措置費共同経理課!$C26/措置費共同経理課!$B26),0)))*$E26/$D26,0),0)+IFERROR(ROUNDDOWN((M7*認定数入力!I28-(ROUNDDOWN((M7*認定数入力!I28*措置費共同経理課!$C28/措置費共同経理課!$B28),0)))*$E28/$D28,0),0)+IFERROR(ROUNDDOWN((M7*認定数入力!J28-(ROUNDDOWN((M7*認定数入力!J28*措置費共同経理課!$C30/措置費共同経理課!$B30),0)))*$E30/$D30,0),0)+IFERROR(ROUNDDOWN((M7*認定数入力!K28-(ROUNDDOWN((M7*認定数入力!K28*措置費共同経理課!$C34/措置費共同経理課!$B34),0)))*$E34/$D34,0),0)+IFERROR(ROUNDDOWN((M7*認定数入力!L28-(ROUNDDOWN((M7*認定数入力!L28*措置費共同経理課!$C36/措置費共同経理課!$B36),0)))*$E36/$D36,0),0)+IFERROR(ROUNDDOWN((M7*認定数入力!M28-(ROUNDDOWN((M7*認定数入力!M28*措置費共同経理課!$C38/措置費共同経理課!$B38),0)))*$E38/$D38,0),0)-SUM(M41,M33,M25,M17))</f>
        <v>0</v>
      </c>
      <c r="N43" s="453">
        <f>IF(N7=0,0,ROUNDDOWN(N$7*N10,0)+ROUNDDOWN(N$7*N12,0)+ROUNDDOWN(N$7*N14,0)+ROUNDDOWN(N$7*N18,0)+ROUNDDOWN(N$7*N20,0)+ROUNDDOWN(N$7*N22,0)+ROUNDDOWN(N$7*N26,0)+ROUNDDOWN(N$7*N28,0)+ROUNDDOWN(N$7*N30,0)+ROUNDDOWN(N$7*N34,0)+ROUNDDOWN(N$7*N36,0)+ROUNDDOWN(N$7*N38,0)-SUM(N41,N33,N25,N17))</f>
        <v>0</v>
      </c>
      <c r="O43" s="453">
        <f>IF(O7=0,0,IFERROR(ROUNDDOWN((O7*認定数入力!B34-(O7*認定数入力!B34*措置費共同経理課!$C10/措置費共同経理課!$B10))*$E10/$D10,0),0)+IFERROR(ROUNDDOWN((O7*認定数入力!C34-(O7*認定数入力!C34*措置費共同経理課!$C12/措置費共同経理課!$B12))*$E12/$D12,0),0)+IFERROR(ROUNDDOWN((O7*認定数入力!D34-(O7*認定数入力!D34*措置費共同経理課!$C14/措置費共同経理課!$B14))*$E14/$D14,0),0)+IFERROR(ROUNDDOWN((O7*認定数入力!E34-(O7*認定数入力!E34*措置費共同経理課!$C18/措置費共同経理課!$B18))*$E18/$D18,0),0)+IFERROR(ROUNDDOWN((O7*認定数入力!F34-(O7*認定数入力!F34*措置費共同経理課!$C20/措置費共同経理課!$B20))*$E20/$D20,0),0)+IFERROR(ROUNDDOWN((O7*認定数入力!G34-(O7*認定数入力!G34*措置費共同経理課!$C22/措置費共同経理課!$B22))*$E22/$D22,0),0)+IFERROR(ROUNDDOWN((O7*認定数入力!H34-(O7*認定数入力!H34*措置費共同経理課!$C26/措置費共同経理課!$B26))*$E26/$D26,0),0)+IFERROR(ROUNDDOWN((O7*認定数入力!I34-(O7*認定数入力!I34*措置費共同経理課!$C28/措置費共同経理課!$B28))*$E28/$D28,0),0)+IFERROR(ROUNDDOWN((O7*認定数入力!J34-(O7*認定数入力!I34*措置費共同経理課!$C30/措置費共同経理課!$B30))*$E30/$D30,0),0)+IFERROR(ROUNDDOWN((O7*認定数入力!K34-(O7*認定数入力!K34*措置費共同経理課!$C34/措置費共同経理課!$B34))*$E34/$D34,0),0)+IFERROR(ROUNDDOWN((O7*認定数入力!L34-(O7*認定数入力!L34*措置費共同経理課!$C36/措置費共同経理課!$B36))*$E36/$D36,0),0)+IFERROR(ROUNDDOWN((O7*認定数入力!M34-(O7*認定数入力!M34*措置費共同経理課!$C38/措置費共同経理課!$B38))*$E38/$D38,0),0)-SUM(O41,O33,O25,O17))</f>
        <v>0</v>
      </c>
      <c r="P43" s="453">
        <f>IF(P7=0,0,IFERROR(ROUNDDOWN((P7*認定数入力!B40-(P7*認定数入力!B40*措置費共同経理課!$C10/措置費共同経理課!$B10))*$E10/$D10,0),0)+IFERROR(ROUNDDOWN((P7*認定数入力!C40-(P7*認定数入力!C40*措置費共同経理課!$C12/措置費共同経理課!$B12))*$E12/$D12,0),0)+IFERROR(ROUNDDOWN((P7*認定数入力!D40-(P7*認定数入力!D40*措置費共同経理課!$C14/措置費共同経理課!$B14))*$E14/$D14,0),0)+IFERROR(ROUNDDOWN((P7*認定数入力!E40-(P7*認定数入力!E40*措置費共同経理課!$C18/措置費共同経理課!$B18))*$E18/$D18,0),0)+IFERROR(ROUNDDOWN((P7*認定数入力!F40-(P7*認定数入力!F40*措置費共同経理課!$C20/措置費共同経理課!$B20))*$E20/$D20,0),0)+IFERROR(ROUNDDOWN((P7*認定数入力!G40-(P7*認定数入力!G40*措置費共同経理課!$C22/措置費共同経理課!$B22))*$E22/$D22,0),0)+IFERROR(ROUNDDOWN((P7*認定数入力!H40-(P7*認定数入力!H40*措置費共同経理課!$C26/措置費共同経理課!$B26))*$E26/$D26,0),0)+IFERROR(ROUNDDOWN((P7*認定数入力!I40-(P7*認定数入力!I40*措置費共同経理課!$C28/措置費共同経理課!$B28))*$E28/$D28,0),0)+IFERROR(ROUNDDOWN((P7*認定数入力!J40-(P7*認定数入力!J40*措置費共同経理課!$C30/措置費共同経理課!$B30))*$E30/$D30,0),0)+IFERROR(ROUNDDOWN((P7*認定数入力!K40-(P7*認定数入力!K40*措置費共同経理課!$C34/措置費共同経理課!$B34))*$E34/$D34,0),0)+IFERROR(ROUNDDOWN((P7*認定数入力!L40-(P7*認定数入力!L40*措置費共同経理課!$C36/措置費共同経理課!$B36))*$E36/$D36,0),0)+IFERROR(ROUNDDOWN((P7*認定数入力!M40-(P7*認定数入力!M40*措置費共同経理課!$C38/措置費共同経理課!$B38))*$E38/$D38,0),0)-SUM(P41,P33,P25,P17))</f>
        <v>0</v>
      </c>
      <c r="Q43" s="453">
        <f>IFERROR(ROUNDDOWN((認定数入力!B45-ROUNDDOWN(認定数入力!B45*措置費共同経理課!$C38/措置費共同経理課!$B38,0))*$E38/$B38,0),0)</f>
        <v>0</v>
      </c>
      <c r="R43" s="453"/>
      <c r="S43" s="454"/>
      <c r="T43" s="93">
        <f t="shared" si="1"/>
        <v>0</v>
      </c>
      <c r="U43" s="137"/>
      <c r="V43" s="360">
        <f>SUM(T43:U43)</f>
        <v>0</v>
      </c>
      <c r="W43" s="127" t="s">
        <v>77</v>
      </c>
      <c r="X43" s="453">
        <f>IF(X8=0,0,(X8-X9)*SUM(X40,X32,X24,X16))</f>
        <v>0</v>
      </c>
      <c r="Y43" s="453">
        <f t="shared" ref="Y43:AA43" si="451">IF(Y8=0,0,(Y8-Y9)*SUM(Y40,Y32,Y24,Y16))</f>
        <v>0</v>
      </c>
      <c r="Z43" s="453">
        <f t="shared" si="451"/>
        <v>0</v>
      </c>
      <c r="AA43" s="453">
        <f t="shared" si="451"/>
        <v>0</v>
      </c>
      <c r="AB43" s="453"/>
      <c r="AC43" s="453"/>
      <c r="AD43" s="453"/>
      <c r="AE43" s="453"/>
      <c r="AF43" s="453">
        <f t="shared" ref="AF43:AG43" si="452">IF(AF8=0,0,(AF8-AF9)*SUM(AF40,AF32,AF24,AF16))</f>
        <v>0</v>
      </c>
      <c r="AG43" s="453">
        <f t="shared" si="452"/>
        <v>0</v>
      </c>
      <c r="AH43" s="453"/>
      <c r="AI43" s="453">
        <f t="shared" ref="AI43:AV43" si="453">IF(AI8=0,0,(AI8-AI9)*SUM(AI40,AI32,AI24,AI16))</f>
        <v>0</v>
      </c>
      <c r="AJ43" s="453">
        <f t="shared" si="453"/>
        <v>0</v>
      </c>
      <c r="AK43" s="453">
        <f t="shared" si="453"/>
        <v>0</v>
      </c>
      <c r="AL43" s="453">
        <f t="shared" si="453"/>
        <v>0</v>
      </c>
      <c r="AM43" s="453">
        <f t="shared" si="453"/>
        <v>0</v>
      </c>
      <c r="AN43" s="453"/>
      <c r="AO43" s="453">
        <f t="shared" si="453"/>
        <v>0</v>
      </c>
      <c r="AP43" s="453">
        <f t="shared" si="453"/>
        <v>0</v>
      </c>
      <c r="AQ43" s="453">
        <f t="shared" si="453"/>
        <v>0</v>
      </c>
      <c r="AR43" s="453">
        <f t="shared" si="453"/>
        <v>0</v>
      </c>
      <c r="AS43" s="453">
        <f t="shared" si="453"/>
        <v>0</v>
      </c>
      <c r="AT43" s="453">
        <f t="shared" si="453"/>
        <v>0</v>
      </c>
      <c r="AU43" s="453">
        <f t="shared" si="453"/>
        <v>0</v>
      </c>
      <c r="AV43" s="453">
        <f t="shared" si="453"/>
        <v>0</v>
      </c>
      <c r="AW43" s="453"/>
      <c r="AX43" s="453"/>
      <c r="AY43" s="453"/>
      <c r="AZ43" s="453">
        <f t="shared" ref="AZ43:BH43" si="454">IF(AZ8=0,0,(AZ8-AZ9)*SUM(AZ40,AZ32,AZ24,AZ16))</f>
        <v>0</v>
      </c>
      <c r="BA43" s="453">
        <f t="shared" si="454"/>
        <v>0</v>
      </c>
      <c r="BB43" s="453">
        <f t="shared" si="454"/>
        <v>0</v>
      </c>
      <c r="BC43" s="453">
        <f t="shared" si="454"/>
        <v>0</v>
      </c>
      <c r="BD43" s="453">
        <f t="shared" si="454"/>
        <v>0</v>
      </c>
      <c r="BE43" s="453">
        <f t="shared" si="454"/>
        <v>0</v>
      </c>
      <c r="BF43" s="453">
        <f t="shared" si="454"/>
        <v>0</v>
      </c>
      <c r="BG43" s="453">
        <f t="shared" si="454"/>
        <v>0</v>
      </c>
      <c r="BH43" s="453">
        <f t="shared" si="454"/>
        <v>0</v>
      </c>
      <c r="BI43" s="454"/>
      <c r="BJ43" s="44">
        <f>(BK43)-AS43-AT43-AU43-AV43</f>
        <v>0</v>
      </c>
      <c r="BK43" s="351">
        <f>SUM(X43:BI43)</f>
        <v>0</v>
      </c>
      <c r="BL43" s="53">
        <f t="shared" si="23"/>
        <v>0</v>
      </c>
      <c r="BM43" s="134"/>
      <c r="BN43" s="142"/>
      <c r="BO43" s="134"/>
      <c r="BP43" s="134"/>
      <c r="BQ43" s="134"/>
      <c r="BR43" s="134"/>
      <c r="BS43" s="134"/>
      <c r="BT43" s="134"/>
      <c r="BU43" s="134"/>
      <c r="BV43" s="143"/>
      <c r="BW43" s="134"/>
      <c r="BX43" s="145">
        <f t="shared" si="3"/>
        <v>0</v>
      </c>
      <c r="BY43" s="134"/>
      <c r="BZ43" s="142"/>
      <c r="CA43" s="139"/>
      <c r="CB43" s="134"/>
      <c r="CC43" s="142"/>
      <c r="CD43" s="135"/>
      <c r="CE43" s="237"/>
      <c r="CF43" s="219"/>
      <c r="CG43" s="128">
        <f>SUM(BY43:CC43)</f>
        <v>0</v>
      </c>
      <c r="CH43" s="370">
        <f t="shared" si="4"/>
        <v>0</v>
      </c>
      <c r="CI43" s="148">
        <f>CI39+CH43</f>
        <v>0</v>
      </c>
      <c r="CJ43" s="1">
        <f>$CJ$6-CI43</f>
        <v>0</v>
      </c>
    </row>
    <row r="44" spans="1:88" s="17" customFormat="1" ht="15" customHeight="1" thickTop="1" x14ac:dyDescent="0.2">
      <c r="A44" s="151"/>
      <c r="B44" s="529">
        <f>B16+B24+B32+B40</f>
        <v>0</v>
      </c>
      <c r="C44" s="556">
        <f>C40+C32+C24+C16</f>
        <v>0</v>
      </c>
      <c r="D44" s="556">
        <f>D40+D32+D24+D16</f>
        <v>0</v>
      </c>
      <c r="E44" s="531">
        <f>E16+E24+E32+E40</f>
        <v>0</v>
      </c>
      <c r="F44" s="100" t="s">
        <v>56</v>
      </c>
      <c r="G44" s="422">
        <f>G16+G24+G32+G40+G42</f>
        <v>0</v>
      </c>
      <c r="H44" s="422">
        <f t="shared" ref="H44:R45" si="455">H16+H24+H32+H40+H42</f>
        <v>0</v>
      </c>
      <c r="I44" s="422">
        <f t="shared" si="455"/>
        <v>0</v>
      </c>
      <c r="J44" s="422">
        <f t="shared" ref="J44:K44" si="456">J16+J24+J32+J40+J42</f>
        <v>0</v>
      </c>
      <c r="K44" s="422">
        <f t="shared" si="456"/>
        <v>0</v>
      </c>
      <c r="L44" s="422">
        <f t="shared" si="455"/>
        <v>0</v>
      </c>
      <c r="M44" s="422">
        <f t="shared" si="455"/>
        <v>0</v>
      </c>
      <c r="N44" s="422">
        <f t="shared" si="455"/>
        <v>0</v>
      </c>
      <c r="O44" s="422">
        <f t="shared" si="455"/>
        <v>0</v>
      </c>
      <c r="P44" s="422">
        <f t="shared" ref="P44" si="457">P16+P24+P32+P40+P42</f>
        <v>0</v>
      </c>
      <c r="Q44" s="422">
        <f t="shared" si="455"/>
        <v>0</v>
      </c>
      <c r="R44" s="426">
        <f t="shared" si="455"/>
        <v>0</v>
      </c>
      <c r="S44" s="427">
        <f>S16+S24+S32+S40+S42</f>
        <v>0</v>
      </c>
      <c r="T44" s="16">
        <f t="shared" si="1"/>
        <v>0</v>
      </c>
      <c r="U44" s="188">
        <f>U16+U24+U32+U40+U42</f>
        <v>0</v>
      </c>
      <c r="V44" s="361">
        <f>SUM(T44:U44)</f>
        <v>0</v>
      </c>
      <c r="W44" s="26" t="s">
        <v>14</v>
      </c>
      <c r="X44" s="73">
        <f>X16+X24+X32+X40+X42</f>
        <v>0</v>
      </c>
      <c r="Y44" s="73">
        <f t="shared" ref="Y44:BI45" si="458">Y16+Y24+Y32+Y40+Y42</f>
        <v>0</v>
      </c>
      <c r="Z44" s="73">
        <f t="shared" si="458"/>
        <v>0</v>
      </c>
      <c r="AA44" s="73">
        <f t="shared" si="458"/>
        <v>0</v>
      </c>
      <c r="AB44" s="73">
        <f t="shared" si="458"/>
        <v>0</v>
      </c>
      <c r="AC44" s="73">
        <f t="shared" si="458"/>
        <v>0</v>
      </c>
      <c r="AD44" s="73">
        <f t="shared" si="458"/>
        <v>0</v>
      </c>
      <c r="AE44" s="73">
        <f t="shared" si="458"/>
        <v>0</v>
      </c>
      <c r="AF44" s="73">
        <f t="shared" si="458"/>
        <v>0</v>
      </c>
      <c r="AG44" s="73">
        <f t="shared" si="458"/>
        <v>0</v>
      </c>
      <c r="AH44" s="73">
        <f t="shared" ref="AH44:AI44" si="459">AH16+AH24+AH32+AH40+AH42</f>
        <v>0</v>
      </c>
      <c r="AI44" s="73">
        <f t="shared" si="459"/>
        <v>0</v>
      </c>
      <c r="AJ44" s="73">
        <f t="shared" si="458"/>
        <v>0</v>
      </c>
      <c r="AK44" s="73">
        <f t="shared" si="458"/>
        <v>0</v>
      </c>
      <c r="AL44" s="73">
        <f t="shared" si="458"/>
        <v>0</v>
      </c>
      <c r="AM44" s="73">
        <f t="shared" si="458"/>
        <v>0</v>
      </c>
      <c r="AN44" s="73">
        <f t="shared" si="458"/>
        <v>0</v>
      </c>
      <c r="AO44" s="73">
        <f t="shared" si="458"/>
        <v>0</v>
      </c>
      <c r="AP44" s="73">
        <f t="shared" si="458"/>
        <v>0</v>
      </c>
      <c r="AQ44" s="73">
        <f t="shared" si="458"/>
        <v>0</v>
      </c>
      <c r="AR44" s="73">
        <f t="shared" ref="AR44" si="460">AR16+AR24+AR32+AR40+AR42</f>
        <v>0</v>
      </c>
      <c r="AS44" s="73">
        <f t="shared" ref="AS44:AT44" si="461">AS16+AS24+AS32+AS40+AS42</f>
        <v>0</v>
      </c>
      <c r="AT44" s="73">
        <f t="shared" si="461"/>
        <v>0</v>
      </c>
      <c r="AU44" s="73">
        <f t="shared" ref="AU44:AW44" si="462">AU16+AU24+AU32+AU40+AU42</f>
        <v>0</v>
      </c>
      <c r="AV44" s="73">
        <f t="shared" si="462"/>
        <v>0</v>
      </c>
      <c r="AW44" s="73">
        <f t="shared" si="462"/>
        <v>0</v>
      </c>
      <c r="AX44" s="73">
        <f t="shared" si="458"/>
        <v>0</v>
      </c>
      <c r="AY44" s="73">
        <f t="shared" ref="AY44:AZ45" si="463">AY16+AY24+AY32+AY40+AY42</f>
        <v>0</v>
      </c>
      <c r="AZ44" s="73">
        <f t="shared" si="463"/>
        <v>0</v>
      </c>
      <c r="BA44" s="73">
        <f t="shared" si="458"/>
        <v>0</v>
      </c>
      <c r="BB44" s="73">
        <f t="shared" si="458"/>
        <v>0</v>
      </c>
      <c r="BC44" s="73">
        <f t="shared" si="458"/>
        <v>0</v>
      </c>
      <c r="BD44" s="73">
        <f t="shared" si="458"/>
        <v>0</v>
      </c>
      <c r="BE44" s="73">
        <f t="shared" si="458"/>
        <v>0</v>
      </c>
      <c r="BF44" s="73">
        <f t="shared" si="458"/>
        <v>0</v>
      </c>
      <c r="BG44" s="73">
        <f t="shared" si="458"/>
        <v>0</v>
      </c>
      <c r="BH44" s="73">
        <f t="shared" si="458"/>
        <v>0</v>
      </c>
      <c r="BI44" s="73">
        <f t="shared" si="458"/>
        <v>0</v>
      </c>
      <c r="BJ44" s="43">
        <f>(BK44)-AS44-AT44-AU44-AV44</f>
        <v>0</v>
      </c>
      <c r="BK44" s="353">
        <f>SUM(X44:BI44)</f>
        <v>0</v>
      </c>
      <c r="BL44" s="191">
        <f t="shared" si="23"/>
        <v>0</v>
      </c>
      <c r="BM44" s="100">
        <f>BM16+BM24+BM32+BM40+BM42</f>
        <v>0</v>
      </c>
      <c r="BN44" s="73">
        <f t="shared" ref="BN44:BW45" si="464">BN16+BN24+BN32+BN40+BN42</f>
        <v>0</v>
      </c>
      <c r="BO44" s="73">
        <f t="shared" si="464"/>
        <v>0</v>
      </c>
      <c r="BP44" s="73">
        <f t="shared" si="464"/>
        <v>0</v>
      </c>
      <c r="BQ44" s="73">
        <f t="shared" si="464"/>
        <v>0</v>
      </c>
      <c r="BR44" s="73">
        <f t="shared" si="464"/>
        <v>0</v>
      </c>
      <c r="BS44" s="73">
        <f t="shared" si="464"/>
        <v>0</v>
      </c>
      <c r="BT44" s="73">
        <f t="shared" si="464"/>
        <v>0</v>
      </c>
      <c r="BU44" s="73">
        <f t="shared" si="464"/>
        <v>0</v>
      </c>
      <c r="BV44" s="73">
        <f t="shared" si="464"/>
        <v>0</v>
      </c>
      <c r="BW44" s="188">
        <f t="shared" si="464"/>
        <v>0</v>
      </c>
      <c r="BX44" s="193">
        <f t="shared" si="3"/>
        <v>0</v>
      </c>
      <c r="BY44" s="100">
        <f t="shared" ref="BY44:CC45" si="465">BY16+BY24+BY32+BY40+BY42</f>
        <v>0</v>
      </c>
      <c r="BZ44" s="100">
        <f t="shared" si="465"/>
        <v>0</v>
      </c>
      <c r="CA44" s="100">
        <f t="shared" si="465"/>
        <v>0</v>
      </c>
      <c r="CB44" s="100">
        <f t="shared" si="465"/>
        <v>0</v>
      </c>
      <c r="CC44" s="100">
        <f t="shared" si="465"/>
        <v>0</v>
      </c>
      <c r="CD44" s="217"/>
      <c r="CE44" s="217"/>
      <c r="CF44" s="217"/>
      <c r="CG44" s="194">
        <f>SUM(BY44:CC44)</f>
        <v>0</v>
      </c>
      <c r="CH44" s="365">
        <f t="shared" si="4"/>
        <v>0</v>
      </c>
    </row>
    <row r="45" spans="1:88" s="17" customFormat="1" ht="26.25" customHeight="1" thickBot="1" x14ac:dyDescent="0.25">
      <c r="A45" s="152" t="s">
        <v>24</v>
      </c>
      <c r="B45" s="530"/>
      <c r="C45" s="557"/>
      <c r="D45" s="557"/>
      <c r="E45" s="532"/>
      <c r="F45" s="75" t="s">
        <v>15</v>
      </c>
      <c r="G45" s="76">
        <f>G17+G25+G33+G41+G43</f>
        <v>0</v>
      </c>
      <c r="H45" s="76">
        <f t="shared" si="455"/>
        <v>0</v>
      </c>
      <c r="I45" s="76">
        <f t="shared" si="455"/>
        <v>0</v>
      </c>
      <c r="J45" s="76">
        <f t="shared" ref="J45:K45" si="466">J17+J25+J33+J41+J43</f>
        <v>0</v>
      </c>
      <c r="K45" s="76">
        <f t="shared" si="466"/>
        <v>0</v>
      </c>
      <c r="L45" s="76">
        <f t="shared" si="455"/>
        <v>0</v>
      </c>
      <c r="M45" s="76">
        <f t="shared" si="455"/>
        <v>0</v>
      </c>
      <c r="N45" s="76">
        <f t="shared" si="455"/>
        <v>0</v>
      </c>
      <c r="O45" s="76">
        <f t="shared" si="455"/>
        <v>0</v>
      </c>
      <c r="P45" s="76">
        <f t="shared" ref="P45" si="467">P17+P25+P33+P41+P43</f>
        <v>0</v>
      </c>
      <c r="Q45" s="76">
        <f t="shared" si="455"/>
        <v>0</v>
      </c>
      <c r="R45" s="75">
        <f t="shared" si="455"/>
        <v>0</v>
      </c>
      <c r="S45" s="76">
        <f>S17+S25+S33+S41+S43</f>
        <v>0</v>
      </c>
      <c r="T45" s="90">
        <f t="shared" si="1"/>
        <v>0</v>
      </c>
      <c r="U45" s="96">
        <f>U17+U25+U33+U41+U43</f>
        <v>0</v>
      </c>
      <c r="V45" s="362">
        <f>SUM(T45:U45)</f>
        <v>0</v>
      </c>
      <c r="W45" s="92" t="s">
        <v>15</v>
      </c>
      <c r="X45" s="76">
        <f>X17+X25+X33+X41+X43</f>
        <v>0</v>
      </c>
      <c r="Y45" s="76">
        <f t="shared" si="458"/>
        <v>0</v>
      </c>
      <c r="Z45" s="76">
        <f t="shared" si="458"/>
        <v>0</v>
      </c>
      <c r="AA45" s="76">
        <f t="shared" si="458"/>
        <v>0</v>
      </c>
      <c r="AB45" s="76">
        <f t="shared" si="458"/>
        <v>0</v>
      </c>
      <c r="AC45" s="76">
        <f t="shared" si="458"/>
        <v>0</v>
      </c>
      <c r="AD45" s="76">
        <f t="shared" si="458"/>
        <v>0</v>
      </c>
      <c r="AE45" s="76">
        <f t="shared" si="458"/>
        <v>0</v>
      </c>
      <c r="AF45" s="76">
        <f t="shared" si="458"/>
        <v>0</v>
      </c>
      <c r="AG45" s="76">
        <f t="shared" si="458"/>
        <v>0</v>
      </c>
      <c r="AH45" s="76">
        <f t="shared" ref="AH45:AI45" si="468">AH17+AH25+AH33+AH41+AH43</f>
        <v>0</v>
      </c>
      <c r="AI45" s="76">
        <f t="shared" si="468"/>
        <v>0</v>
      </c>
      <c r="AJ45" s="76">
        <f t="shared" si="458"/>
        <v>0</v>
      </c>
      <c r="AK45" s="76">
        <f t="shared" si="458"/>
        <v>0</v>
      </c>
      <c r="AL45" s="76">
        <f t="shared" si="458"/>
        <v>0</v>
      </c>
      <c r="AM45" s="76">
        <f t="shared" si="458"/>
        <v>0</v>
      </c>
      <c r="AN45" s="76">
        <f t="shared" si="458"/>
        <v>0</v>
      </c>
      <c r="AO45" s="76">
        <f t="shared" si="458"/>
        <v>0</v>
      </c>
      <c r="AP45" s="76">
        <f t="shared" si="458"/>
        <v>0</v>
      </c>
      <c r="AQ45" s="76">
        <f t="shared" si="458"/>
        <v>0</v>
      </c>
      <c r="AR45" s="76">
        <f t="shared" ref="AR45" si="469">AR17+AR25+AR33+AR41+AR43</f>
        <v>0</v>
      </c>
      <c r="AS45" s="76">
        <f t="shared" ref="AS45:AT45" si="470">AS17+AS25+AS33+AS41+AS43</f>
        <v>0</v>
      </c>
      <c r="AT45" s="76">
        <f t="shared" si="470"/>
        <v>0</v>
      </c>
      <c r="AU45" s="76">
        <f t="shared" ref="AU45:AW45" si="471">AU17+AU25+AU33+AU41+AU43</f>
        <v>0</v>
      </c>
      <c r="AV45" s="76">
        <f t="shared" si="471"/>
        <v>0</v>
      </c>
      <c r="AW45" s="76">
        <f t="shared" si="471"/>
        <v>0</v>
      </c>
      <c r="AX45" s="76">
        <f t="shared" si="458"/>
        <v>0</v>
      </c>
      <c r="AY45" s="76">
        <f t="shared" ref="AY45" si="472">AY17+AY25+AY33+AY41+AY43</f>
        <v>0</v>
      </c>
      <c r="AZ45" s="76">
        <f t="shared" si="463"/>
        <v>0</v>
      </c>
      <c r="BA45" s="76">
        <f t="shared" si="458"/>
        <v>0</v>
      </c>
      <c r="BB45" s="76">
        <f t="shared" si="458"/>
        <v>0</v>
      </c>
      <c r="BC45" s="76">
        <f t="shared" si="458"/>
        <v>0</v>
      </c>
      <c r="BD45" s="76">
        <f t="shared" si="458"/>
        <v>0</v>
      </c>
      <c r="BE45" s="76">
        <f t="shared" si="458"/>
        <v>0</v>
      </c>
      <c r="BF45" s="76">
        <f t="shared" si="458"/>
        <v>0</v>
      </c>
      <c r="BG45" s="76">
        <f t="shared" si="458"/>
        <v>0</v>
      </c>
      <c r="BH45" s="76">
        <f t="shared" si="458"/>
        <v>0</v>
      </c>
      <c r="BI45" s="76">
        <f t="shared" si="458"/>
        <v>0</v>
      </c>
      <c r="BJ45" s="43">
        <f>(BK45)-AS45-AT45-AU45-AV45</f>
        <v>0</v>
      </c>
      <c r="BK45" s="353">
        <f>SUM(X45:BI45)</f>
        <v>0</v>
      </c>
      <c r="BL45" s="191">
        <f t="shared" si="23"/>
        <v>0</v>
      </c>
      <c r="BM45" s="75">
        <f>BM17+BM25+BM33+BM41+BM43</f>
        <v>0</v>
      </c>
      <c r="BN45" s="76">
        <f t="shared" si="464"/>
        <v>0</v>
      </c>
      <c r="BO45" s="76">
        <f t="shared" si="464"/>
        <v>0</v>
      </c>
      <c r="BP45" s="76">
        <f t="shared" si="464"/>
        <v>0</v>
      </c>
      <c r="BQ45" s="76">
        <f t="shared" si="464"/>
        <v>0</v>
      </c>
      <c r="BR45" s="76">
        <f t="shared" si="464"/>
        <v>0</v>
      </c>
      <c r="BS45" s="76">
        <f t="shared" si="464"/>
        <v>0</v>
      </c>
      <c r="BT45" s="76">
        <f t="shared" si="464"/>
        <v>0</v>
      </c>
      <c r="BU45" s="76">
        <f t="shared" si="464"/>
        <v>0</v>
      </c>
      <c r="BV45" s="76">
        <f t="shared" si="464"/>
        <v>0</v>
      </c>
      <c r="BW45" s="96">
        <f t="shared" si="464"/>
        <v>0</v>
      </c>
      <c r="BX45" s="192">
        <f t="shared" si="3"/>
        <v>0</v>
      </c>
      <c r="BY45" s="75">
        <f t="shared" si="465"/>
        <v>0</v>
      </c>
      <c r="BZ45" s="76">
        <f t="shared" si="465"/>
        <v>0</v>
      </c>
      <c r="CA45" s="76">
        <f t="shared" si="465"/>
        <v>0</v>
      </c>
      <c r="CB45" s="76">
        <f t="shared" si="465"/>
        <v>0</v>
      </c>
      <c r="CC45" s="76">
        <f t="shared" si="465"/>
        <v>0</v>
      </c>
      <c r="CD45" s="102"/>
      <c r="CE45" s="102"/>
      <c r="CF45" s="102"/>
      <c r="CG45" s="117">
        <f>SUM(BY45:CC45)</f>
        <v>0</v>
      </c>
      <c r="CH45" s="369">
        <f>SUM(V45+BK45+BX45+CG45)</f>
        <v>0</v>
      </c>
      <c r="CI45" s="153"/>
    </row>
    <row r="46" spans="1:88" ht="13.5" customHeight="1" x14ac:dyDescent="0.2">
      <c r="A46" s="4" t="s">
        <v>25</v>
      </c>
      <c r="B46" s="18"/>
      <c r="C46" s="6"/>
      <c r="D46" s="6"/>
      <c r="T46" s="19"/>
      <c r="U46" s="6"/>
      <c r="V46" s="19"/>
      <c r="BH46" s="189"/>
    </row>
    <row r="47" spans="1:88" x14ac:dyDescent="0.2">
      <c r="A47" s="5"/>
      <c r="B47" s="6"/>
      <c r="C47" s="6"/>
      <c r="D47" s="6"/>
      <c r="S47" s="59"/>
      <c r="T47" s="6"/>
      <c r="V47" s="6"/>
      <c r="BH47" s="189"/>
      <c r="CH47" s="6"/>
    </row>
  </sheetData>
  <mergeCells count="121">
    <mergeCell ref="AY5:AY6"/>
    <mergeCell ref="P5:P6"/>
    <mergeCell ref="AV5:AV6"/>
    <mergeCell ref="T5:T7"/>
    <mergeCell ref="A42:A43"/>
    <mergeCell ref="B44:B45"/>
    <mergeCell ref="C44:C45"/>
    <mergeCell ref="D44:D45"/>
    <mergeCell ref="E44:E45"/>
    <mergeCell ref="B38:B39"/>
    <mergeCell ref="C38:C39"/>
    <mergeCell ref="D38:D39"/>
    <mergeCell ref="E38:E39"/>
    <mergeCell ref="A40:A41"/>
    <mergeCell ref="B40:B41"/>
    <mergeCell ref="C40:C41"/>
    <mergeCell ref="D40:D41"/>
    <mergeCell ref="E40:E41"/>
    <mergeCell ref="B34:B35"/>
    <mergeCell ref="C34:C35"/>
    <mergeCell ref="D34:D35"/>
    <mergeCell ref="E34:E35"/>
    <mergeCell ref="B36:B37"/>
    <mergeCell ref="C36:C37"/>
    <mergeCell ref="B30:B31"/>
    <mergeCell ref="C30:C31"/>
    <mergeCell ref="D30:D31"/>
    <mergeCell ref="E30:E31"/>
    <mergeCell ref="D36:D37"/>
    <mergeCell ref="E36:E37"/>
    <mergeCell ref="A32:A33"/>
    <mergeCell ref="B32:B33"/>
    <mergeCell ref="C32:C33"/>
    <mergeCell ref="D32:D33"/>
    <mergeCell ref="E32:E33"/>
    <mergeCell ref="B26:B27"/>
    <mergeCell ref="C26:C27"/>
    <mergeCell ref="D26:D27"/>
    <mergeCell ref="E26:E27"/>
    <mergeCell ref="B22:B23"/>
    <mergeCell ref="C22:C23"/>
    <mergeCell ref="D22:D23"/>
    <mergeCell ref="E22:E23"/>
    <mergeCell ref="B28:B29"/>
    <mergeCell ref="C28:C29"/>
    <mergeCell ref="D28:D29"/>
    <mergeCell ref="E28:E29"/>
    <mergeCell ref="A16:A17"/>
    <mergeCell ref="B16:B17"/>
    <mergeCell ref="C16:C17"/>
    <mergeCell ref="D16:D17"/>
    <mergeCell ref="E16:E17"/>
    <mergeCell ref="A24:A25"/>
    <mergeCell ref="B24:B25"/>
    <mergeCell ref="C24:C25"/>
    <mergeCell ref="D24:D25"/>
    <mergeCell ref="E24:E25"/>
    <mergeCell ref="B18:B19"/>
    <mergeCell ref="C18:C19"/>
    <mergeCell ref="D18:D19"/>
    <mergeCell ref="E18:E19"/>
    <mergeCell ref="B20:B21"/>
    <mergeCell ref="B12:B13"/>
    <mergeCell ref="C12:C13"/>
    <mergeCell ref="D12:D13"/>
    <mergeCell ref="E12:E13"/>
    <mergeCell ref="B14:B15"/>
    <mergeCell ref="C14:C15"/>
    <mergeCell ref="D14:D15"/>
    <mergeCell ref="E14:E15"/>
    <mergeCell ref="C20:C21"/>
    <mergeCell ref="D20:D21"/>
    <mergeCell ref="E20:E21"/>
    <mergeCell ref="CI5:CI9"/>
    <mergeCell ref="CB7:CB8"/>
    <mergeCell ref="CC7:CC8"/>
    <mergeCell ref="CD7:CD8"/>
    <mergeCell ref="B10:B11"/>
    <mergeCell ref="C10:C11"/>
    <mergeCell ref="D10:D11"/>
    <mergeCell ref="E10:E11"/>
    <mergeCell ref="BY5:BY6"/>
    <mergeCell ref="BZ5:BZ6"/>
    <mergeCell ref="BI5:BI6"/>
    <mergeCell ref="BM5:BM6"/>
    <mergeCell ref="BQ5:BQ6"/>
    <mergeCell ref="CA5:CA6"/>
    <mergeCell ref="CB5:CB6"/>
    <mergeCell ref="CC5:CC6"/>
    <mergeCell ref="CD5:CD6"/>
    <mergeCell ref="BR5:BR6"/>
    <mergeCell ref="BS5:BS6"/>
    <mergeCell ref="BT5:BT6"/>
    <mergeCell ref="BU5:BU6"/>
    <mergeCell ref="BV5:BV6"/>
    <mergeCell ref="BW5:BW6"/>
    <mergeCell ref="BJ5:BJ7"/>
    <mergeCell ref="B2:E2"/>
    <mergeCell ref="V4:V9"/>
    <mergeCell ref="BL4:BL9"/>
    <mergeCell ref="BX4:BX9"/>
    <mergeCell ref="CG4:CG9"/>
    <mergeCell ref="CH4:CH9"/>
    <mergeCell ref="S5:S6"/>
    <mergeCell ref="U5:U6"/>
    <mergeCell ref="W5:W6"/>
    <mergeCell ref="X5:X6"/>
    <mergeCell ref="Y5:Y6"/>
    <mergeCell ref="AN5:AN6"/>
    <mergeCell ref="AW5:AW6"/>
    <mergeCell ref="AX5:AX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K5:BK7"/>
  </mergeCells>
  <phoneticPr fontId="2"/>
  <pageMargins left="0.59055118110236227" right="0.2" top="1.0900000000000001" bottom="0.39" header="0.78" footer="0.21"/>
  <pageSetup paperSize="9" scale="49" fitToWidth="5" orientation="landscape" horizontalDpi="300" verticalDpi="200" r:id="rId1"/>
  <headerFooter alignWithMargins="0">
    <oddHeader>&amp;R&amp;A</oddHeader>
    <oddFooter>&amp;R&amp;D&amp;T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FFFF"/>
  </sheetPr>
  <dimension ref="A1:B35"/>
  <sheetViews>
    <sheetView workbookViewId="0">
      <selection activeCell="J16" sqref="J16"/>
    </sheetView>
  </sheetViews>
  <sheetFormatPr defaultRowHeight="13.2" x14ac:dyDescent="0.2"/>
  <cols>
    <col min="1" max="1" width="30" customWidth="1"/>
    <col min="2" max="2" width="24.5546875" customWidth="1"/>
  </cols>
  <sheetData>
    <row r="1" spans="1:1" s="387" customFormat="1" x14ac:dyDescent="0.2">
      <c r="A1" s="387" t="s">
        <v>221</v>
      </c>
    </row>
    <row r="2" spans="1:1" x14ac:dyDescent="0.2">
      <c r="A2" t="s">
        <v>120</v>
      </c>
    </row>
    <row r="3" spans="1:1" x14ac:dyDescent="0.2">
      <c r="A3" t="s">
        <v>121</v>
      </c>
    </row>
    <row r="4" spans="1:1" x14ac:dyDescent="0.2">
      <c r="A4" t="s">
        <v>122</v>
      </c>
    </row>
    <row r="5" spans="1:1" x14ac:dyDescent="0.2">
      <c r="A5" t="s">
        <v>123</v>
      </c>
    </row>
    <row r="6" spans="1:1" x14ac:dyDescent="0.2">
      <c r="A6" t="s">
        <v>124</v>
      </c>
    </row>
    <row r="7" spans="1:1" x14ac:dyDescent="0.2">
      <c r="A7" t="s">
        <v>125</v>
      </c>
    </row>
    <row r="8" spans="1:1" x14ac:dyDescent="0.2">
      <c r="A8" t="s">
        <v>126</v>
      </c>
    </row>
    <row r="9" spans="1:1" x14ac:dyDescent="0.2">
      <c r="A9" t="s">
        <v>127</v>
      </c>
    </row>
    <row r="10" spans="1:1" x14ac:dyDescent="0.2">
      <c r="A10" t="s">
        <v>203</v>
      </c>
    </row>
    <row r="11" spans="1:1" x14ac:dyDescent="0.2">
      <c r="A11" t="s">
        <v>128</v>
      </c>
    </row>
    <row r="12" spans="1:1" x14ac:dyDescent="0.2">
      <c r="A12" t="s">
        <v>129</v>
      </c>
    </row>
    <row r="13" spans="1:1" x14ac:dyDescent="0.2">
      <c r="A13" t="s">
        <v>130</v>
      </c>
    </row>
    <row r="14" spans="1:1" x14ac:dyDescent="0.2">
      <c r="A14" t="s">
        <v>131</v>
      </c>
    </row>
    <row r="15" spans="1:1" x14ac:dyDescent="0.2">
      <c r="A15" t="s">
        <v>132</v>
      </c>
    </row>
    <row r="16" spans="1:1" x14ac:dyDescent="0.2">
      <c r="A16" t="s">
        <v>133</v>
      </c>
    </row>
    <row r="17" spans="1:2" x14ac:dyDescent="0.2">
      <c r="A17" t="s">
        <v>204</v>
      </c>
    </row>
    <row r="18" spans="1:2" x14ac:dyDescent="0.2">
      <c r="A18" t="s">
        <v>205</v>
      </c>
    </row>
    <row r="19" spans="1:2" x14ac:dyDescent="0.2">
      <c r="A19" t="s">
        <v>206</v>
      </c>
    </row>
    <row r="20" spans="1:2" x14ac:dyDescent="0.2">
      <c r="A20" t="s">
        <v>207</v>
      </c>
    </row>
    <row r="21" spans="1:2" x14ac:dyDescent="0.2">
      <c r="A21" t="s">
        <v>208</v>
      </c>
    </row>
    <row r="22" spans="1:2" x14ac:dyDescent="0.2">
      <c r="A22" t="s">
        <v>230</v>
      </c>
    </row>
    <row r="23" spans="1:2" x14ac:dyDescent="0.2">
      <c r="A23" t="s">
        <v>219</v>
      </c>
    </row>
    <row r="24" spans="1:2" x14ac:dyDescent="0.2">
      <c r="A24" t="s">
        <v>229</v>
      </c>
    </row>
    <row r="25" spans="1:2" s="387" customFormat="1" x14ac:dyDescent="0.2">
      <c r="A25" s="387" t="s">
        <v>220</v>
      </c>
    </row>
    <row r="26" spans="1:2" x14ac:dyDescent="0.2">
      <c r="A26" t="s">
        <v>216</v>
      </c>
    </row>
    <row r="27" spans="1:2" x14ac:dyDescent="0.2">
      <c r="A27" t="s">
        <v>217</v>
      </c>
    </row>
    <row r="28" spans="1:2" x14ac:dyDescent="0.2">
      <c r="A28" t="s">
        <v>218</v>
      </c>
    </row>
    <row r="29" spans="1:2" s="387" customFormat="1" x14ac:dyDescent="0.2">
      <c r="A29" s="387" t="s">
        <v>222</v>
      </c>
      <c r="B29" s="387" t="s">
        <v>225</v>
      </c>
    </row>
    <row r="30" spans="1:2" x14ac:dyDescent="0.2">
      <c r="A30" t="s">
        <v>209</v>
      </c>
    </row>
    <row r="31" spans="1:2" x14ac:dyDescent="0.2">
      <c r="A31" t="s">
        <v>223</v>
      </c>
    </row>
    <row r="32" spans="1:2" x14ac:dyDescent="0.2">
      <c r="A32" t="s">
        <v>224</v>
      </c>
    </row>
    <row r="33" spans="1:1" x14ac:dyDescent="0.2">
      <c r="A33" t="s">
        <v>226</v>
      </c>
    </row>
    <row r="34" spans="1:1" x14ac:dyDescent="0.2">
      <c r="A34" t="s">
        <v>227</v>
      </c>
    </row>
    <row r="35" spans="1:1" x14ac:dyDescent="0.2">
      <c r="A35" t="s">
        <v>228</v>
      </c>
    </row>
  </sheetData>
  <phoneticPr fontId="11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3580C-ED38-4BEC-9182-C56EEA1A0A1D}">
  <sheetPr>
    <tabColor theme="9" tint="0.79998168889431442"/>
  </sheetPr>
  <dimension ref="A1:AN38"/>
  <sheetViews>
    <sheetView workbookViewId="0">
      <selection activeCell="S2" sqref="S2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8">
        <v>45748</v>
      </c>
      <c r="B2" s="313">
        <f>港区!BL$11</f>
        <v>0</v>
      </c>
      <c r="C2" s="325">
        <v>0</v>
      </c>
      <c r="D2" s="314">
        <f>B2-C2</f>
        <v>0</v>
      </c>
      <c r="E2" s="315">
        <f>港区!T$11</f>
        <v>0</v>
      </c>
      <c r="F2" s="315">
        <f>港区!X$11+港区!Y$11</f>
        <v>0</v>
      </c>
      <c r="G2" s="325">
        <v>0</v>
      </c>
      <c r="H2" s="316">
        <f>港区!Z$11</f>
        <v>0</v>
      </c>
      <c r="I2" s="325">
        <v>0</v>
      </c>
      <c r="J2" s="325">
        <v>0</v>
      </c>
      <c r="K2" s="316">
        <f>港区!AA$11+港区!AB$11+港区!AC$11+港区!AD$11+港区!AE$11+港区!AF$11+港区!AG$11</f>
        <v>0</v>
      </c>
      <c r="L2" s="316">
        <f>港区!AH$11</f>
        <v>0</v>
      </c>
      <c r="M2" s="316">
        <f>港区!AI$11</f>
        <v>0</v>
      </c>
      <c r="N2" s="325">
        <v>0</v>
      </c>
      <c r="O2" s="316">
        <f>港区!AJ$11+港区!AK$11+港区!AL$11+港区!AM$11+港区!AN$11+港区!AO$11+港区!AP$11+港区!AQ$11+港区!AR$11</f>
        <v>0</v>
      </c>
      <c r="P2" s="325">
        <v>0</v>
      </c>
      <c r="Q2" s="325">
        <v>0</v>
      </c>
      <c r="R2" s="325">
        <v>0</v>
      </c>
      <c r="S2" s="315">
        <f>港区!AZ$11+港区!AY$11</f>
        <v>0</v>
      </c>
      <c r="T2" s="315">
        <f>港区!BA$11+港区!BB$11</f>
        <v>0</v>
      </c>
      <c r="U2" s="315">
        <f>港区!BC$11+港区!BD$11</f>
        <v>0</v>
      </c>
      <c r="V2" s="315">
        <f>港区!BE$11+港区!BF$11</f>
        <v>0</v>
      </c>
      <c r="W2" s="325">
        <v>0</v>
      </c>
      <c r="X2" s="325">
        <v>0</v>
      </c>
      <c r="Y2" s="325">
        <v>0</v>
      </c>
      <c r="Z2" s="315">
        <f>港区!BH$11</f>
        <v>0</v>
      </c>
      <c r="AA2" s="315">
        <f>港区!BI$11</f>
        <v>0</v>
      </c>
      <c r="AB2" s="325">
        <v>0</v>
      </c>
      <c r="AC2" s="315">
        <f>港区!BG$11</f>
        <v>0</v>
      </c>
      <c r="AD2" s="315">
        <f>港区!AX$11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港区!AW$11</f>
        <v>0</v>
      </c>
      <c r="AM2" s="325">
        <v>0</v>
      </c>
      <c r="AN2" s="314">
        <f>AL2</f>
        <v>0</v>
      </c>
    </row>
    <row r="3" spans="1:40" x14ac:dyDescent="0.2">
      <c r="A3" s="328">
        <v>45778</v>
      </c>
      <c r="B3" s="313">
        <f>港区!BL$13</f>
        <v>0</v>
      </c>
      <c r="C3" s="325">
        <v>0</v>
      </c>
      <c r="D3" s="314">
        <f t="shared" ref="D3:D12" si="0">B3-C3</f>
        <v>0</v>
      </c>
      <c r="E3" s="317">
        <f>港区!T$13</f>
        <v>0</v>
      </c>
      <c r="F3" s="317">
        <f>港区!X$13+港区!Y$13</f>
        <v>0</v>
      </c>
      <c r="G3" s="325">
        <v>0</v>
      </c>
      <c r="H3" s="313">
        <f>港区!Z$13</f>
        <v>0</v>
      </c>
      <c r="I3" s="325">
        <v>0</v>
      </c>
      <c r="J3" s="325">
        <v>0</v>
      </c>
      <c r="K3" s="313">
        <f>港区!AA$13+港区!AB$13+港区!AC$13+港区!AD$13+港区!AE$13+港区!AF$13+港区!AG$13</f>
        <v>0</v>
      </c>
      <c r="L3" s="313">
        <f>港区!AH$13</f>
        <v>0</v>
      </c>
      <c r="M3" s="313">
        <f>港区!AI$13</f>
        <v>0</v>
      </c>
      <c r="N3" s="325">
        <v>0</v>
      </c>
      <c r="O3" s="313">
        <f>港区!AJ$13+港区!AK$13+港区!AL$13+港区!AM$13+港区!AN$13+港区!AO$13+港区!AP$13+港区!AQ$13+港区!AR$13</f>
        <v>0</v>
      </c>
      <c r="P3" s="325">
        <v>0</v>
      </c>
      <c r="Q3" s="325">
        <v>0</v>
      </c>
      <c r="R3" s="325">
        <v>0</v>
      </c>
      <c r="S3" s="315">
        <f>港区!AZ$13+港区!AY$13</f>
        <v>0</v>
      </c>
      <c r="T3" s="315">
        <f>港区!BA$13+港区!BB$13</f>
        <v>0</v>
      </c>
      <c r="U3" s="315">
        <f>港区!BC$13+港区!BD$13</f>
        <v>0</v>
      </c>
      <c r="V3" s="315">
        <f>港区!BE$13+港区!BF$13</f>
        <v>0</v>
      </c>
      <c r="W3" s="325">
        <v>0</v>
      </c>
      <c r="X3" s="325">
        <v>0</v>
      </c>
      <c r="Y3" s="325">
        <v>0</v>
      </c>
      <c r="Z3" s="315">
        <f>港区!BH$13</f>
        <v>0</v>
      </c>
      <c r="AA3" s="315">
        <f>港区!BI$13</f>
        <v>0</v>
      </c>
      <c r="AB3" s="325">
        <v>0</v>
      </c>
      <c r="AC3" s="315">
        <f>港区!BG$13</f>
        <v>0</v>
      </c>
      <c r="AD3" s="315">
        <f>港区!AX$13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港区!AW$13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8">
        <v>45809</v>
      </c>
      <c r="B4" s="313">
        <f>港区!BL$15</f>
        <v>0</v>
      </c>
      <c r="C4" s="325">
        <v>0</v>
      </c>
      <c r="D4" s="314">
        <f t="shared" si="0"/>
        <v>0</v>
      </c>
      <c r="E4" s="317">
        <f>港区!T$15</f>
        <v>0</v>
      </c>
      <c r="F4" s="317">
        <f>港区!X$15+港区!Y$15</f>
        <v>0</v>
      </c>
      <c r="G4" s="325">
        <v>0</v>
      </c>
      <c r="H4" s="313">
        <f>港区!Z$15</f>
        <v>0</v>
      </c>
      <c r="I4" s="325">
        <v>0</v>
      </c>
      <c r="J4" s="325">
        <v>0</v>
      </c>
      <c r="K4" s="313">
        <f>港区!AA$15+港区!AB$15+港区!AC$15+港区!AD$15+港区!AE$15+港区!AF$15+港区!AG$15</f>
        <v>0</v>
      </c>
      <c r="L4" s="313">
        <f>港区!AH$15</f>
        <v>0</v>
      </c>
      <c r="M4" s="313">
        <f>港区!AI$15</f>
        <v>0</v>
      </c>
      <c r="N4" s="325">
        <v>0</v>
      </c>
      <c r="O4" s="313">
        <f>港区!AJ$15+港区!AK$15+港区!AL$15+港区!AM$15+港区!AN$15+港区!AO$15+港区!AP$15+港区!AQ$15+港区!AR$15</f>
        <v>0</v>
      </c>
      <c r="P4" s="325">
        <v>0</v>
      </c>
      <c r="Q4" s="325">
        <v>0</v>
      </c>
      <c r="R4" s="325">
        <v>0</v>
      </c>
      <c r="S4" s="315">
        <f>港区!AZ$15+港区!AY$15</f>
        <v>0</v>
      </c>
      <c r="T4" s="315">
        <f>港区!BA$15+港区!BB$15</f>
        <v>0</v>
      </c>
      <c r="U4" s="315">
        <f>港区!BC$15+港区!BD$15</f>
        <v>0</v>
      </c>
      <c r="V4" s="315">
        <f>港区!BE$15+港区!BF$15</f>
        <v>0</v>
      </c>
      <c r="W4" s="325">
        <v>0</v>
      </c>
      <c r="X4" s="325">
        <v>0</v>
      </c>
      <c r="Y4" s="325">
        <v>0</v>
      </c>
      <c r="Z4" s="315">
        <f>港区!BH$15</f>
        <v>0</v>
      </c>
      <c r="AA4" s="315">
        <f>港区!BI$15</f>
        <v>0</v>
      </c>
      <c r="AB4" s="325">
        <v>0</v>
      </c>
      <c r="AC4" s="315">
        <f>港区!BG$15</f>
        <v>0</v>
      </c>
      <c r="AD4" s="315">
        <f>港区!AX$15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港区!AW$15</f>
        <v>0</v>
      </c>
      <c r="AM4" s="325">
        <v>0</v>
      </c>
      <c r="AN4" s="314">
        <f t="shared" si="3"/>
        <v>0</v>
      </c>
    </row>
    <row r="5" spans="1:40" x14ac:dyDescent="0.2">
      <c r="A5" s="328">
        <v>45839</v>
      </c>
      <c r="B5" s="313">
        <f>港区!BL$19</f>
        <v>0</v>
      </c>
      <c r="C5" s="325">
        <v>0</v>
      </c>
      <c r="D5" s="314">
        <f t="shared" si="0"/>
        <v>0</v>
      </c>
      <c r="E5" s="313">
        <f>港区!T$19</f>
        <v>0</v>
      </c>
      <c r="F5" s="313">
        <f>港区!X$19+港区!Y$19</f>
        <v>0</v>
      </c>
      <c r="G5" s="325">
        <v>0</v>
      </c>
      <c r="H5" s="313">
        <f>港区!Z$19</f>
        <v>0</v>
      </c>
      <c r="I5" s="325">
        <v>0</v>
      </c>
      <c r="J5" s="325">
        <v>0</v>
      </c>
      <c r="K5" s="313">
        <f>港区!AA$19+港区!AB$19+港区!AC$19+港区!AD$19+港区!AE$19+港区!AF$19+港区!AG$19</f>
        <v>0</v>
      </c>
      <c r="L5" s="313">
        <f>港区!AH$19</f>
        <v>0</v>
      </c>
      <c r="M5" s="313">
        <f>港区!AI$19</f>
        <v>0</v>
      </c>
      <c r="N5" s="325">
        <v>0</v>
      </c>
      <c r="O5" s="313">
        <f>港区!AJ$19+港区!AK$19+港区!AL$19+港区!AM$19+港区!AN$19+港区!AO$19+港区!AP$19+港区!AQ$19+港区!AR$19</f>
        <v>0</v>
      </c>
      <c r="P5" s="325">
        <v>0</v>
      </c>
      <c r="Q5" s="325">
        <v>0</v>
      </c>
      <c r="R5" s="325">
        <v>0</v>
      </c>
      <c r="S5" s="315">
        <f>港区!AZ$19+港区!AY$19</f>
        <v>0</v>
      </c>
      <c r="T5" s="315">
        <f>港区!BA$19+港区!BB$19</f>
        <v>0</v>
      </c>
      <c r="U5" s="315">
        <f>港区!BC$19+港区!BD$19</f>
        <v>0</v>
      </c>
      <c r="V5" s="315">
        <f>港区!BE$19+港区!BF$19</f>
        <v>0</v>
      </c>
      <c r="W5" s="325">
        <v>0</v>
      </c>
      <c r="X5" s="325">
        <v>0</v>
      </c>
      <c r="Y5" s="325">
        <v>0</v>
      </c>
      <c r="Z5" s="315">
        <f>港区!BH$19</f>
        <v>0</v>
      </c>
      <c r="AA5" s="315">
        <f>港区!BI$19</f>
        <v>0</v>
      </c>
      <c r="AB5" s="325">
        <v>0</v>
      </c>
      <c r="AC5" s="315">
        <f>港区!BG$19</f>
        <v>0</v>
      </c>
      <c r="AD5" s="315">
        <f>港区!AX$19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港区!AW$19</f>
        <v>0</v>
      </c>
      <c r="AM5" s="325">
        <v>0</v>
      </c>
      <c r="AN5" s="314">
        <f t="shared" si="3"/>
        <v>0</v>
      </c>
    </row>
    <row r="6" spans="1:40" x14ac:dyDescent="0.2">
      <c r="A6" s="328">
        <v>45870</v>
      </c>
      <c r="B6" s="313">
        <f>港区!BL$21</f>
        <v>0</v>
      </c>
      <c r="C6" s="325">
        <v>0</v>
      </c>
      <c r="D6" s="314">
        <f t="shared" si="0"/>
        <v>0</v>
      </c>
      <c r="E6" s="313">
        <f>港区!T$21</f>
        <v>0</v>
      </c>
      <c r="F6" s="313">
        <f>港区!X$21+港区!Y$21</f>
        <v>0</v>
      </c>
      <c r="G6" s="325">
        <v>0</v>
      </c>
      <c r="H6" s="313">
        <f>港区!Z$21</f>
        <v>0</v>
      </c>
      <c r="I6" s="325">
        <v>0</v>
      </c>
      <c r="J6" s="325">
        <v>0</v>
      </c>
      <c r="K6" s="313">
        <f>港区!AA$21+港区!AB$21+港区!AC$21+港区!AD$21+港区!AE$21+港区!AF$21+港区!AG$21</f>
        <v>0</v>
      </c>
      <c r="L6" s="313">
        <f>港区!AH$21</f>
        <v>0</v>
      </c>
      <c r="M6" s="313">
        <f>港区!AI$21</f>
        <v>0</v>
      </c>
      <c r="N6" s="325">
        <v>0</v>
      </c>
      <c r="O6" s="313">
        <f>港区!AJ$21+港区!AK$21+港区!AL$21+港区!AM$21+港区!AN$21+港区!AO$21+港区!AP$21+港区!AQ$21+港区!AR$21</f>
        <v>0</v>
      </c>
      <c r="P6" s="325">
        <v>0</v>
      </c>
      <c r="Q6" s="325">
        <v>0</v>
      </c>
      <c r="R6" s="325">
        <v>0</v>
      </c>
      <c r="S6" s="315">
        <f>港区!AZ$21+港区!AY$21</f>
        <v>0</v>
      </c>
      <c r="T6" s="315">
        <f>港区!BA$21+港区!BB$21</f>
        <v>0</v>
      </c>
      <c r="U6" s="315">
        <f>港区!BC$21+港区!BD$21</f>
        <v>0</v>
      </c>
      <c r="V6" s="315">
        <f>港区!BE$21+港区!BF$21</f>
        <v>0</v>
      </c>
      <c r="W6" s="325">
        <v>0</v>
      </c>
      <c r="X6" s="325">
        <v>0</v>
      </c>
      <c r="Y6" s="325">
        <v>0</v>
      </c>
      <c r="Z6" s="315">
        <f>港区!BH$21</f>
        <v>0</v>
      </c>
      <c r="AA6" s="315">
        <f>港区!BI$21</f>
        <v>0</v>
      </c>
      <c r="AB6" s="325">
        <v>0</v>
      </c>
      <c r="AC6" s="315">
        <f>港区!BG$21</f>
        <v>0</v>
      </c>
      <c r="AD6" s="315">
        <f>港区!AX$21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港区!AW$21</f>
        <v>0</v>
      </c>
      <c r="AM6" s="325">
        <v>0</v>
      </c>
      <c r="AN6" s="314">
        <f t="shared" si="3"/>
        <v>0</v>
      </c>
    </row>
    <row r="7" spans="1:40" x14ac:dyDescent="0.2">
      <c r="A7" s="328">
        <v>45901</v>
      </c>
      <c r="B7" s="313">
        <f>港区!BL$23</f>
        <v>0</v>
      </c>
      <c r="C7" s="325">
        <v>0</v>
      </c>
      <c r="D7" s="314">
        <f t="shared" si="0"/>
        <v>0</v>
      </c>
      <c r="E7" s="313">
        <f>港区!T$23</f>
        <v>0</v>
      </c>
      <c r="F7" s="313">
        <f>港区!X$23+港区!Y$23</f>
        <v>0</v>
      </c>
      <c r="G7" s="325">
        <v>0</v>
      </c>
      <c r="H7" s="313">
        <f>港区!Z$23</f>
        <v>0</v>
      </c>
      <c r="I7" s="325">
        <v>0</v>
      </c>
      <c r="J7" s="325">
        <v>0</v>
      </c>
      <c r="K7" s="313">
        <f>港区!AA$23+港区!AB$23+港区!AC$23+港区!AD$23+港区!AE$23+港区!AF$23+港区!AG$23</f>
        <v>0</v>
      </c>
      <c r="L7" s="313">
        <f>港区!AH$23</f>
        <v>0</v>
      </c>
      <c r="M7" s="313">
        <f>港区!AI$23</f>
        <v>0</v>
      </c>
      <c r="N7" s="325">
        <v>0</v>
      </c>
      <c r="O7" s="313">
        <f>港区!AJ$23+港区!AK$23+港区!AL$23+港区!AM$23+港区!AN$23+港区!AO$23+港区!AP$23+港区!AQ$23+港区!AR$23</f>
        <v>0</v>
      </c>
      <c r="P7" s="325">
        <v>0</v>
      </c>
      <c r="Q7" s="325">
        <v>0</v>
      </c>
      <c r="R7" s="325">
        <v>0</v>
      </c>
      <c r="S7" s="315">
        <f>港区!AZ$23+港区!AY$23</f>
        <v>0</v>
      </c>
      <c r="T7" s="315">
        <f>港区!BA$23+港区!BB$23</f>
        <v>0</v>
      </c>
      <c r="U7" s="315">
        <f>港区!BC$23+港区!BD$23</f>
        <v>0</v>
      </c>
      <c r="V7" s="315">
        <f>港区!BE$23+港区!BF$23</f>
        <v>0</v>
      </c>
      <c r="W7" s="325">
        <v>0</v>
      </c>
      <c r="X7" s="325">
        <v>0</v>
      </c>
      <c r="Y7" s="325">
        <v>0</v>
      </c>
      <c r="Z7" s="315">
        <f>港区!BH$23</f>
        <v>0</v>
      </c>
      <c r="AA7" s="315">
        <f>港区!BI$23</f>
        <v>0</v>
      </c>
      <c r="AB7" s="325">
        <v>0</v>
      </c>
      <c r="AC7" s="315">
        <f>港区!BG$23</f>
        <v>0</v>
      </c>
      <c r="AD7" s="315">
        <f>港区!AX$23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港区!AW$23</f>
        <v>0</v>
      </c>
      <c r="AM7" s="325">
        <v>0</v>
      </c>
      <c r="AN7" s="314">
        <f t="shared" si="3"/>
        <v>0</v>
      </c>
    </row>
    <row r="8" spans="1:40" x14ac:dyDescent="0.2">
      <c r="A8" s="328">
        <v>45931</v>
      </c>
      <c r="B8" s="313">
        <f>港区!BL$27</f>
        <v>0</v>
      </c>
      <c r="C8" s="325">
        <v>0</v>
      </c>
      <c r="D8" s="314">
        <f t="shared" si="0"/>
        <v>0</v>
      </c>
      <c r="E8" s="313">
        <f>港区!T$27</f>
        <v>0</v>
      </c>
      <c r="F8" s="313">
        <f>港区!X$27+港区!Y$27</f>
        <v>0</v>
      </c>
      <c r="G8" s="325">
        <v>0</v>
      </c>
      <c r="H8" s="313">
        <f>港区!Z$27</f>
        <v>0</v>
      </c>
      <c r="I8" s="325">
        <v>0</v>
      </c>
      <c r="J8" s="325">
        <v>0</v>
      </c>
      <c r="K8" s="313">
        <f>港区!AA$27+港区!AB$27+港区!AC$27+港区!AD$27+港区!AE$27+港区!AF$27+港区!AG$27</f>
        <v>0</v>
      </c>
      <c r="L8" s="313">
        <f>港区!AH$27</f>
        <v>0</v>
      </c>
      <c r="M8" s="313">
        <f>港区!AI$27</f>
        <v>0</v>
      </c>
      <c r="N8" s="325">
        <v>0</v>
      </c>
      <c r="O8" s="313">
        <f>港区!AJ$27+港区!AK$27+港区!AL$27+港区!AM$27+港区!AN$27+港区!AO$27+港区!AP$27+港区!AQ$27+港区!AR$27</f>
        <v>0</v>
      </c>
      <c r="P8" s="325">
        <v>0</v>
      </c>
      <c r="Q8" s="325">
        <v>0</v>
      </c>
      <c r="R8" s="325">
        <v>0</v>
      </c>
      <c r="S8" s="315">
        <f>港区!AZ$27+港区!AY$27</f>
        <v>0</v>
      </c>
      <c r="T8" s="315">
        <f>港区!BA$27+港区!BB$27</f>
        <v>0</v>
      </c>
      <c r="U8" s="315">
        <f>港区!BC$27+港区!BD$27</f>
        <v>0</v>
      </c>
      <c r="V8" s="315">
        <f>港区!BE$27+港区!BF$27</f>
        <v>0</v>
      </c>
      <c r="W8" s="325">
        <v>0</v>
      </c>
      <c r="X8" s="325">
        <v>0</v>
      </c>
      <c r="Y8" s="325">
        <v>0</v>
      </c>
      <c r="Z8" s="315">
        <f>港区!BH$27</f>
        <v>0</v>
      </c>
      <c r="AA8" s="315">
        <f>港区!BI$27</f>
        <v>0</v>
      </c>
      <c r="AB8" s="325">
        <v>0</v>
      </c>
      <c r="AC8" s="315">
        <f>港区!BG$27</f>
        <v>0</v>
      </c>
      <c r="AD8" s="315">
        <f>港区!AX$27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港区!AW$27</f>
        <v>0</v>
      </c>
      <c r="AM8" s="325">
        <v>0</v>
      </c>
      <c r="AN8" s="314">
        <f t="shared" si="3"/>
        <v>0</v>
      </c>
    </row>
    <row r="9" spans="1:40" x14ac:dyDescent="0.2">
      <c r="A9" s="328">
        <v>45962</v>
      </c>
      <c r="B9" s="313">
        <f>港区!BL$29</f>
        <v>0</v>
      </c>
      <c r="C9" s="325">
        <v>0</v>
      </c>
      <c r="D9" s="314">
        <f t="shared" si="0"/>
        <v>0</v>
      </c>
      <c r="E9" s="313">
        <f>港区!T$29</f>
        <v>0</v>
      </c>
      <c r="F9" s="313">
        <f>港区!X$29+港区!Y$29</f>
        <v>0</v>
      </c>
      <c r="G9" s="325">
        <v>0</v>
      </c>
      <c r="H9" s="313">
        <f>港区!Z$29</f>
        <v>0</v>
      </c>
      <c r="I9" s="325">
        <v>0</v>
      </c>
      <c r="J9" s="325">
        <v>0</v>
      </c>
      <c r="K9" s="313">
        <f>港区!AA$29+港区!AB$29+港区!AC$29+港区!AD$29+港区!AE$29+港区!AF$29+港区!AG$29</f>
        <v>0</v>
      </c>
      <c r="L9" s="313">
        <f>港区!AH$29</f>
        <v>0</v>
      </c>
      <c r="M9" s="313">
        <f>港区!AI$29</f>
        <v>0</v>
      </c>
      <c r="N9" s="325">
        <v>0</v>
      </c>
      <c r="O9" s="313">
        <f>港区!AJ$29+港区!AK$29+港区!AL$29+港区!AM$29+港区!AN$29+港区!AO$29+港区!AP$29+港区!AQ$29+港区!AR$29</f>
        <v>0</v>
      </c>
      <c r="P9" s="325">
        <v>0</v>
      </c>
      <c r="Q9" s="325">
        <v>0</v>
      </c>
      <c r="R9" s="325">
        <v>0</v>
      </c>
      <c r="S9" s="315">
        <f>港区!AZ$29+港区!AY$29</f>
        <v>0</v>
      </c>
      <c r="T9" s="315">
        <f>港区!BA$29+港区!BB$29</f>
        <v>0</v>
      </c>
      <c r="U9" s="315">
        <f>港区!BC$29+港区!BD$29</f>
        <v>0</v>
      </c>
      <c r="V9" s="315">
        <f>港区!BE$29+港区!BF$29</f>
        <v>0</v>
      </c>
      <c r="W9" s="325">
        <v>0</v>
      </c>
      <c r="X9" s="325">
        <v>0</v>
      </c>
      <c r="Y9" s="325">
        <v>0</v>
      </c>
      <c r="Z9" s="315">
        <f>港区!BH$29</f>
        <v>0</v>
      </c>
      <c r="AA9" s="315">
        <f>港区!BI$29</f>
        <v>0</v>
      </c>
      <c r="AB9" s="325">
        <v>0</v>
      </c>
      <c r="AC9" s="315">
        <f>港区!BG$29</f>
        <v>0</v>
      </c>
      <c r="AD9" s="315">
        <f>港区!AX$29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港区!AW$29</f>
        <v>0</v>
      </c>
      <c r="AM9" s="325">
        <v>0</v>
      </c>
      <c r="AN9" s="314">
        <f t="shared" si="3"/>
        <v>0</v>
      </c>
    </row>
    <row r="10" spans="1:40" x14ac:dyDescent="0.2">
      <c r="A10" s="328">
        <v>45992</v>
      </c>
      <c r="B10" s="313">
        <f>港区!BL$31</f>
        <v>0</v>
      </c>
      <c r="C10" s="325">
        <v>0</v>
      </c>
      <c r="D10" s="314">
        <f t="shared" si="0"/>
        <v>0</v>
      </c>
      <c r="E10" s="313">
        <f>港区!T$31</f>
        <v>0</v>
      </c>
      <c r="F10" s="313">
        <f>港区!X$31+港区!Y$31</f>
        <v>0</v>
      </c>
      <c r="G10" s="325">
        <v>0</v>
      </c>
      <c r="H10" s="313">
        <f>港区!Z$31</f>
        <v>0</v>
      </c>
      <c r="I10" s="325">
        <v>0</v>
      </c>
      <c r="J10" s="325">
        <v>0</v>
      </c>
      <c r="K10" s="313">
        <f>港区!AA$31+港区!AB$31+港区!AC$31+港区!AD$31+港区!AE$31+港区!AF$31+港区!AG$31</f>
        <v>0</v>
      </c>
      <c r="L10" s="313">
        <f>港区!AH$31</f>
        <v>0</v>
      </c>
      <c r="M10" s="313">
        <f>港区!AI$31</f>
        <v>0</v>
      </c>
      <c r="N10" s="325">
        <v>0</v>
      </c>
      <c r="O10" s="313">
        <f>港区!AJ$31+港区!AK$31+港区!AL$31+港区!AM$31+港区!AN$31+港区!AO$31+港区!AP$31+港区!AQ$31+港区!AR$31</f>
        <v>0</v>
      </c>
      <c r="P10" s="325">
        <v>0</v>
      </c>
      <c r="Q10" s="325">
        <v>0</v>
      </c>
      <c r="R10" s="325">
        <v>0</v>
      </c>
      <c r="S10" s="315">
        <f>港区!AZ$31+港区!AY$31</f>
        <v>0</v>
      </c>
      <c r="T10" s="315">
        <f>港区!BA$31+港区!BB$31</f>
        <v>0</v>
      </c>
      <c r="U10" s="315">
        <f>港区!BC$31+港区!BD$31</f>
        <v>0</v>
      </c>
      <c r="V10" s="315">
        <f>港区!BE$31+港区!BF$31</f>
        <v>0</v>
      </c>
      <c r="W10" s="325">
        <v>0</v>
      </c>
      <c r="X10" s="325">
        <v>0</v>
      </c>
      <c r="Y10" s="325">
        <v>0</v>
      </c>
      <c r="Z10" s="315">
        <f>港区!BH$31</f>
        <v>0</v>
      </c>
      <c r="AA10" s="315">
        <f>港区!BI$31</f>
        <v>0</v>
      </c>
      <c r="AB10" s="325">
        <v>0</v>
      </c>
      <c r="AC10" s="315">
        <f>港区!BG$31</f>
        <v>0</v>
      </c>
      <c r="AD10" s="315">
        <f>港区!AX$31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港区!AW$31</f>
        <v>0</v>
      </c>
      <c r="AM10" s="325">
        <v>0</v>
      </c>
      <c r="AN10" s="314">
        <f t="shared" si="3"/>
        <v>0</v>
      </c>
    </row>
    <row r="11" spans="1:40" x14ac:dyDescent="0.2">
      <c r="A11" s="328">
        <v>46023</v>
      </c>
      <c r="B11" s="313">
        <f>港区!BL$35</f>
        <v>0</v>
      </c>
      <c r="C11" s="325">
        <v>0</v>
      </c>
      <c r="D11" s="314">
        <f t="shared" si="0"/>
        <v>0</v>
      </c>
      <c r="E11" s="313">
        <f>港区!T$35</f>
        <v>0</v>
      </c>
      <c r="F11" s="313">
        <f>港区!X$35+港区!Y$35</f>
        <v>0</v>
      </c>
      <c r="G11" s="325">
        <v>0</v>
      </c>
      <c r="H11" s="313">
        <f>港区!Z$35</f>
        <v>0</v>
      </c>
      <c r="I11" s="325">
        <v>0</v>
      </c>
      <c r="J11" s="325">
        <v>0</v>
      </c>
      <c r="K11" s="313">
        <f>港区!AA$35+港区!AB$35+港区!AC$35+港区!AD$35+港区!AE$35+港区!AF$35+港区!AG$35</f>
        <v>0</v>
      </c>
      <c r="L11" s="313">
        <f>港区!AH$35</f>
        <v>0</v>
      </c>
      <c r="M11" s="313">
        <f>港区!AI$35</f>
        <v>0</v>
      </c>
      <c r="N11" s="325">
        <v>0</v>
      </c>
      <c r="O11" s="313">
        <f>港区!AJ$35+港区!AK$35+港区!AL$35+港区!AM$35+港区!AN$35+港区!AO$35+港区!AP$35+港区!AQ$35+港区!AR$35</f>
        <v>0</v>
      </c>
      <c r="P11" s="325">
        <v>0</v>
      </c>
      <c r="Q11" s="325">
        <v>0</v>
      </c>
      <c r="R11" s="325">
        <v>0</v>
      </c>
      <c r="S11" s="315">
        <f>港区!AZ$35+港区!AY$35</f>
        <v>0</v>
      </c>
      <c r="T11" s="315">
        <f>港区!BA$35+港区!BB$35</f>
        <v>0</v>
      </c>
      <c r="U11" s="315">
        <f>港区!BC$35+港区!BD$35</f>
        <v>0</v>
      </c>
      <c r="V11" s="315">
        <f>港区!BE$35+港区!BF$35</f>
        <v>0</v>
      </c>
      <c r="W11" s="325">
        <v>0</v>
      </c>
      <c r="X11" s="325">
        <v>0</v>
      </c>
      <c r="Y11" s="325">
        <v>0</v>
      </c>
      <c r="Z11" s="315">
        <f>港区!BH$35</f>
        <v>0</v>
      </c>
      <c r="AA11" s="315">
        <f>港区!BI$35</f>
        <v>0</v>
      </c>
      <c r="AB11" s="325">
        <v>0</v>
      </c>
      <c r="AC11" s="315">
        <f>港区!BG$35</f>
        <v>0</v>
      </c>
      <c r="AD11" s="315">
        <f>港区!AX$35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港区!AW$35</f>
        <v>0</v>
      </c>
      <c r="AM11" s="325">
        <v>0</v>
      </c>
      <c r="AN11" s="314">
        <f t="shared" si="3"/>
        <v>0</v>
      </c>
    </row>
    <row r="12" spans="1:40" x14ac:dyDescent="0.2">
      <c r="A12" s="328">
        <v>46054</v>
      </c>
      <c r="B12" s="313">
        <f>港区!BL$37</f>
        <v>0</v>
      </c>
      <c r="C12" s="325">
        <v>0</v>
      </c>
      <c r="D12" s="314">
        <f t="shared" si="0"/>
        <v>0</v>
      </c>
      <c r="E12" s="313">
        <f>港区!T$37</f>
        <v>0</v>
      </c>
      <c r="F12" s="313">
        <f>港区!X$37+港区!Y$37</f>
        <v>0</v>
      </c>
      <c r="G12" s="325">
        <v>0</v>
      </c>
      <c r="H12" s="313">
        <f>港区!Z$37</f>
        <v>0</v>
      </c>
      <c r="I12" s="325">
        <v>0</v>
      </c>
      <c r="J12" s="325">
        <v>0</v>
      </c>
      <c r="K12" s="313">
        <f>港区!AA$37+港区!AB$37+港区!AC$37+港区!AD$37+港区!AE$37+港区!AF$37+港区!AG$37</f>
        <v>0</v>
      </c>
      <c r="L12" s="313">
        <f>港区!AH$37</f>
        <v>0</v>
      </c>
      <c r="M12" s="313">
        <f>港区!AI$37</f>
        <v>0</v>
      </c>
      <c r="N12" s="325">
        <v>0</v>
      </c>
      <c r="O12" s="313">
        <f>港区!AJ$37+港区!AK$37+港区!AL$37+港区!AM$37+港区!AN$37+港区!AO$37+港区!AP$37+港区!AQ$37+港区!AR$37</f>
        <v>0</v>
      </c>
      <c r="P12" s="325">
        <v>0</v>
      </c>
      <c r="Q12" s="325">
        <v>0</v>
      </c>
      <c r="R12" s="325">
        <v>0</v>
      </c>
      <c r="S12" s="315">
        <f>港区!AZ$37+港区!AY$37</f>
        <v>0</v>
      </c>
      <c r="T12" s="315">
        <f>港区!BA$37+港区!BB$37</f>
        <v>0</v>
      </c>
      <c r="U12" s="315">
        <f>港区!BC$37+港区!BD$37</f>
        <v>0</v>
      </c>
      <c r="V12" s="315">
        <f>港区!BE$37+港区!BF$37</f>
        <v>0</v>
      </c>
      <c r="W12" s="325">
        <v>0</v>
      </c>
      <c r="X12" s="325">
        <v>0</v>
      </c>
      <c r="Y12" s="325">
        <v>0</v>
      </c>
      <c r="Z12" s="315">
        <f>港区!BH$37</f>
        <v>0</v>
      </c>
      <c r="AA12" s="315">
        <f>港区!BI$37</f>
        <v>0</v>
      </c>
      <c r="AB12" s="325">
        <v>0</v>
      </c>
      <c r="AC12" s="315">
        <f>港区!BG$37</f>
        <v>0</v>
      </c>
      <c r="AD12" s="315">
        <f>港区!AX$37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港区!AW$37</f>
        <v>0</v>
      </c>
      <c r="AM12" s="325">
        <v>0</v>
      </c>
      <c r="AN12" s="314">
        <f t="shared" si="3"/>
        <v>0</v>
      </c>
    </row>
    <row r="13" spans="1:40" x14ac:dyDescent="0.2">
      <c r="A13" s="328">
        <v>46082</v>
      </c>
      <c r="B13" s="313">
        <f>港区!BL$39+港区!BL$43</f>
        <v>0</v>
      </c>
      <c r="C13" s="325">
        <v>0</v>
      </c>
      <c r="D13" s="314">
        <f>B13-C13</f>
        <v>0</v>
      </c>
      <c r="E13" s="313">
        <f>港区!T$39+港区!T$43</f>
        <v>0</v>
      </c>
      <c r="F13" s="313">
        <f>港区!X$39+港区!Y$39+港区!X$43+港区!Y$43</f>
        <v>0</v>
      </c>
      <c r="G13" s="325">
        <v>0</v>
      </c>
      <c r="H13" s="313">
        <f>港区!Z$39+港区!Z$43</f>
        <v>0</v>
      </c>
      <c r="I13" s="325">
        <v>0</v>
      </c>
      <c r="J13" s="325">
        <v>0</v>
      </c>
      <c r="K13" s="313">
        <f>港区!AA$39+港区!AA$43+港区!AB$39+港区!AB$43+港区!AC$39+港区!AC$43+港区!AD$39+港区!AD$43+港区!AE$39+港区!AE$43+港区!AF$39+港区!AF$43+港区!AG$39+港区!AG$43</f>
        <v>0</v>
      </c>
      <c r="L13" s="313">
        <f>港区!AH$39+港区!AH$43</f>
        <v>0</v>
      </c>
      <c r="M13" s="313">
        <f>港区!AI$39+港区!AI$43</f>
        <v>0</v>
      </c>
      <c r="N13" s="325">
        <v>0</v>
      </c>
      <c r="O13" s="313">
        <f>港区!AJ$39+港区!AK$39+港区!AL$39+港区!AM$39+港区!AN$39+港区!AO$39+港区!AP$39+港区!AQ$39+港区!AR$39+港区!AJ$43+港区!AK$43+港区!AL$43+港区!AM$43+港区!AN$43+港区!AO$43+港区!AP$43+港区!AQ$43+港区!AR$43</f>
        <v>0</v>
      </c>
      <c r="P13" s="325">
        <v>0</v>
      </c>
      <c r="Q13" s="325">
        <v>0</v>
      </c>
      <c r="R13" s="325">
        <v>0</v>
      </c>
      <c r="S13" s="315">
        <f>港区!AZ$39+港区!AZ$43+港区!AY$39+港区!AY$43</f>
        <v>0</v>
      </c>
      <c r="T13" s="315">
        <f>港区!BA$39+港区!BB$39+港区!BA$43+港区!BB$43</f>
        <v>0</v>
      </c>
      <c r="U13" s="315">
        <f>港区!BC$39+港区!BD$39+港区!BC$43+港区!BD$43</f>
        <v>0</v>
      </c>
      <c r="V13" s="315">
        <f>港区!BE$39+港区!BF$39+港区!BE$43+港区!BF$43</f>
        <v>0</v>
      </c>
      <c r="W13" s="325">
        <v>0</v>
      </c>
      <c r="X13" s="325">
        <v>0</v>
      </c>
      <c r="Y13" s="325">
        <v>0</v>
      </c>
      <c r="Z13" s="315">
        <f>港区!BH$39+港区!BH$43</f>
        <v>0</v>
      </c>
      <c r="AA13" s="315">
        <f>港区!BI$39+港区!BI$43</f>
        <v>0</v>
      </c>
      <c r="AB13" s="325">
        <v>0</v>
      </c>
      <c r="AC13" s="315">
        <f>港区!BG$39+港区!BG$43</f>
        <v>0</v>
      </c>
      <c r="AD13" s="315">
        <f>港区!AX$39+港区!AX$43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港区!AW$39+港区!AW$43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82AD9-A3E1-4B06-8427-FFD651787C20}">
  <sheetPr>
    <tabColor theme="9" tint="0.79998168889431442"/>
  </sheetPr>
  <dimension ref="A1:AN38"/>
  <sheetViews>
    <sheetView workbookViewId="0">
      <selection activeCell="S2" sqref="S2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8">
        <v>45748</v>
      </c>
      <c r="B2" s="313">
        <f>文京区!BL$11</f>
        <v>0</v>
      </c>
      <c r="C2" s="325">
        <v>0</v>
      </c>
      <c r="D2" s="314">
        <f>B2-C2</f>
        <v>0</v>
      </c>
      <c r="E2" s="315">
        <f>文京区!T$11</f>
        <v>0</v>
      </c>
      <c r="F2" s="315">
        <f>文京区!X$11+文京区!Y$11</f>
        <v>0</v>
      </c>
      <c r="G2" s="325">
        <v>0</v>
      </c>
      <c r="H2" s="316">
        <f>文京区!Z$11</f>
        <v>0</v>
      </c>
      <c r="I2" s="325">
        <v>0</v>
      </c>
      <c r="J2" s="325">
        <v>0</v>
      </c>
      <c r="K2" s="316">
        <f>文京区!AA$11+文京区!AB$11+文京区!AC$11+文京区!AD$11+文京区!AE$11+文京区!AF$11+文京区!AG$11</f>
        <v>0</v>
      </c>
      <c r="L2" s="316">
        <f>文京区!AH$11</f>
        <v>0</v>
      </c>
      <c r="M2" s="316">
        <f>文京区!AI$11</f>
        <v>0</v>
      </c>
      <c r="N2" s="325">
        <v>0</v>
      </c>
      <c r="O2" s="316">
        <f>文京区!AJ$11+文京区!AK$11+文京区!AL$11+文京区!AM$11+文京区!AN$11+文京区!AO$11+文京区!AP$11+文京区!AQ$11+文京区!AR$11</f>
        <v>0</v>
      </c>
      <c r="P2" s="325">
        <v>0</v>
      </c>
      <c r="Q2" s="325">
        <v>0</v>
      </c>
      <c r="R2" s="325">
        <v>0</v>
      </c>
      <c r="S2" s="315">
        <f>文京区!AZ$11+文京区!AY$11</f>
        <v>0</v>
      </c>
      <c r="T2" s="315">
        <f>文京区!BA$11+文京区!BB$11</f>
        <v>0</v>
      </c>
      <c r="U2" s="315">
        <f>文京区!BC$11+文京区!BD$11</f>
        <v>0</v>
      </c>
      <c r="V2" s="315">
        <f>文京区!BE$11+文京区!BF$11</f>
        <v>0</v>
      </c>
      <c r="W2" s="325">
        <v>0</v>
      </c>
      <c r="X2" s="325">
        <v>0</v>
      </c>
      <c r="Y2" s="325">
        <v>0</v>
      </c>
      <c r="Z2" s="315">
        <f>文京区!BH$11</f>
        <v>0</v>
      </c>
      <c r="AA2" s="315">
        <f>文京区!BI$11</f>
        <v>0</v>
      </c>
      <c r="AB2" s="325">
        <v>0</v>
      </c>
      <c r="AC2" s="315">
        <f>文京区!BG$11</f>
        <v>0</v>
      </c>
      <c r="AD2" s="315">
        <f>文京区!AX$11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文京区!AW$11</f>
        <v>0</v>
      </c>
      <c r="AM2" s="325">
        <v>0</v>
      </c>
      <c r="AN2" s="314">
        <f>AL2</f>
        <v>0</v>
      </c>
    </row>
    <row r="3" spans="1:40" x14ac:dyDescent="0.2">
      <c r="A3" s="328">
        <v>45778</v>
      </c>
      <c r="B3" s="313">
        <f>文京区!BL$13</f>
        <v>0</v>
      </c>
      <c r="C3" s="325">
        <v>0</v>
      </c>
      <c r="D3" s="314">
        <f t="shared" ref="D3:D12" si="0">B3-C3</f>
        <v>0</v>
      </c>
      <c r="E3" s="317">
        <f>文京区!T$13</f>
        <v>0</v>
      </c>
      <c r="F3" s="317">
        <f>文京区!X$13+文京区!Y$13</f>
        <v>0</v>
      </c>
      <c r="G3" s="325">
        <v>0</v>
      </c>
      <c r="H3" s="313">
        <f>文京区!Z$13</f>
        <v>0</v>
      </c>
      <c r="I3" s="325">
        <v>0</v>
      </c>
      <c r="J3" s="325">
        <v>0</v>
      </c>
      <c r="K3" s="313">
        <f>文京区!AA$13+文京区!AB$13+文京区!AC$13+文京区!AD$13+文京区!AE$13+文京区!AF$13+文京区!AG$13</f>
        <v>0</v>
      </c>
      <c r="L3" s="313">
        <f>文京区!AH$13</f>
        <v>0</v>
      </c>
      <c r="M3" s="313">
        <f>文京区!AI$13</f>
        <v>0</v>
      </c>
      <c r="N3" s="325">
        <v>0</v>
      </c>
      <c r="O3" s="313">
        <f>文京区!AJ$13+文京区!AK$13+文京区!AL$13+文京区!AM$13+文京区!AN$13+文京区!AO$13+文京区!AP$13+文京区!AQ$13+文京区!AR$13</f>
        <v>0</v>
      </c>
      <c r="P3" s="325">
        <v>0</v>
      </c>
      <c r="Q3" s="325">
        <v>0</v>
      </c>
      <c r="R3" s="325">
        <v>0</v>
      </c>
      <c r="S3" s="315">
        <f>文京区!AZ$13+文京区!AY$13</f>
        <v>0</v>
      </c>
      <c r="T3" s="315">
        <f>文京区!BA$13+文京区!BB$13</f>
        <v>0</v>
      </c>
      <c r="U3" s="315">
        <f>文京区!BC$13+文京区!BD$13</f>
        <v>0</v>
      </c>
      <c r="V3" s="315">
        <f>文京区!BE$13+文京区!BF$13</f>
        <v>0</v>
      </c>
      <c r="W3" s="325">
        <v>0</v>
      </c>
      <c r="X3" s="325">
        <v>0</v>
      </c>
      <c r="Y3" s="325">
        <v>0</v>
      </c>
      <c r="Z3" s="315">
        <f>文京区!BH$13</f>
        <v>0</v>
      </c>
      <c r="AA3" s="315">
        <f>文京区!BI$13</f>
        <v>0</v>
      </c>
      <c r="AB3" s="325">
        <v>0</v>
      </c>
      <c r="AC3" s="315">
        <f>文京区!BG$13</f>
        <v>0</v>
      </c>
      <c r="AD3" s="315">
        <f>文京区!AX$13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文京区!AW$13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8">
        <v>45809</v>
      </c>
      <c r="B4" s="313">
        <f>文京区!BL$15</f>
        <v>0</v>
      </c>
      <c r="C4" s="325">
        <v>0</v>
      </c>
      <c r="D4" s="314">
        <f t="shared" si="0"/>
        <v>0</v>
      </c>
      <c r="E4" s="317">
        <f>文京区!T$15</f>
        <v>0</v>
      </c>
      <c r="F4" s="317">
        <f>文京区!X$15+文京区!Y$15</f>
        <v>0</v>
      </c>
      <c r="G4" s="325">
        <v>0</v>
      </c>
      <c r="H4" s="313">
        <f>文京区!Z$15</f>
        <v>0</v>
      </c>
      <c r="I4" s="325">
        <v>0</v>
      </c>
      <c r="J4" s="325">
        <v>0</v>
      </c>
      <c r="K4" s="313">
        <f>文京区!AA$15+文京区!AB$15+文京区!AC$15+文京区!AD$15+文京区!AE$15+文京区!AF$15+文京区!AG$15</f>
        <v>0</v>
      </c>
      <c r="L4" s="313">
        <f>文京区!AH$15</f>
        <v>0</v>
      </c>
      <c r="M4" s="313">
        <f>文京区!AI$15</f>
        <v>0</v>
      </c>
      <c r="N4" s="325">
        <v>0</v>
      </c>
      <c r="O4" s="313">
        <f>文京区!AJ$15+文京区!AK$15+文京区!AL$15+文京区!AM$15+文京区!AN$15+文京区!AO$15+文京区!AP$15+文京区!AQ$15+文京区!AR$15</f>
        <v>0</v>
      </c>
      <c r="P4" s="325">
        <v>0</v>
      </c>
      <c r="Q4" s="325">
        <v>0</v>
      </c>
      <c r="R4" s="325">
        <v>0</v>
      </c>
      <c r="S4" s="315">
        <f>文京区!AZ$15+文京区!AY$15</f>
        <v>0</v>
      </c>
      <c r="T4" s="315">
        <f>文京区!BA$15+文京区!BB$15</f>
        <v>0</v>
      </c>
      <c r="U4" s="315">
        <f>文京区!BC$15+文京区!BD$15</f>
        <v>0</v>
      </c>
      <c r="V4" s="315">
        <f>文京区!BE$15+文京区!BF$15</f>
        <v>0</v>
      </c>
      <c r="W4" s="325">
        <v>0</v>
      </c>
      <c r="X4" s="325">
        <v>0</v>
      </c>
      <c r="Y4" s="325">
        <v>0</v>
      </c>
      <c r="Z4" s="315">
        <f>文京区!BH$15</f>
        <v>0</v>
      </c>
      <c r="AA4" s="315">
        <f>文京区!BI$15</f>
        <v>0</v>
      </c>
      <c r="AB4" s="325">
        <v>0</v>
      </c>
      <c r="AC4" s="315">
        <f>文京区!BG$15</f>
        <v>0</v>
      </c>
      <c r="AD4" s="315">
        <f>文京区!AX$15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文京区!AW$15</f>
        <v>0</v>
      </c>
      <c r="AM4" s="325">
        <v>0</v>
      </c>
      <c r="AN4" s="314">
        <f t="shared" si="3"/>
        <v>0</v>
      </c>
    </row>
    <row r="5" spans="1:40" x14ac:dyDescent="0.2">
      <c r="A5" s="328">
        <v>45839</v>
      </c>
      <c r="B5" s="313">
        <f>文京区!BL$19</f>
        <v>0</v>
      </c>
      <c r="C5" s="325">
        <v>0</v>
      </c>
      <c r="D5" s="314">
        <f t="shared" si="0"/>
        <v>0</v>
      </c>
      <c r="E5" s="313">
        <f>文京区!T$19</f>
        <v>0</v>
      </c>
      <c r="F5" s="313">
        <f>文京区!X$19+文京区!Y$19</f>
        <v>0</v>
      </c>
      <c r="G5" s="325">
        <v>0</v>
      </c>
      <c r="H5" s="313">
        <f>文京区!Z$19</f>
        <v>0</v>
      </c>
      <c r="I5" s="325">
        <v>0</v>
      </c>
      <c r="J5" s="325">
        <v>0</v>
      </c>
      <c r="K5" s="313">
        <f>文京区!AA$19+文京区!AB$19+文京区!AC$19+文京区!AD$19+文京区!AE$19+文京区!AF$19+文京区!AG$19</f>
        <v>0</v>
      </c>
      <c r="L5" s="313">
        <f>文京区!AH$19</f>
        <v>0</v>
      </c>
      <c r="M5" s="313">
        <f>文京区!AI$19</f>
        <v>0</v>
      </c>
      <c r="N5" s="325">
        <v>0</v>
      </c>
      <c r="O5" s="313">
        <f>文京区!AJ$19+文京区!AK$19+文京区!AL$19+文京区!AM$19+文京区!AN$19+文京区!AO$19+文京区!AP$19+文京区!AQ$19+文京区!AR$19</f>
        <v>0</v>
      </c>
      <c r="P5" s="325">
        <v>0</v>
      </c>
      <c r="Q5" s="325">
        <v>0</v>
      </c>
      <c r="R5" s="325">
        <v>0</v>
      </c>
      <c r="S5" s="315">
        <f>文京区!AZ$19+文京区!AY$19</f>
        <v>0</v>
      </c>
      <c r="T5" s="315">
        <f>文京区!BA$19+文京区!BB$19</f>
        <v>0</v>
      </c>
      <c r="U5" s="315">
        <f>文京区!BC$19+文京区!BD$19</f>
        <v>0</v>
      </c>
      <c r="V5" s="315">
        <f>文京区!BE$19+文京区!BF$19</f>
        <v>0</v>
      </c>
      <c r="W5" s="325">
        <v>0</v>
      </c>
      <c r="X5" s="325">
        <v>0</v>
      </c>
      <c r="Y5" s="325">
        <v>0</v>
      </c>
      <c r="Z5" s="315">
        <f>文京区!BH$19</f>
        <v>0</v>
      </c>
      <c r="AA5" s="315">
        <f>文京区!BI$19</f>
        <v>0</v>
      </c>
      <c r="AB5" s="325">
        <v>0</v>
      </c>
      <c r="AC5" s="315">
        <f>文京区!BG$19</f>
        <v>0</v>
      </c>
      <c r="AD5" s="315">
        <f>文京区!AX$19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文京区!AW$19</f>
        <v>0</v>
      </c>
      <c r="AM5" s="325">
        <v>0</v>
      </c>
      <c r="AN5" s="314">
        <f t="shared" si="3"/>
        <v>0</v>
      </c>
    </row>
    <row r="6" spans="1:40" x14ac:dyDescent="0.2">
      <c r="A6" s="328">
        <v>45870</v>
      </c>
      <c r="B6" s="313">
        <f>文京区!BL$21</f>
        <v>0</v>
      </c>
      <c r="C6" s="325">
        <v>0</v>
      </c>
      <c r="D6" s="314">
        <f t="shared" si="0"/>
        <v>0</v>
      </c>
      <c r="E6" s="313">
        <f>文京区!T$21</f>
        <v>0</v>
      </c>
      <c r="F6" s="313">
        <f>文京区!X$21+文京区!Y$21</f>
        <v>0</v>
      </c>
      <c r="G6" s="325">
        <v>0</v>
      </c>
      <c r="H6" s="313">
        <f>文京区!Z$21</f>
        <v>0</v>
      </c>
      <c r="I6" s="325">
        <v>0</v>
      </c>
      <c r="J6" s="325">
        <v>0</v>
      </c>
      <c r="K6" s="313">
        <f>文京区!AA$21+文京区!AB$21+文京区!AC$21+文京区!AD$21+文京区!AE$21+文京区!AF$21+文京区!AG$21</f>
        <v>0</v>
      </c>
      <c r="L6" s="313">
        <f>文京区!AH$21</f>
        <v>0</v>
      </c>
      <c r="M6" s="313">
        <f>文京区!AI$21</f>
        <v>0</v>
      </c>
      <c r="N6" s="325">
        <v>0</v>
      </c>
      <c r="O6" s="313">
        <f>文京区!AJ$21+文京区!AK$21+文京区!AL$21+文京区!AM$21+文京区!AN$21+文京区!AO$21+文京区!AP$21+文京区!AQ$21+文京区!AR$21</f>
        <v>0</v>
      </c>
      <c r="P6" s="325">
        <v>0</v>
      </c>
      <c r="Q6" s="325">
        <v>0</v>
      </c>
      <c r="R6" s="325">
        <v>0</v>
      </c>
      <c r="S6" s="315">
        <f>文京区!AZ$21+文京区!AY$21</f>
        <v>0</v>
      </c>
      <c r="T6" s="315">
        <f>文京区!BA$21+文京区!BB$21</f>
        <v>0</v>
      </c>
      <c r="U6" s="315">
        <f>文京区!BC$21+文京区!BD$21</f>
        <v>0</v>
      </c>
      <c r="V6" s="315">
        <f>文京区!BE$21+文京区!BF$21</f>
        <v>0</v>
      </c>
      <c r="W6" s="325">
        <v>0</v>
      </c>
      <c r="X6" s="325">
        <v>0</v>
      </c>
      <c r="Y6" s="325">
        <v>0</v>
      </c>
      <c r="Z6" s="315">
        <f>文京区!BH$21</f>
        <v>0</v>
      </c>
      <c r="AA6" s="315">
        <f>文京区!BI$21</f>
        <v>0</v>
      </c>
      <c r="AB6" s="325">
        <v>0</v>
      </c>
      <c r="AC6" s="315">
        <f>文京区!BG$21</f>
        <v>0</v>
      </c>
      <c r="AD6" s="315">
        <f>文京区!AX$21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文京区!AW$21</f>
        <v>0</v>
      </c>
      <c r="AM6" s="325">
        <v>0</v>
      </c>
      <c r="AN6" s="314">
        <f t="shared" si="3"/>
        <v>0</v>
      </c>
    </row>
    <row r="7" spans="1:40" x14ac:dyDescent="0.2">
      <c r="A7" s="328">
        <v>45901</v>
      </c>
      <c r="B7" s="313">
        <f>文京区!BL$23</f>
        <v>0</v>
      </c>
      <c r="C7" s="325">
        <v>0</v>
      </c>
      <c r="D7" s="314">
        <f t="shared" si="0"/>
        <v>0</v>
      </c>
      <c r="E7" s="313">
        <f>文京区!T$23</f>
        <v>0</v>
      </c>
      <c r="F7" s="313">
        <f>文京区!X$23+文京区!Y$23</f>
        <v>0</v>
      </c>
      <c r="G7" s="325">
        <v>0</v>
      </c>
      <c r="H7" s="313">
        <f>文京区!Z$23</f>
        <v>0</v>
      </c>
      <c r="I7" s="325">
        <v>0</v>
      </c>
      <c r="J7" s="325">
        <v>0</v>
      </c>
      <c r="K7" s="313">
        <f>文京区!AA$23+文京区!AB$23+文京区!AC$23+文京区!AD$23+文京区!AE$23+文京区!AF$23+文京区!AG$23</f>
        <v>0</v>
      </c>
      <c r="L7" s="313">
        <f>文京区!AH$23</f>
        <v>0</v>
      </c>
      <c r="M7" s="313">
        <f>文京区!AI$23</f>
        <v>0</v>
      </c>
      <c r="N7" s="325">
        <v>0</v>
      </c>
      <c r="O7" s="313">
        <f>文京区!AJ$23+文京区!AK$23+文京区!AL$23+文京区!AM$23+文京区!AN$23+文京区!AO$23+文京区!AP$23+文京区!AQ$23+文京区!AR$23</f>
        <v>0</v>
      </c>
      <c r="P7" s="325">
        <v>0</v>
      </c>
      <c r="Q7" s="325">
        <v>0</v>
      </c>
      <c r="R7" s="325">
        <v>0</v>
      </c>
      <c r="S7" s="315">
        <f>文京区!AZ$23+文京区!AY$23</f>
        <v>0</v>
      </c>
      <c r="T7" s="315">
        <f>文京区!BA$23+文京区!BB$23</f>
        <v>0</v>
      </c>
      <c r="U7" s="315">
        <f>文京区!BC$23+文京区!BD$23</f>
        <v>0</v>
      </c>
      <c r="V7" s="315">
        <f>文京区!BE$23+文京区!BF$23</f>
        <v>0</v>
      </c>
      <c r="W7" s="325">
        <v>0</v>
      </c>
      <c r="X7" s="325">
        <v>0</v>
      </c>
      <c r="Y7" s="325">
        <v>0</v>
      </c>
      <c r="Z7" s="315">
        <f>文京区!BH$23</f>
        <v>0</v>
      </c>
      <c r="AA7" s="315">
        <f>文京区!BI$23</f>
        <v>0</v>
      </c>
      <c r="AB7" s="325">
        <v>0</v>
      </c>
      <c r="AC7" s="315">
        <f>文京区!BG$23</f>
        <v>0</v>
      </c>
      <c r="AD7" s="315">
        <f>文京区!AX$23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文京区!AW$23</f>
        <v>0</v>
      </c>
      <c r="AM7" s="325">
        <v>0</v>
      </c>
      <c r="AN7" s="314">
        <f t="shared" si="3"/>
        <v>0</v>
      </c>
    </row>
    <row r="8" spans="1:40" x14ac:dyDescent="0.2">
      <c r="A8" s="328">
        <v>45931</v>
      </c>
      <c r="B8" s="313">
        <f>文京区!BL$27</f>
        <v>0</v>
      </c>
      <c r="C8" s="325">
        <v>0</v>
      </c>
      <c r="D8" s="314">
        <f t="shared" si="0"/>
        <v>0</v>
      </c>
      <c r="E8" s="313">
        <f>文京区!T$27</f>
        <v>0</v>
      </c>
      <c r="F8" s="313">
        <f>文京区!X$27+文京区!Y$27</f>
        <v>0</v>
      </c>
      <c r="G8" s="325">
        <v>0</v>
      </c>
      <c r="H8" s="313">
        <f>文京区!Z$27</f>
        <v>0</v>
      </c>
      <c r="I8" s="325">
        <v>0</v>
      </c>
      <c r="J8" s="325">
        <v>0</v>
      </c>
      <c r="K8" s="313">
        <f>文京区!AA$27+文京区!AB$27+文京区!AC$27+文京区!AD$27+文京区!AE$27+文京区!AF$27+文京区!AG$27</f>
        <v>0</v>
      </c>
      <c r="L8" s="313">
        <f>文京区!AH$27</f>
        <v>0</v>
      </c>
      <c r="M8" s="313">
        <f>文京区!AI$27</f>
        <v>0</v>
      </c>
      <c r="N8" s="325">
        <v>0</v>
      </c>
      <c r="O8" s="313">
        <f>文京区!AJ$27+文京区!AK$27+文京区!AL$27+文京区!AM$27+文京区!AN$27+文京区!AO$27+文京区!AP$27+文京区!AQ$27+文京区!AR$27</f>
        <v>0</v>
      </c>
      <c r="P8" s="325">
        <v>0</v>
      </c>
      <c r="Q8" s="325">
        <v>0</v>
      </c>
      <c r="R8" s="325">
        <v>0</v>
      </c>
      <c r="S8" s="315">
        <f>文京区!AZ$27+文京区!AY$27</f>
        <v>0</v>
      </c>
      <c r="T8" s="315">
        <f>文京区!BA$27+文京区!BB$27</f>
        <v>0</v>
      </c>
      <c r="U8" s="315">
        <f>文京区!BC$27+文京区!BD$27</f>
        <v>0</v>
      </c>
      <c r="V8" s="315">
        <f>文京区!BE$27+文京区!BF$27</f>
        <v>0</v>
      </c>
      <c r="W8" s="325">
        <v>0</v>
      </c>
      <c r="X8" s="325">
        <v>0</v>
      </c>
      <c r="Y8" s="325">
        <v>0</v>
      </c>
      <c r="Z8" s="315">
        <f>文京区!BH$27</f>
        <v>0</v>
      </c>
      <c r="AA8" s="315">
        <f>文京区!BI$27</f>
        <v>0</v>
      </c>
      <c r="AB8" s="325">
        <v>0</v>
      </c>
      <c r="AC8" s="315">
        <f>文京区!BG$27</f>
        <v>0</v>
      </c>
      <c r="AD8" s="315">
        <f>文京区!AX$27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文京区!AW$27</f>
        <v>0</v>
      </c>
      <c r="AM8" s="325">
        <v>0</v>
      </c>
      <c r="AN8" s="314">
        <f t="shared" si="3"/>
        <v>0</v>
      </c>
    </row>
    <row r="9" spans="1:40" x14ac:dyDescent="0.2">
      <c r="A9" s="328">
        <v>45962</v>
      </c>
      <c r="B9" s="313">
        <f>文京区!BL$29</f>
        <v>0</v>
      </c>
      <c r="C9" s="325">
        <v>0</v>
      </c>
      <c r="D9" s="314">
        <f t="shared" si="0"/>
        <v>0</v>
      </c>
      <c r="E9" s="313">
        <f>文京区!T$29</f>
        <v>0</v>
      </c>
      <c r="F9" s="313">
        <f>文京区!X$29+文京区!Y$29</f>
        <v>0</v>
      </c>
      <c r="G9" s="325">
        <v>0</v>
      </c>
      <c r="H9" s="313">
        <f>文京区!Z$29</f>
        <v>0</v>
      </c>
      <c r="I9" s="325">
        <v>0</v>
      </c>
      <c r="J9" s="325">
        <v>0</v>
      </c>
      <c r="K9" s="313">
        <f>文京区!AA$29+文京区!AB$29+文京区!AC$29+文京区!AD$29+文京区!AE$29+文京区!AF$29+文京区!AG$29</f>
        <v>0</v>
      </c>
      <c r="L9" s="313">
        <f>文京区!AH$29</f>
        <v>0</v>
      </c>
      <c r="M9" s="313">
        <f>文京区!AI$29</f>
        <v>0</v>
      </c>
      <c r="N9" s="325">
        <v>0</v>
      </c>
      <c r="O9" s="313">
        <f>文京区!AJ$29+文京区!AK$29+文京区!AL$29+文京区!AM$29+文京区!AN$29+文京区!AO$29+文京区!AP$29+文京区!AQ$29+文京区!AR$29</f>
        <v>0</v>
      </c>
      <c r="P9" s="325">
        <v>0</v>
      </c>
      <c r="Q9" s="325">
        <v>0</v>
      </c>
      <c r="R9" s="325">
        <v>0</v>
      </c>
      <c r="S9" s="315">
        <f>文京区!AZ$29+文京区!AY$29</f>
        <v>0</v>
      </c>
      <c r="T9" s="315">
        <f>文京区!BA$29+文京区!BB$29</f>
        <v>0</v>
      </c>
      <c r="U9" s="315">
        <f>文京区!BC$29+文京区!BD$29</f>
        <v>0</v>
      </c>
      <c r="V9" s="315">
        <f>文京区!BE$29+文京区!BF$29</f>
        <v>0</v>
      </c>
      <c r="W9" s="325">
        <v>0</v>
      </c>
      <c r="X9" s="325">
        <v>0</v>
      </c>
      <c r="Y9" s="325">
        <v>0</v>
      </c>
      <c r="Z9" s="315">
        <f>文京区!BH$29</f>
        <v>0</v>
      </c>
      <c r="AA9" s="315">
        <f>文京区!BI$29</f>
        <v>0</v>
      </c>
      <c r="AB9" s="325">
        <v>0</v>
      </c>
      <c r="AC9" s="315">
        <f>文京区!BG$29</f>
        <v>0</v>
      </c>
      <c r="AD9" s="315">
        <f>文京区!AX$29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文京区!AW$29</f>
        <v>0</v>
      </c>
      <c r="AM9" s="325">
        <v>0</v>
      </c>
      <c r="AN9" s="314">
        <f t="shared" si="3"/>
        <v>0</v>
      </c>
    </row>
    <row r="10" spans="1:40" x14ac:dyDescent="0.2">
      <c r="A10" s="328">
        <v>45992</v>
      </c>
      <c r="B10" s="313">
        <f>文京区!BL$31</f>
        <v>0</v>
      </c>
      <c r="C10" s="325">
        <v>0</v>
      </c>
      <c r="D10" s="314">
        <f t="shared" si="0"/>
        <v>0</v>
      </c>
      <c r="E10" s="313">
        <f>文京区!T$31</f>
        <v>0</v>
      </c>
      <c r="F10" s="313">
        <f>文京区!X$31+文京区!Y$31</f>
        <v>0</v>
      </c>
      <c r="G10" s="325">
        <v>0</v>
      </c>
      <c r="H10" s="313">
        <f>文京区!Z$31</f>
        <v>0</v>
      </c>
      <c r="I10" s="325">
        <v>0</v>
      </c>
      <c r="J10" s="325">
        <v>0</v>
      </c>
      <c r="K10" s="313">
        <f>文京区!AA$31+文京区!AB$31+文京区!AC$31+文京区!AD$31+文京区!AE$31+文京区!AF$31+文京区!AG$31</f>
        <v>0</v>
      </c>
      <c r="L10" s="313">
        <f>文京区!AH$31</f>
        <v>0</v>
      </c>
      <c r="M10" s="313">
        <f>文京区!AI$31</f>
        <v>0</v>
      </c>
      <c r="N10" s="325">
        <v>0</v>
      </c>
      <c r="O10" s="313">
        <f>文京区!AJ$31+文京区!AK$31+文京区!AL$31+文京区!AM$31+文京区!AN$31+文京区!AO$31+文京区!AP$31+文京区!AQ$31+文京区!AR$31</f>
        <v>0</v>
      </c>
      <c r="P10" s="325">
        <v>0</v>
      </c>
      <c r="Q10" s="325">
        <v>0</v>
      </c>
      <c r="R10" s="325">
        <v>0</v>
      </c>
      <c r="S10" s="315">
        <f>文京区!AZ$31+文京区!AY$31</f>
        <v>0</v>
      </c>
      <c r="T10" s="315">
        <f>文京区!BA$31+文京区!BB$31</f>
        <v>0</v>
      </c>
      <c r="U10" s="315">
        <f>文京区!BC$31+文京区!BD$31</f>
        <v>0</v>
      </c>
      <c r="V10" s="315">
        <f>文京区!BE$31+文京区!BF$31</f>
        <v>0</v>
      </c>
      <c r="W10" s="325">
        <v>0</v>
      </c>
      <c r="X10" s="325">
        <v>0</v>
      </c>
      <c r="Y10" s="325">
        <v>0</v>
      </c>
      <c r="Z10" s="315">
        <f>文京区!BH$31</f>
        <v>0</v>
      </c>
      <c r="AA10" s="315">
        <f>文京区!BI$31</f>
        <v>0</v>
      </c>
      <c r="AB10" s="325">
        <v>0</v>
      </c>
      <c r="AC10" s="315">
        <f>文京区!BG$31</f>
        <v>0</v>
      </c>
      <c r="AD10" s="315">
        <f>文京区!AX$31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文京区!AW$31</f>
        <v>0</v>
      </c>
      <c r="AM10" s="325">
        <v>0</v>
      </c>
      <c r="AN10" s="314">
        <f t="shared" si="3"/>
        <v>0</v>
      </c>
    </row>
    <row r="11" spans="1:40" x14ac:dyDescent="0.2">
      <c r="A11" s="328">
        <v>46023</v>
      </c>
      <c r="B11" s="313">
        <f>文京区!BL$35</f>
        <v>0</v>
      </c>
      <c r="C11" s="325">
        <v>0</v>
      </c>
      <c r="D11" s="314">
        <f t="shared" si="0"/>
        <v>0</v>
      </c>
      <c r="E11" s="313">
        <f>文京区!T$35</f>
        <v>0</v>
      </c>
      <c r="F11" s="313">
        <f>文京区!X$35+文京区!Y$35</f>
        <v>0</v>
      </c>
      <c r="G11" s="325">
        <v>0</v>
      </c>
      <c r="H11" s="313">
        <f>文京区!Z$35</f>
        <v>0</v>
      </c>
      <c r="I11" s="325">
        <v>0</v>
      </c>
      <c r="J11" s="325">
        <v>0</v>
      </c>
      <c r="K11" s="313">
        <f>文京区!AA$35+文京区!AB$35+文京区!AC$35+文京区!AD$35+文京区!AE$35+文京区!AF$35+文京区!AG$35</f>
        <v>0</v>
      </c>
      <c r="L11" s="313">
        <f>文京区!AH$35</f>
        <v>0</v>
      </c>
      <c r="M11" s="313">
        <f>文京区!AI$35</f>
        <v>0</v>
      </c>
      <c r="N11" s="325">
        <v>0</v>
      </c>
      <c r="O11" s="313">
        <f>文京区!AJ$35+文京区!AK$35+文京区!AL$35+文京区!AM$35+文京区!AN$35+文京区!AO$35+文京区!AP$35+文京区!AQ$35+文京区!AR$35</f>
        <v>0</v>
      </c>
      <c r="P11" s="325">
        <v>0</v>
      </c>
      <c r="Q11" s="325">
        <v>0</v>
      </c>
      <c r="R11" s="325">
        <v>0</v>
      </c>
      <c r="S11" s="315">
        <f>文京区!AZ$35+文京区!AY$35</f>
        <v>0</v>
      </c>
      <c r="T11" s="315">
        <f>文京区!BA$35+文京区!BB$35</f>
        <v>0</v>
      </c>
      <c r="U11" s="315">
        <f>文京区!BC$35+文京区!BD$35</f>
        <v>0</v>
      </c>
      <c r="V11" s="315">
        <f>文京区!BE$35+文京区!BF$35</f>
        <v>0</v>
      </c>
      <c r="W11" s="325">
        <v>0</v>
      </c>
      <c r="X11" s="325">
        <v>0</v>
      </c>
      <c r="Y11" s="325">
        <v>0</v>
      </c>
      <c r="Z11" s="315">
        <f>文京区!BH$35</f>
        <v>0</v>
      </c>
      <c r="AA11" s="315">
        <f>文京区!BI$35</f>
        <v>0</v>
      </c>
      <c r="AB11" s="325">
        <v>0</v>
      </c>
      <c r="AC11" s="315">
        <f>文京区!BG$35</f>
        <v>0</v>
      </c>
      <c r="AD11" s="315">
        <f>文京区!AX$35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文京区!AW$35</f>
        <v>0</v>
      </c>
      <c r="AM11" s="325">
        <v>0</v>
      </c>
      <c r="AN11" s="314">
        <f t="shared" si="3"/>
        <v>0</v>
      </c>
    </row>
    <row r="12" spans="1:40" x14ac:dyDescent="0.2">
      <c r="A12" s="328">
        <v>46054</v>
      </c>
      <c r="B12" s="313">
        <f>文京区!BL$37</f>
        <v>0</v>
      </c>
      <c r="C12" s="325">
        <v>0</v>
      </c>
      <c r="D12" s="314">
        <f t="shared" si="0"/>
        <v>0</v>
      </c>
      <c r="E12" s="313">
        <f>文京区!T$37</f>
        <v>0</v>
      </c>
      <c r="F12" s="313">
        <f>文京区!X$37+文京区!Y$37</f>
        <v>0</v>
      </c>
      <c r="G12" s="325">
        <v>0</v>
      </c>
      <c r="H12" s="313">
        <f>文京区!Z$37</f>
        <v>0</v>
      </c>
      <c r="I12" s="325">
        <v>0</v>
      </c>
      <c r="J12" s="325">
        <v>0</v>
      </c>
      <c r="K12" s="313">
        <f>文京区!AA$37+文京区!AB$37+文京区!AC$37+文京区!AD$37+文京区!AE$37+文京区!AF$37+文京区!AG$37</f>
        <v>0</v>
      </c>
      <c r="L12" s="313">
        <f>文京区!AH$37</f>
        <v>0</v>
      </c>
      <c r="M12" s="313">
        <f>文京区!AI$37</f>
        <v>0</v>
      </c>
      <c r="N12" s="325">
        <v>0</v>
      </c>
      <c r="O12" s="313">
        <f>文京区!AJ$37+文京区!AK$37+文京区!AL$37+文京区!AM$37+文京区!AN$37+文京区!AO$37+文京区!AP$37+文京区!AQ$37+文京区!AR$37</f>
        <v>0</v>
      </c>
      <c r="P12" s="325">
        <v>0</v>
      </c>
      <c r="Q12" s="325">
        <v>0</v>
      </c>
      <c r="R12" s="325">
        <v>0</v>
      </c>
      <c r="S12" s="315">
        <f>文京区!AZ$37+文京区!AY$37</f>
        <v>0</v>
      </c>
      <c r="T12" s="315">
        <f>文京区!BA$37+文京区!BB$37</f>
        <v>0</v>
      </c>
      <c r="U12" s="315">
        <f>文京区!BC$37+文京区!BD$37</f>
        <v>0</v>
      </c>
      <c r="V12" s="315">
        <f>文京区!BE$37+文京区!BF$37</f>
        <v>0</v>
      </c>
      <c r="W12" s="325">
        <v>0</v>
      </c>
      <c r="X12" s="325">
        <v>0</v>
      </c>
      <c r="Y12" s="325">
        <v>0</v>
      </c>
      <c r="Z12" s="315">
        <f>文京区!BH$37</f>
        <v>0</v>
      </c>
      <c r="AA12" s="315">
        <f>文京区!BI$37</f>
        <v>0</v>
      </c>
      <c r="AB12" s="325">
        <v>0</v>
      </c>
      <c r="AC12" s="315">
        <f>文京区!BG$37</f>
        <v>0</v>
      </c>
      <c r="AD12" s="315">
        <f>文京区!AX$37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文京区!AW$37</f>
        <v>0</v>
      </c>
      <c r="AM12" s="325">
        <v>0</v>
      </c>
      <c r="AN12" s="314">
        <f t="shared" si="3"/>
        <v>0</v>
      </c>
    </row>
    <row r="13" spans="1:40" x14ac:dyDescent="0.2">
      <c r="A13" s="328">
        <v>46082</v>
      </c>
      <c r="B13" s="313">
        <f>文京区!BL$39+文京区!BL$43</f>
        <v>0</v>
      </c>
      <c r="C13" s="325">
        <v>0</v>
      </c>
      <c r="D13" s="314">
        <f>B13-C13</f>
        <v>0</v>
      </c>
      <c r="E13" s="313">
        <f>文京区!T$39+文京区!T$43</f>
        <v>0</v>
      </c>
      <c r="F13" s="313">
        <f>文京区!X$39+文京区!Y$39+文京区!X$43+文京区!Y$43</f>
        <v>0</v>
      </c>
      <c r="G13" s="325">
        <v>0</v>
      </c>
      <c r="H13" s="313">
        <f>文京区!Z$39+文京区!Z$43</f>
        <v>0</v>
      </c>
      <c r="I13" s="325">
        <v>0</v>
      </c>
      <c r="J13" s="325">
        <v>0</v>
      </c>
      <c r="K13" s="313">
        <f>文京区!AA$39+文京区!AA$43+文京区!AB$39+文京区!AB$43+文京区!AC$39+文京区!AC$43+文京区!AD$39+文京区!AD$43+文京区!AE$39+文京区!AE$43+文京区!AF$39+文京区!AF$43+文京区!AG$39+文京区!AG$43</f>
        <v>0</v>
      </c>
      <c r="L13" s="313">
        <f>文京区!AH$39+文京区!AH$43</f>
        <v>0</v>
      </c>
      <c r="M13" s="313">
        <f>文京区!AI$39+文京区!AI$43</f>
        <v>0</v>
      </c>
      <c r="N13" s="325">
        <v>0</v>
      </c>
      <c r="O13" s="313">
        <f>文京区!AJ$39+文京区!AK$39+文京区!AL$39+文京区!AM$39+文京区!AN$39+文京区!AO$39+文京区!AP$39+文京区!AQ$39+文京区!AR$39+文京区!AJ$43+文京区!AK$43+文京区!AL$43+文京区!AM$43+文京区!AN$43+文京区!AO$43+文京区!AP$43+文京区!AQ$43+文京区!AR$43</f>
        <v>0</v>
      </c>
      <c r="P13" s="325">
        <v>0</v>
      </c>
      <c r="Q13" s="325">
        <v>0</v>
      </c>
      <c r="R13" s="325">
        <v>0</v>
      </c>
      <c r="S13" s="315">
        <f>文京区!AZ$39+文京区!AZ$43+文京区!AY$39+文京区!AY$43</f>
        <v>0</v>
      </c>
      <c r="T13" s="315">
        <f>文京区!BA$39+文京区!BB$39+文京区!BA$43+文京区!BB$43</f>
        <v>0</v>
      </c>
      <c r="U13" s="315">
        <f>文京区!BC$39+文京区!BD$39+文京区!BC$43+文京区!BD$43</f>
        <v>0</v>
      </c>
      <c r="V13" s="315">
        <f>文京区!BE$39+文京区!BF$39+文京区!BE$43+文京区!BF$43</f>
        <v>0</v>
      </c>
      <c r="W13" s="325">
        <v>0</v>
      </c>
      <c r="X13" s="325">
        <v>0</v>
      </c>
      <c r="Y13" s="325">
        <v>0</v>
      </c>
      <c r="Z13" s="315">
        <f>文京区!BH$39+文京区!BH$43</f>
        <v>0</v>
      </c>
      <c r="AA13" s="315">
        <f>文京区!BI$39+文京区!BI$43</f>
        <v>0</v>
      </c>
      <c r="AB13" s="325">
        <v>0</v>
      </c>
      <c r="AC13" s="315">
        <f>文京区!BG$39+文京区!BG$43</f>
        <v>0</v>
      </c>
      <c r="AD13" s="315">
        <f>文京区!AX$39+文京区!AX$43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文京区!AW$39+文京区!AW$43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46A69-216D-4927-93DA-F7C16C509D89}">
  <sheetPr>
    <tabColor theme="9" tint="0.79998168889431442"/>
  </sheetPr>
  <dimension ref="A1:AN38"/>
  <sheetViews>
    <sheetView workbookViewId="0">
      <selection activeCell="S4" sqref="S4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8">
        <v>45748</v>
      </c>
      <c r="B2" s="313">
        <f>品川区!BL$11</f>
        <v>0</v>
      </c>
      <c r="C2" s="325">
        <v>0</v>
      </c>
      <c r="D2" s="314">
        <f>B2-C2</f>
        <v>0</v>
      </c>
      <c r="E2" s="315">
        <f>品川区!T$11</f>
        <v>0</v>
      </c>
      <c r="F2" s="315">
        <f>品川区!X$11+品川区!Y$11</f>
        <v>0</v>
      </c>
      <c r="G2" s="325">
        <v>0</v>
      </c>
      <c r="H2" s="316">
        <f>品川区!Z$11</f>
        <v>0</v>
      </c>
      <c r="I2" s="325">
        <v>0</v>
      </c>
      <c r="J2" s="325">
        <v>0</v>
      </c>
      <c r="K2" s="316">
        <f>品川区!AA$11+品川区!AB$11+品川区!AC$11+品川区!AD$11+品川区!AE$11+品川区!AF$11+品川区!AG$11</f>
        <v>0</v>
      </c>
      <c r="L2" s="316">
        <f>品川区!AH$11</f>
        <v>0</v>
      </c>
      <c r="M2" s="316">
        <f>品川区!AI$11</f>
        <v>0</v>
      </c>
      <c r="N2" s="325">
        <v>0</v>
      </c>
      <c r="O2" s="316">
        <f>品川区!AJ$11+品川区!AK$11+品川区!AL$11+品川区!AM$11+品川区!AN$11+品川区!AO$11+品川区!AP$11+品川区!AQ$11+品川区!AR$11</f>
        <v>0</v>
      </c>
      <c r="P2" s="325">
        <v>0</v>
      </c>
      <c r="Q2" s="325">
        <v>0</v>
      </c>
      <c r="R2" s="325">
        <v>0</v>
      </c>
      <c r="S2" s="315">
        <f>品川区!AZ$11+品川区!AY$11</f>
        <v>0</v>
      </c>
      <c r="T2" s="315">
        <f>品川区!BA$11+品川区!BB$11</f>
        <v>0</v>
      </c>
      <c r="U2" s="315">
        <f>品川区!BC$11+品川区!BD$11</f>
        <v>0</v>
      </c>
      <c r="V2" s="315">
        <f>品川区!BE$11+品川区!BF$11</f>
        <v>0</v>
      </c>
      <c r="W2" s="325">
        <v>0</v>
      </c>
      <c r="X2" s="325">
        <v>0</v>
      </c>
      <c r="Y2" s="325">
        <v>0</v>
      </c>
      <c r="Z2" s="315">
        <f>品川区!BH$11</f>
        <v>0</v>
      </c>
      <c r="AA2" s="315">
        <f>品川区!BI$11</f>
        <v>0</v>
      </c>
      <c r="AB2" s="325">
        <v>0</v>
      </c>
      <c r="AC2" s="315">
        <f>品川区!BG$11</f>
        <v>0</v>
      </c>
      <c r="AD2" s="315">
        <f>品川区!AX$11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品川区!AW$11</f>
        <v>0</v>
      </c>
      <c r="AM2" s="325">
        <v>0</v>
      </c>
      <c r="AN2" s="314">
        <f>AL2</f>
        <v>0</v>
      </c>
    </row>
    <row r="3" spans="1:40" x14ac:dyDescent="0.2">
      <c r="A3" s="328">
        <v>45778</v>
      </c>
      <c r="B3" s="313">
        <f>品川区!BL$13</f>
        <v>0</v>
      </c>
      <c r="C3" s="325">
        <v>0</v>
      </c>
      <c r="D3" s="314">
        <f t="shared" ref="D3:D12" si="0">B3-C3</f>
        <v>0</v>
      </c>
      <c r="E3" s="317">
        <f>品川区!T$13</f>
        <v>0</v>
      </c>
      <c r="F3" s="317">
        <f>品川区!X$13+品川区!Y$13</f>
        <v>0</v>
      </c>
      <c r="G3" s="325">
        <v>0</v>
      </c>
      <c r="H3" s="313">
        <f>品川区!Z$13</f>
        <v>0</v>
      </c>
      <c r="I3" s="325">
        <v>0</v>
      </c>
      <c r="J3" s="325">
        <v>0</v>
      </c>
      <c r="K3" s="313">
        <f>品川区!AA$13+品川区!AB$13+品川区!AC$13+品川区!AD$13+品川区!AE$13+品川区!AF$13+品川区!AG$13</f>
        <v>0</v>
      </c>
      <c r="L3" s="313">
        <f>品川区!AH$13</f>
        <v>0</v>
      </c>
      <c r="M3" s="313">
        <f>品川区!AI$13</f>
        <v>0</v>
      </c>
      <c r="N3" s="325">
        <v>0</v>
      </c>
      <c r="O3" s="313">
        <f>品川区!AJ$13+品川区!AK$13+品川区!AL$13+品川区!AM$13+品川区!AN$13+品川区!AO$13+品川区!AP$13+品川区!AQ$13+品川区!AR$13</f>
        <v>0</v>
      </c>
      <c r="P3" s="325">
        <v>0</v>
      </c>
      <c r="Q3" s="325">
        <v>0</v>
      </c>
      <c r="R3" s="325">
        <v>0</v>
      </c>
      <c r="S3" s="315">
        <f>品川区!AZ$13+品川区!AY$13</f>
        <v>0</v>
      </c>
      <c r="T3" s="315">
        <f>品川区!BA$13+品川区!BB$13</f>
        <v>0</v>
      </c>
      <c r="U3" s="315">
        <f>品川区!BC$13+品川区!BD$13</f>
        <v>0</v>
      </c>
      <c r="V3" s="315">
        <f>品川区!BE$13+品川区!BF$13</f>
        <v>0</v>
      </c>
      <c r="W3" s="325">
        <v>0</v>
      </c>
      <c r="X3" s="325">
        <v>0</v>
      </c>
      <c r="Y3" s="325">
        <v>0</v>
      </c>
      <c r="Z3" s="315">
        <f>品川区!BH$13</f>
        <v>0</v>
      </c>
      <c r="AA3" s="315">
        <f>品川区!BI$13</f>
        <v>0</v>
      </c>
      <c r="AB3" s="325">
        <v>0</v>
      </c>
      <c r="AC3" s="315">
        <f>品川区!BG$13</f>
        <v>0</v>
      </c>
      <c r="AD3" s="315">
        <f>品川区!AX$13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品川区!AW$13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8">
        <v>45809</v>
      </c>
      <c r="B4" s="313">
        <f>品川区!BL$15</f>
        <v>0</v>
      </c>
      <c r="C4" s="325">
        <v>0</v>
      </c>
      <c r="D4" s="314">
        <f t="shared" si="0"/>
        <v>0</v>
      </c>
      <c r="E4" s="317">
        <f>品川区!T$15</f>
        <v>0</v>
      </c>
      <c r="F4" s="317">
        <f>品川区!X$15+品川区!Y$15</f>
        <v>0</v>
      </c>
      <c r="G4" s="325">
        <v>0</v>
      </c>
      <c r="H4" s="313">
        <f>品川区!Z$15</f>
        <v>0</v>
      </c>
      <c r="I4" s="325">
        <v>0</v>
      </c>
      <c r="J4" s="325">
        <v>0</v>
      </c>
      <c r="K4" s="313">
        <f>品川区!AA$15+品川区!AB$15+品川区!AC$15+品川区!AD$15+品川区!AE$15+品川区!AF$15+品川区!AG$15</f>
        <v>0</v>
      </c>
      <c r="L4" s="313">
        <f>品川区!AH$15</f>
        <v>0</v>
      </c>
      <c r="M4" s="313">
        <f>品川区!AI$15</f>
        <v>0</v>
      </c>
      <c r="N4" s="325">
        <v>0</v>
      </c>
      <c r="O4" s="313">
        <f>品川区!AJ$15+品川区!AK$15+品川区!AL$15+品川区!AM$15+品川区!AN$15+品川区!AO$15+品川区!AP$15+品川区!AQ$15+品川区!AR$15</f>
        <v>0</v>
      </c>
      <c r="P4" s="325">
        <v>0</v>
      </c>
      <c r="Q4" s="325">
        <v>0</v>
      </c>
      <c r="R4" s="325">
        <v>0</v>
      </c>
      <c r="S4" s="315">
        <f>品川区!AZ$15+品川区!AY$15</f>
        <v>0</v>
      </c>
      <c r="T4" s="315">
        <f>品川区!BA$15+品川区!BB$15</f>
        <v>0</v>
      </c>
      <c r="U4" s="315">
        <f>品川区!BC$15+品川区!BD$15</f>
        <v>0</v>
      </c>
      <c r="V4" s="315">
        <f>品川区!BE$15+品川区!BF$15</f>
        <v>0</v>
      </c>
      <c r="W4" s="325">
        <v>0</v>
      </c>
      <c r="X4" s="325">
        <v>0</v>
      </c>
      <c r="Y4" s="325">
        <v>0</v>
      </c>
      <c r="Z4" s="315">
        <f>品川区!BH$15</f>
        <v>0</v>
      </c>
      <c r="AA4" s="315">
        <f>品川区!BI$15</f>
        <v>0</v>
      </c>
      <c r="AB4" s="325">
        <v>0</v>
      </c>
      <c r="AC4" s="315">
        <f>品川区!BG$15</f>
        <v>0</v>
      </c>
      <c r="AD4" s="315">
        <f>品川区!AX$15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品川区!AW$15</f>
        <v>0</v>
      </c>
      <c r="AM4" s="325">
        <v>0</v>
      </c>
      <c r="AN4" s="314">
        <f t="shared" si="3"/>
        <v>0</v>
      </c>
    </row>
    <row r="5" spans="1:40" x14ac:dyDescent="0.2">
      <c r="A5" s="328">
        <v>45839</v>
      </c>
      <c r="B5" s="313">
        <f>品川区!BL$19</f>
        <v>0</v>
      </c>
      <c r="C5" s="325">
        <v>0</v>
      </c>
      <c r="D5" s="314">
        <f t="shared" si="0"/>
        <v>0</v>
      </c>
      <c r="E5" s="313">
        <f>品川区!T$19</f>
        <v>0</v>
      </c>
      <c r="F5" s="313">
        <f>品川区!X$19+品川区!Y$19</f>
        <v>0</v>
      </c>
      <c r="G5" s="325">
        <v>0</v>
      </c>
      <c r="H5" s="313">
        <f>品川区!Z$19</f>
        <v>0</v>
      </c>
      <c r="I5" s="325">
        <v>0</v>
      </c>
      <c r="J5" s="325">
        <v>0</v>
      </c>
      <c r="K5" s="313">
        <f>品川区!AA$19+品川区!AB$19+品川区!AC$19+品川区!AD$19+品川区!AE$19+品川区!AF$19+品川区!AG$19</f>
        <v>0</v>
      </c>
      <c r="L5" s="313">
        <f>品川区!AH$19</f>
        <v>0</v>
      </c>
      <c r="M5" s="313">
        <f>品川区!AI$19</f>
        <v>0</v>
      </c>
      <c r="N5" s="325">
        <v>0</v>
      </c>
      <c r="O5" s="313">
        <f>品川区!AJ$19+品川区!AK$19+品川区!AL$19+品川区!AM$19+品川区!AN$19+品川区!AO$19+品川区!AP$19+品川区!AQ$19+品川区!AR$19</f>
        <v>0</v>
      </c>
      <c r="P5" s="325">
        <v>0</v>
      </c>
      <c r="Q5" s="325">
        <v>0</v>
      </c>
      <c r="R5" s="325">
        <v>0</v>
      </c>
      <c r="S5" s="315">
        <f>品川区!AZ$19+品川区!AY$19</f>
        <v>0</v>
      </c>
      <c r="T5" s="315">
        <f>品川区!BA$19+品川区!BB$19</f>
        <v>0</v>
      </c>
      <c r="U5" s="315">
        <f>品川区!BC$19+品川区!BD$19</f>
        <v>0</v>
      </c>
      <c r="V5" s="315">
        <f>品川区!BE$19+品川区!BF$19</f>
        <v>0</v>
      </c>
      <c r="W5" s="325">
        <v>0</v>
      </c>
      <c r="X5" s="325">
        <v>0</v>
      </c>
      <c r="Y5" s="325">
        <v>0</v>
      </c>
      <c r="Z5" s="315">
        <f>品川区!BH$19</f>
        <v>0</v>
      </c>
      <c r="AA5" s="315">
        <f>品川区!BI$19</f>
        <v>0</v>
      </c>
      <c r="AB5" s="325">
        <v>0</v>
      </c>
      <c r="AC5" s="315">
        <f>品川区!BG$19</f>
        <v>0</v>
      </c>
      <c r="AD5" s="315">
        <f>品川区!AX$19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品川区!AW$19</f>
        <v>0</v>
      </c>
      <c r="AM5" s="325">
        <v>0</v>
      </c>
      <c r="AN5" s="314">
        <f t="shared" si="3"/>
        <v>0</v>
      </c>
    </row>
    <row r="6" spans="1:40" x14ac:dyDescent="0.2">
      <c r="A6" s="328">
        <v>45870</v>
      </c>
      <c r="B6" s="313">
        <f>品川区!BL$21</f>
        <v>0</v>
      </c>
      <c r="C6" s="325">
        <v>0</v>
      </c>
      <c r="D6" s="314">
        <f t="shared" si="0"/>
        <v>0</v>
      </c>
      <c r="E6" s="313">
        <f>品川区!T$21</f>
        <v>0</v>
      </c>
      <c r="F6" s="313">
        <f>品川区!X$21+品川区!Y$21</f>
        <v>0</v>
      </c>
      <c r="G6" s="325">
        <v>0</v>
      </c>
      <c r="H6" s="313">
        <f>品川区!Z$21</f>
        <v>0</v>
      </c>
      <c r="I6" s="325">
        <v>0</v>
      </c>
      <c r="J6" s="325">
        <v>0</v>
      </c>
      <c r="K6" s="313">
        <f>品川区!AA$21+品川区!AB$21+品川区!AC$21+品川区!AD$21+品川区!AE$21+品川区!AF$21+品川区!AG$21</f>
        <v>0</v>
      </c>
      <c r="L6" s="313">
        <f>品川区!AH$21</f>
        <v>0</v>
      </c>
      <c r="M6" s="313">
        <f>品川区!AI$21</f>
        <v>0</v>
      </c>
      <c r="N6" s="325">
        <v>0</v>
      </c>
      <c r="O6" s="313">
        <f>品川区!AJ$21+品川区!AK$21+品川区!AL$21+品川区!AM$21+品川区!AN$21+品川区!AO$21+品川区!AP$21+品川区!AQ$21+品川区!AR$21</f>
        <v>0</v>
      </c>
      <c r="P6" s="325">
        <v>0</v>
      </c>
      <c r="Q6" s="325">
        <v>0</v>
      </c>
      <c r="R6" s="325">
        <v>0</v>
      </c>
      <c r="S6" s="315">
        <f>品川区!AZ$21+品川区!AY$21</f>
        <v>0</v>
      </c>
      <c r="T6" s="315">
        <f>品川区!BA$21+品川区!BB$21</f>
        <v>0</v>
      </c>
      <c r="U6" s="315">
        <f>品川区!BC$21+品川区!BD$21</f>
        <v>0</v>
      </c>
      <c r="V6" s="315">
        <f>品川区!BE$21+品川区!BF$21</f>
        <v>0</v>
      </c>
      <c r="W6" s="325">
        <v>0</v>
      </c>
      <c r="X6" s="325">
        <v>0</v>
      </c>
      <c r="Y6" s="325">
        <v>0</v>
      </c>
      <c r="Z6" s="315">
        <f>品川区!BH$21</f>
        <v>0</v>
      </c>
      <c r="AA6" s="315">
        <f>品川区!BI$21</f>
        <v>0</v>
      </c>
      <c r="AB6" s="325">
        <v>0</v>
      </c>
      <c r="AC6" s="315">
        <f>品川区!BG$21</f>
        <v>0</v>
      </c>
      <c r="AD6" s="315">
        <f>品川区!AX$21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品川区!AW$21</f>
        <v>0</v>
      </c>
      <c r="AM6" s="325">
        <v>0</v>
      </c>
      <c r="AN6" s="314">
        <f t="shared" si="3"/>
        <v>0</v>
      </c>
    </row>
    <row r="7" spans="1:40" x14ac:dyDescent="0.2">
      <c r="A7" s="328">
        <v>45901</v>
      </c>
      <c r="B7" s="313">
        <f>品川区!BL$23</f>
        <v>0</v>
      </c>
      <c r="C7" s="325">
        <v>0</v>
      </c>
      <c r="D7" s="314">
        <f t="shared" si="0"/>
        <v>0</v>
      </c>
      <c r="E7" s="313">
        <f>品川区!T$23</f>
        <v>0</v>
      </c>
      <c r="F7" s="313">
        <f>品川区!X$23+品川区!Y$23</f>
        <v>0</v>
      </c>
      <c r="G7" s="325">
        <v>0</v>
      </c>
      <c r="H7" s="313">
        <f>品川区!Z$23</f>
        <v>0</v>
      </c>
      <c r="I7" s="325">
        <v>0</v>
      </c>
      <c r="J7" s="325">
        <v>0</v>
      </c>
      <c r="K7" s="313">
        <f>品川区!AA$23+品川区!AB$23+品川区!AC$23+品川区!AD$23+品川区!AE$23+品川区!AF$23+品川区!AG$23</f>
        <v>0</v>
      </c>
      <c r="L7" s="313">
        <f>品川区!AH$23</f>
        <v>0</v>
      </c>
      <c r="M7" s="313">
        <f>品川区!AI$23</f>
        <v>0</v>
      </c>
      <c r="N7" s="325">
        <v>0</v>
      </c>
      <c r="O7" s="313">
        <f>品川区!AJ$23+品川区!AK$23+品川区!AL$23+品川区!AM$23+品川区!AN$23+品川区!AO$23+品川区!AP$23+品川区!AQ$23+品川区!AR$23</f>
        <v>0</v>
      </c>
      <c r="P7" s="325">
        <v>0</v>
      </c>
      <c r="Q7" s="325">
        <v>0</v>
      </c>
      <c r="R7" s="325">
        <v>0</v>
      </c>
      <c r="S7" s="315">
        <f>品川区!AZ$23+品川区!AY$23</f>
        <v>0</v>
      </c>
      <c r="T7" s="315">
        <f>品川区!BA$23+品川区!BB$23</f>
        <v>0</v>
      </c>
      <c r="U7" s="315">
        <f>品川区!BC$23+品川区!BD$23</f>
        <v>0</v>
      </c>
      <c r="V7" s="315">
        <f>品川区!BE$23+品川区!BF$23</f>
        <v>0</v>
      </c>
      <c r="W7" s="325">
        <v>0</v>
      </c>
      <c r="X7" s="325">
        <v>0</v>
      </c>
      <c r="Y7" s="325">
        <v>0</v>
      </c>
      <c r="Z7" s="315">
        <f>品川区!BH$23</f>
        <v>0</v>
      </c>
      <c r="AA7" s="315">
        <f>品川区!BI$23</f>
        <v>0</v>
      </c>
      <c r="AB7" s="325">
        <v>0</v>
      </c>
      <c r="AC7" s="315">
        <f>品川区!BG$23</f>
        <v>0</v>
      </c>
      <c r="AD7" s="315">
        <f>品川区!AX$23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品川区!AW$23</f>
        <v>0</v>
      </c>
      <c r="AM7" s="325">
        <v>0</v>
      </c>
      <c r="AN7" s="314">
        <f t="shared" si="3"/>
        <v>0</v>
      </c>
    </row>
    <row r="8" spans="1:40" x14ac:dyDescent="0.2">
      <c r="A8" s="328">
        <v>45931</v>
      </c>
      <c r="B8" s="313">
        <f>品川区!BL$27</f>
        <v>0</v>
      </c>
      <c r="C8" s="325">
        <v>0</v>
      </c>
      <c r="D8" s="314">
        <f t="shared" si="0"/>
        <v>0</v>
      </c>
      <c r="E8" s="313">
        <f>品川区!T$27</f>
        <v>0</v>
      </c>
      <c r="F8" s="313">
        <f>品川区!X$27+品川区!Y$27</f>
        <v>0</v>
      </c>
      <c r="G8" s="325">
        <v>0</v>
      </c>
      <c r="H8" s="313">
        <f>品川区!Z$27</f>
        <v>0</v>
      </c>
      <c r="I8" s="325">
        <v>0</v>
      </c>
      <c r="J8" s="325">
        <v>0</v>
      </c>
      <c r="K8" s="313">
        <f>品川区!AA$27+品川区!AB$27+品川区!AC$27+品川区!AD$27+品川区!AE$27+品川区!AF$27+品川区!AG$27</f>
        <v>0</v>
      </c>
      <c r="L8" s="313">
        <f>品川区!AH$27</f>
        <v>0</v>
      </c>
      <c r="M8" s="313">
        <f>品川区!AI$27</f>
        <v>0</v>
      </c>
      <c r="N8" s="325">
        <v>0</v>
      </c>
      <c r="O8" s="313">
        <f>品川区!AJ$27+品川区!AK$27+品川区!AL$27+品川区!AM$27+品川区!AN$27+品川区!AO$27+品川区!AP$27+品川区!AQ$27+品川区!AR$27</f>
        <v>0</v>
      </c>
      <c r="P8" s="325">
        <v>0</v>
      </c>
      <c r="Q8" s="325">
        <v>0</v>
      </c>
      <c r="R8" s="325">
        <v>0</v>
      </c>
      <c r="S8" s="315">
        <f>品川区!AZ$27+品川区!AY$27</f>
        <v>0</v>
      </c>
      <c r="T8" s="315">
        <f>品川区!BA$27+品川区!BB$27</f>
        <v>0</v>
      </c>
      <c r="U8" s="315">
        <f>品川区!BC$27+品川区!BD$27</f>
        <v>0</v>
      </c>
      <c r="V8" s="315">
        <f>品川区!BE$27+品川区!BF$27</f>
        <v>0</v>
      </c>
      <c r="W8" s="325">
        <v>0</v>
      </c>
      <c r="X8" s="325">
        <v>0</v>
      </c>
      <c r="Y8" s="325">
        <v>0</v>
      </c>
      <c r="Z8" s="315">
        <f>品川区!BH$27</f>
        <v>0</v>
      </c>
      <c r="AA8" s="315">
        <f>品川区!BI$27</f>
        <v>0</v>
      </c>
      <c r="AB8" s="325">
        <v>0</v>
      </c>
      <c r="AC8" s="315">
        <f>品川区!BG$27</f>
        <v>0</v>
      </c>
      <c r="AD8" s="315">
        <f>品川区!AX$27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品川区!AW$27</f>
        <v>0</v>
      </c>
      <c r="AM8" s="325">
        <v>0</v>
      </c>
      <c r="AN8" s="314">
        <f t="shared" si="3"/>
        <v>0</v>
      </c>
    </row>
    <row r="9" spans="1:40" x14ac:dyDescent="0.2">
      <c r="A9" s="328">
        <v>45962</v>
      </c>
      <c r="B9" s="313">
        <f>品川区!BL$29</f>
        <v>0</v>
      </c>
      <c r="C9" s="325">
        <v>0</v>
      </c>
      <c r="D9" s="314">
        <f t="shared" si="0"/>
        <v>0</v>
      </c>
      <c r="E9" s="313">
        <f>品川区!T$29</f>
        <v>0</v>
      </c>
      <c r="F9" s="313">
        <f>品川区!X$29+品川区!Y$29</f>
        <v>0</v>
      </c>
      <c r="G9" s="325">
        <v>0</v>
      </c>
      <c r="H9" s="313">
        <f>品川区!Z$29</f>
        <v>0</v>
      </c>
      <c r="I9" s="325">
        <v>0</v>
      </c>
      <c r="J9" s="325">
        <v>0</v>
      </c>
      <c r="K9" s="313">
        <f>品川区!AA$29+品川区!AB$29+品川区!AC$29+品川区!AD$29+品川区!AE$29+品川区!AF$29+品川区!AG$29</f>
        <v>0</v>
      </c>
      <c r="L9" s="313">
        <f>品川区!AH$29</f>
        <v>0</v>
      </c>
      <c r="M9" s="313">
        <f>品川区!AI$29</f>
        <v>0</v>
      </c>
      <c r="N9" s="325">
        <v>0</v>
      </c>
      <c r="O9" s="313">
        <f>品川区!AJ$29+品川区!AK$29+品川区!AL$29+品川区!AM$29+品川区!AN$29+品川区!AO$29+品川区!AP$29+品川区!AQ$29+品川区!AR$29</f>
        <v>0</v>
      </c>
      <c r="P9" s="325">
        <v>0</v>
      </c>
      <c r="Q9" s="325">
        <v>0</v>
      </c>
      <c r="R9" s="325">
        <v>0</v>
      </c>
      <c r="S9" s="315">
        <f>品川区!AZ$29+品川区!AY$29</f>
        <v>0</v>
      </c>
      <c r="T9" s="315">
        <f>品川区!BA$29+品川区!BB$29</f>
        <v>0</v>
      </c>
      <c r="U9" s="315">
        <f>品川区!BC$29+品川区!BD$29</f>
        <v>0</v>
      </c>
      <c r="V9" s="315">
        <f>品川区!BE$29+品川区!BF$29</f>
        <v>0</v>
      </c>
      <c r="W9" s="325">
        <v>0</v>
      </c>
      <c r="X9" s="325">
        <v>0</v>
      </c>
      <c r="Y9" s="325">
        <v>0</v>
      </c>
      <c r="Z9" s="315">
        <f>品川区!BH$29</f>
        <v>0</v>
      </c>
      <c r="AA9" s="315">
        <f>品川区!BI$29</f>
        <v>0</v>
      </c>
      <c r="AB9" s="325">
        <v>0</v>
      </c>
      <c r="AC9" s="315">
        <f>品川区!BG$29</f>
        <v>0</v>
      </c>
      <c r="AD9" s="315">
        <f>品川区!AX$29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品川区!AW$29</f>
        <v>0</v>
      </c>
      <c r="AM9" s="325">
        <v>0</v>
      </c>
      <c r="AN9" s="314">
        <f t="shared" si="3"/>
        <v>0</v>
      </c>
    </row>
    <row r="10" spans="1:40" x14ac:dyDescent="0.2">
      <c r="A10" s="328">
        <v>45992</v>
      </c>
      <c r="B10" s="313">
        <f>品川区!BL$31</f>
        <v>0</v>
      </c>
      <c r="C10" s="325">
        <v>0</v>
      </c>
      <c r="D10" s="314">
        <f t="shared" si="0"/>
        <v>0</v>
      </c>
      <c r="E10" s="313">
        <f>品川区!T$31</f>
        <v>0</v>
      </c>
      <c r="F10" s="313">
        <f>品川区!X$31+品川区!Y$31</f>
        <v>0</v>
      </c>
      <c r="G10" s="325">
        <v>0</v>
      </c>
      <c r="H10" s="313">
        <f>品川区!Z$31</f>
        <v>0</v>
      </c>
      <c r="I10" s="325">
        <v>0</v>
      </c>
      <c r="J10" s="325">
        <v>0</v>
      </c>
      <c r="K10" s="313">
        <f>品川区!AA$31+品川区!AB$31+品川区!AC$31+品川区!AD$31+品川区!AE$31+品川区!AF$31+品川区!AG$31</f>
        <v>0</v>
      </c>
      <c r="L10" s="313">
        <f>品川区!AH$31</f>
        <v>0</v>
      </c>
      <c r="M10" s="313">
        <f>品川区!AI$31</f>
        <v>0</v>
      </c>
      <c r="N10" s="325">
        <v>0</v>
      </c>
      <c r="O10" s="313">
        <f>品川区!AJ$31+品川区!AK$31+品川区!AL$31+品川区!AM$31+品川区!AN$31+品川区!AO$31+品川区!AP$31+品川区!AQ$31+品川区!AR$31</f>
        <v>0</v>
      </c>
      <c r="P10" s="325">
        <v>0</v>
      </c>
      <c r="Q10" s="325">
        <v>0</v>
      </c>
      <c r="R10" s="325">
        <v>0</v>
      </c>
      <c r="S10" s="315">
        <f>品川区!AZ$31+品川区!AY$31</f>
        <v>0</v>
      </c>
      <c r="T10" s="315">
        <f>品川区!BA$31+品川区!BB$31</f>
        <v>0</v>
      </c>
      <c r="U10" s="315">
        <f>品川区!BC$31+品川区!BD$31</f>
        <v>0</v>
      </c>
      <c r="V10" s="315">
        <f>品川区!BE$31+品川区!BF$31</f>
        <v>0</v>
      </c>
      <c r="W10" s="325">
        <v>0</v>
      </c>
      <c r="X10" s="325">
        <v>0</v>
      </c>
      <c r="Y10" s="325">
        <v>0</v>
      </c>
      <c r="Z10" s="315">
        <f>品川区!BH$31</f>
        <v>0</v>
      </c>
      <c r="AA10" s="315">
        <f>品川区!BI$31</f>
        <v>0</v>
      </c>
      <c r="AB10" s="325">
        <v>0</v>
      </c>
      <c r="AC10" s="315">
        <f>品川区!BG$31</f>
        <v>0</v>
      </c>
      <c r="AD10" s="315">
        <f>品川区!AX$31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品川区!AW$31</f>
        <v>0</v>
      </c>
      <c r="AM10" s="325">
        <v>0</v>
      </c>
      <c r="AN10" s="314">
        <f t="shared" si="3"/>
        <v>0</v>
      </c>
    </row>
    <row r="11" spans="1:40" x14ac:dyDescent="0.2">
      <c r="A11" s="328">
        <v>46023</v>
      </c>
      <c r="B11" s="313">
        <f>品川区!BL$35</f>
        <v>0</v>
      </c>
      <c r="C11" s="325">
        <v>0</v>
      </c>
      <c r="D11" s="314">
        <f t="shared" si="0"/>
        <v>0</v>
      </c>
      <c r="E11" s="313">
        <f>品川区!T$35</f>
        <v>0</v>
      </c>
      <c r="F11" s="313">
        <f>品川区!X$35+品川区!Y$35</f>
        <v>0</v>
      </c>
      <c r="G11" s="325">
        <v>0</v>
      </c>
      <c r="H11" s="313">
        <f>品川区!Z$35</f>
        <v>0</v>
      </c>
      <c r="I11" s="325">
        <v>0</v>
      </c>
      <c r="J11" s="325">
        <v>0</v>
      </c>
      <c r="K11" s="313">
        <f>品川区!AA$35+品川区!AB$35+品川区!AC$35+品川区!AD$35+品川区!AE$35+品川区!AF$35+品川区!AG$35</f>
        <v>0</v>
      </c>
      <c r="L11" s="313">
        <f>品川区!AH$35</f>
        <v>0</v>
      </c>
      <c r="M11" s="313">
        <f>品川区!AI$35</f>
        <v>0</v>
      </c>
      <c r="N11" s="325">
        <v>0</v>
      </c>
      <c r="O11" s="313">
        <f>品川区!AJ$35+品川区!AK$35+品川区!AL$35+品川区!AM$35+品川区!AN$35+品川区!AO$35+品川区!AP$35+品川区!AQ$35+品川区!AR$35</f>
        <v>0</v>
      </c>
      <c r="P11" s="325">
        <v>0</v>
      </c>
      <c r="Q11" s="325">
        <v>0</v>
      </c>
      <c r="R11" s="325">
        <v>0</v>
      </c>
      <c r="S11" s="315">
        <f>品川区!AZ$35+品川区!AY$35</f>
        <v>0</v>
      </c>
      <c r="T11" s="315">
        <f>品川区!BA$35+品川区!BB$35</f>
        <v>0</v>
      </c>
      <c r="U11" s="315">
        <f>品川区!BC$35+品川区!BD$35</f>
        <v>0</v>
      </c>
      <c r="V11" s="315">
        <f>品川区!BE$35+品川区!BF$35</f>
        <v>0</v>
      </c>
      <c r="W11" s="325">
        <v>0</v>
      </c>
      <c r="X11" s="325">
        <v>0</v>
      </c>
      <c r="Y11" s="325">
        <v>0</v>
      </c>
      <c r="Z11" s="315">
        <f>品川区!BH$35</f>
        <v>0</v>
      </c>
      <c r="AA11" s="315">
        <f>品川区!BI$35</f>
        <v>0</v>
      </c>
      <c r="AB11" s="325">
        <v>0</v>
      </c>
      <c r="AC11" s="315">
        <f>品川区!BG$35</f>
        <v>0</v>
      </c>
      <c r="AD11" s="315">
        <f>品川区!AX$35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品川区!AW$35</f>
        <v>0</v>
      </c>
      <c r="AM11" s="325">
        <v>0</v>
      </c>
      <c r="AN11" s="314">
        <f t="shared" si="3"/>
        <v>0</v>
      </c>
    </row>
    <row r="12" spans="1:40" x14ac:dyDescent="0.2">
      <c r="A12" s="328">
        <v>46054</v>
      </c>
      <c r="B12" s="313">
        <f>品川区!BL$37</f>
        <v>0</v>
      </c>
      <c r="C12" s="325">
        <v>0</v>
      </c>
      <c r="D12" s="314">
        <f t="shared" si="0"/>
        <v>0</v>
      </c>
      <c r="E12" s="313">
        <f>品川区!T$37</f>
        <v>0</v>
      </c>
      <c r="F12" s="313">
        <f>品川区!X$37+品川区!Y$37</f>
        <v>0</v>
      </c>
      <c r="G12" s="325">
        <v>0</v>
      </c>
      <c r="H12" s="313">
        <f>品川区!Z$37</f>
        <v>0</v>
      </c>
      <c r="I12" s="325">
        <v>0</v>
      </c>
      <c r="J12" s="325">
        <v>0</v>
      </c>
      <c r="K12" s="313">
        <f>品川区!AA$37+品川区!AB$37+品川区!AC$37+品川区!AD$37+品川区!AE$37+品川区!AF$37+品川区!AG$37</f>
        <v>0</v>
      </c>
      <c r="L12" s="313">
        <f>品川区!AH$37</f>
        <v>0</v>
      </c>
      <c r="M12" s="313">
        <f>品川区!AI$37</f>
        <v>0</v>
      </c>
      <c r="N12" s="325">
        <v>0</v>
      </c>
      <c r="O12" s="313">
        <f>品川区!AJ$37+品川区!AK$37+品川区!AL$37+品川区!AM$37+品川区!AN$37+品川区!AO$37+品川区!AP$37+品川区!AQ$37+品川区!AR$37</f>
        <v>0</v>
      </c>
      <c r="P12" s="325">
        <v>0</v>
      </c>
      <c r="Q12" s="325">
        <v>0</v>
      </c>
      <c r="R12" s="325">
        <v>0</v>
      </c>
      <c r="S12" s="315">
        <f>品川区!AZ$37+品川区!AY$37</f>
        <v>0</v>
      </c>
      <c r="T12" s="315">
        <f>品川区!BA$37+品川区!BB$37</f>
        <v>0</v>
      </c>
      <c r="U12" s="315">
        <f>品川区!BC$37+品川区!BD$37</f>
        <v>0</v>
      </c>
      <c r="V12" s="315">
        <f>品川区!BE$37+品川区!BF$37</f>
        <v>0</v>
      </c>
      <c r="W12" s="325">
        <v>0</v>
      </c>
      <c r="X12" s="325">
        <v>0</v>
      </c>
      <c r="Y12" s="325">
        <v>0</v>
      </c>
      <c r="Z12" s="315">
        <f>品川区!BH$37</f>
        <v>0</v>
      </c>
      <c r="AA12" s="315">
        <f>品川区!BI$37</f>
        <v>0</v>
      </c>
      <c r="AB12" s="325">
        <v>0</v>
      </c>
      <c r="AC12" s="315">
        <f>品川区!BG$37</f>
        <v>0</v>
      </c>
      <c r="AD12" s="315">
        <f>品川区!AX$37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品川区!AW$37</f>
        <v>0</v>
      </c>
      <c r="AM12" s="325">
        <v>0</v>
      </c>
      <c r="AN12" s="314">
        <f t="shared" si="3"/>
        <v>0</v>
      </c>
    </row>
    <row r="13" spans="1:40" x14ac:dyDescent="0.2">
      <c r="A13" s="328">
        <v>46082</v>
      </c>
      <c r="B13" s="313">
        <f>品川区!BL$39+品川区!BL$43</f>
        <v>0</v>
      </c>
      <c r="C13" s="325">
        <v>0</v>
      </c>
      <c r="D13" s="314">
        <f>B13-C13</f>
        <v>0</v>
      </c>
      <c r="E13" s="313">
        <f>品川区!T$39+品川区!T$43</f>
        <v>0</v>
      </c>
      <c r="F13" s="313">
        <f>品川区!X$39+品川区!Y$39+品川区!X$43+品川区!Y$43</f>
        <v>0</v>
      </c>
      <c r="G13" s="325">
        <v>0</v>
      </c>
      <c r="H13" s="313">
        <f>品川区!Z$39+品川区!Z$43</f>
        <v>0</v>
      </c>
      <c r="I13" s="325">
        <v>0</v>
      </c>
      <c r="J13" s="325">
        <v>0</v>
      </c>
      <c r="K13" s="313">
        <f>品川区!AA$39+品川区!AA$43+品川区!AB$39+品川区!AB$43+品川区!AC$39+品川区!AC$43+品川区!AD$39+品川区!AD$43+品川区!AE$39+品川区!AE$43+品川区!AF$39+品川区!AF$43+品川区!AG$39+品川区!AG$43</f>
        <v>0</v>
      </c>
      <c r="L13" s="313">
        <f>品川区!AH$39+品川区!AH$43</f>
        <v>0</v>
      </c>
      <c r="M13" s="313">
        <f>品川区!AI$39+品川区!AI$43</f>
        <v>0</v>
      </c>
      <c r="N13" s="325">
        <v>0</v>
      </c>
      <c r="O13" s="313">
        <f>品川区!AJ$39+品川区!AK$39+品川区!AL$39+品川区!AM$39+品川区!AN$39+品川区!AO$39+品川区!AP$39+品川区!AQ$39+品川区!AR$39+品川区!AJ$43+品川区!AK$43+品川区!AL$43+品川区!AM$43+品川区!AN$43+品川区!AO$43+品川区!AP$43+品川区!AQ$43+品川区!AR$43</f>
        <v>0</v>
      </c>
      <c r="P13" s="325">
        <v>0</v>
      </c>
      <c r="Q13" s="325">
        <v>0</v>
      </c>
      <c r="R13" s="325">
        <v>0</v>
      </c>
      <c r="S13" s="315">
        <f>品川区!AZ$39+品川区!AZ$43+品川区!AY$39+品川区!AY$43</f>
        <v>0</v>
      </c>
      <c r="T13" s="315">
        <f>品川区!BA$39+品川区!BB$39+品川区!BA$43+品川区!BB$43</f>
        <v>0</v>
      </c>
      <c r="U13" s="315">
        <f>品川区!BC$39+品川区!BD$39+品川区!BC$43+品川区!BD$43</f>
        <v>0</v>
      </c>
      <c r="V13" s="315">
        <f>品川区!BE$39+品川区!BF$39+品川区!BE$43+品川区!BF$43</f>
        <v>0</v>
      </c>
      <c r="W13" s="325">
        <v>0</v>
      </c>
      <c r="X13" s="325">
        <v>0</v>
      </c>
      <c r="Y13" s="325">
        <v>0</v>
      </c>
      <c r="Z13" s="315">
        <f>品川区!BH$39+品川区!BH$43</f>
        <v>0</v>
      </c>
      <c r="AA13" s="315">
        <f>品川区!BI$39+品川区!BI$43</f>
        <v>0</v>
      </c>
      <c r="AB13" s="325">
        <v>0</v>
      </c>
      <c r="AC13" s="315">
        <f>品川区!BG$39+品川区!BG$43</f>
        <v>0</v>
      </c>
      <c r="AD13" s="315">
        <f>品川区!AX$39+品川区!AX$43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品川区!AW$39+品川区!AW$43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3A625-606A-4975-B7CD-35D9F83E2D35}">
  <sheetPr>
    <tabColor theme="9" tint="0.79998168889431442"/>
  </sheetPr>
  <dimension ref="A1:AN38"/>
  <sheetViews>
    <sheetView workbookViewId="0">
      <selection activeCell="S14" sqref="S14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8">
        <v>45748</v>
      </c>
      <c r="B2" s="313">
        <f>世田谷区!BL$11</f>
        <v>0</v>
      </c>
      <c r="C2" s="325">
        <v>0</v>
      </c>
      <c r="D2" s="314">
        <f>B2-C2</f>
        <v>0</v>
      </c>
      <c r="E2" s="315">
        <f>世田谷区!T$11</f>
        <v>0</v>
      </c>
      <c r="F2" s="315">
        <f>世田谷区!X$11+世田谷区!Y$11</f>
        <v>0</v>
      </c>
      <c r="G2" s="325">
        <v>0</v>
      </c>
      <c r="H2" s="316">
        <f>世田谷区!Z$11</f>
        <v>0</v>
      </c>
      <c r="I2" s="325">
        <v>0</v>
      </c>
      <c r="J2" s="325">
        <v>0</v>
      </c>
      <c r="K2" s="316">
        <f>世田谷区!AA$11+世田谷区!AB$11+世田谷区!AC$11+世田谷区!AD$11+世田谷区!AE$11+世田谷区!AF$11+世田谷区!AG$11</f>
        <v>0</v>
      </c>
      <c r="L2" s="316">
        <f>世田谷区!AH$11</f>
        <v>0</v>
      </c>
      <c r="M2" s="316">
        <f>世田谷区!AI$11</f>
        <v>0</v>
      </c>
      <c r="N2" s="325">
        <v>0</v>
      </c>
      <c r="O2" s="316">
        <f>世田谷区!AJ$11+世田谷区!AK$11+世田谷区!AL$11+世田谷区!AM$11+世田谷区!AN$11+世田谷区!AO$11+世田谷区!AP$11+世田谷区!AQ$11+世田谷区!AR$11</f>
        <v>0</v>
      </c>
      <c r="P2" s="325">
        <v>0</v>
      </c>
      <c r="Q2" s="325">
        <v>0</v>
      </c>
      <c r="R2" s="325">
        <v>0</v>
      </c>
      <c r="S2" s="315">
        <f>世田谷区!AZ$11+世田谷区!AY$11</f>
        <v>0</v>
      </c>
      <c r="T2" s="315">
        <f>世田谷区!BA$11+世田谷区!BB$11</f>
        <v>0</v>
      </c>
      <c r="U2" s="315">
        <f>世田谷区!BC$11+世田谷区!BD$11</f>
        <v>0</v>
      </c>
      <c r="V2" s="315">
        <f>世田谷区!BE$11+世田谷区!BF$11</f>
        <v>0</v>
      </c>
      <c r="W2" s="325">
        <v>0</v>
      </c>
      <c r="X2" s="325">
        <v>0</v>
      </c>
      <c r="Y2" s="325">
        <v>0</v>
      </c>
      <c r="Z2" s="315">
        <f>世田谷区!BH$11</f>
        <v>0</v>
      </c>
      <c r="AA2" s="315">
        <f>世田谷区!BI$11</f>
        <v>0</v>
      </c>
      <c r="AB2" s="325">
        <v>0</v>
      </c>
      <c r="AC2" s="315">
        <f>世田谷区!BG$11</f>
        <v>0</v>
      </c>
      <c r="AD2" s="315">
        <f>世田谷区!AX$11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世田谷区!AW$11</f>
        <v>0</v>
      </c>
      <c r="AM2" s="325">
        <v>0</v>
      </c>
      <c r="AN2" s="314">
        <f>AL2</f>
        <v>0</v>
      </c>
    </row>
    <row r="3" spans="1:40" x14ac:dyDescent="0.2">
      <c r="A3" s="328">
        <v>45778</v>
      </c>
      <c r="B3" s="313">
        <f>世田谷区!BL$13</f>
        <v>0</v>
      </c>
      <c r="C3" s="325">
        <v>0</v>
      </c>
      <c r="D3" s="314">
        <f t="shared" ref="D3:D12" si="0">B3-C3</f>
        <v>0</v>
      </c>
      <c r="E3" s="317">
        <f>世田谷区!T$13</f>
        <v>0</v>
      </c>
      <c r="F3" s="317">
        <f>世田谷区!X$13+世田谷区!Y$13</f>
        <v>0</v>
      </c>
      <c r="G3" s="325">
        <v>0</v>
      </c>
      <c r="H3" s="313">
        <f>世田谷区!Z$13</f>
        <v>0</v>
      </c>
      <c r="I3" s="325">
        <v>0</v>
      </c>
      <c r="J3" s="325">
        <v>0</v>
      </c>
      <c r="K3" s="313">
        <f>世田谷区!AA$13+世田谷区!AB$13+世田谷区!AC$13+世田谷区!AD$13+世田谷区!AE$13+世田谷区!AF$13+世田谷区!AG$13</f>
        <v>0</v>
      </c>
      <c r="L3" s="313">
        <f>世田谷区!AH$13</f>
        <v>0</v>
      </c>
      <c r="M3" s="313">
        <f>世田谷区!AI$13</f>
        <v>0</v>
      </c>
      <c r="N3" s="325">
        <v>0</v>
      </c>
      <c r="O3" s="313">
        <f>世田谷区!AJ$13+世田谷区!AK$13+世田谷区!AL$13+世田谷区!AM$13+世田谷区!AN$13+世田谷区!AO$13+世田谷区!AP$13+世田谷区!AQ$13+世田谷区!AR$13</f>
        <v>0</v>
      </c>
      <c r="P3" s="325">
        <v>0</v>
      </c>
      <c r="Q3" s="325">
        <v>0</v>
      </c>
      <c r="R3" s="325">
        <v>0</v>
      </c>
      <c r="S3" s="315">
        <f>世田谷区!AZ$13+世田谷区!AY$13</f>
        <v>0</v>
      </c>
      <c r="T3" s="315">
        <f>世田谷区!BA$13+世田谷区!BB$13</f>
        <v>0</v>
      </c>
      <c r="U3" s="315">
        <f>世田谷区!BC$13+世田谷区!BD$13</f>
        <v>0</v>
      </c>
      <c r="V3" s="315">
        <f>世田谷区!BE$13+世田谷区!BF$13</f>
        <v>0</v>
      </c>
      <c r="W3" s="325">
        <v>0</v>
      </c>
      <c r="X3" s="325">
        <v>0</v>
      </c>
      <c r="Y3" s="325">
        <v>0</v>
      </c>
      <c r="Z3" s="315">
        <f>世田谷区!BH$13</f>
        <v>0</v>
      </c>
      <c r="AA3" s="315">
        <f>世田谷区!BI$13</f>
        <v>0</v>
      </c>
      <c r="AB3" s="325">
        <v>0</v>
      </c>
      <c r="AC3" s="315">
        <f>世田谷区!BG$13</f>
        <v>0</v>
      </c>
      <c r="AD3" s="315">
        <f>世田谷区!AX$13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世田谷区!AW$13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8">
        <v>45809</v>
      </c>
      <c r="B4" s="313">
        <f>世田谷区!BL$15</f>
        <v>0</v>
      </c>
      <c r="C4" s="325">
        <v>0</v>
      </c>
      <c r="D4" s="314">
        <f t="shared" si="0"/>
        <v>0</v>
      </c>
      <c r="E4" s="317">
        <f>世田谷区!T$15</f>
        <v>0</v>
      </c>
      <c r="F4" s="317">
        <f>世田谷区!X$15+世田谷区!Y$15</f>
        <v>0</v>
      </c>
      <c r="G4" s="325">
        <v>0</v>
      </c>
      <c r="H4" s="313">
        <f>世田谷区!Z$15</f>
        <v>0</v>
      </c>
      <c r="I4" s="325">
        <v>0</v>
      </c>
      <c r="J4" s="325">
        <v>0</v>
      </c>
      <c r="K4" s="313">
        <f>世田谷区!AA$15+世田谷区!AB$15+世田谷区!AC$15+世田谷区!AD$15+世田谷区!AE$15+世田谷区!AF$15+世田谷区!AG$15</f>
        <v>0</v>
      </c>
      <c r="L4" s="313">
        <f>世田谷区!AH$15</f>
        <v>0</v>
      </c>
      <c r="M4" s="313">
        <f>世田谷区!AI$15</f>
        <v>0</v>
      </c>
      <c r="N4" s="325">
        <v>0</v>
      </c>
      <c r="O4" s="313">
        <f>世田谷区!AJ$15+世田谷区!AK$15+世田谷区!AL$15+世田谷区!AM$15+世田谷区!AN$15+世田谷区!AO$15+世田谷区!AP$15+世田谷区!AQ$15+世田谷区!AR$15</f>
        <v>0</v>
      </c>
      <c r="P4" s="325">
        <v>0</v>
      </c>
      <c r="Q4" s="325">
        <v>0</v>
      </c>
      <c r="R4" s="325">
        <v>0</v>
      </c>
      <c r="S4" s="315">
        <f>世田谷区!AZ$15+世田谷区!AY$15</f>
        <v>0</v>
      </c>
      <c r="T4" s="315">
        <f>世田谷区!BA$15+世田谷区!BB$15</f>
        <v>0</v>
      </c>
      <c r="U4" s="315">
        <f>世田谷区!BC$15+世田谷区!BD$15</f>
        <v>0</v>
      </c>
      <c r="V4" s="315">
        <f>世田谷区!BE$15+世田谷区!BF$15</f>
        <v>0</v>
      </c>
      <c r="W4" s="325">
        <v>0</v>
      </c>
      <c r="X4" s="325">
        <v>0</v>
      </c>
      <c r="Y4" s="325">
        <v>0</v>
      </c>
      <c r="Z4" s="315">
        <f>世田谷区!BH$15</f>
        <v>0</v>
      </c>
      <c r="AA4" s="315">
        <f>世田谷区!BI$15</f>
        <v>0</v>
      </c>
      <c r="AB4" s="325">
        <v>0</v>
      </c>
      <c r="AC4" s="315">
        <f>世田谷区!BG$15</f>
        <v>0</v>
      </c>
      <c r="AD4" s="315">
        <f>世田谷区!AX$15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世田谷区!AW$15</f>
        <v>0</v>
      </c>
      <c r="AM4" s="325">
        <v>0</v>
      </c>
      <c r="AN4" s="314">
        <f t="shared" si="3"/>
        <v>0</v>
      </c>
    </row>
    <row r="5" spans="1:40" x14ac:dyDescent="0.2">
      <c r="A5" s="328">
        <v>45839</v>
      </c>
      <c r="B5" s="313">
        <f>世田谷区!BL$19</f>
        <v>0</v>
      </c>
      <c r="C5" s="325">
        <v>0</v>
      </c>
      <c r="D5" s="314">
        <f t="shared" si="0"/>
        <v>0</v>
      </c>
      <c r="E5" s="313">
        <f>世田谷区!T$19</f>
        <v>0</v>
      </c>
      <c r="F5" s="313">
        <f>世田谷区!X$19+世田谷区!Y$19</f>
        <v>0</v>
      </c>
      <c r="G5" s="325">
        <v>0</v>
      </c>
      <c r="H5" s="313">
        <f>世田谷区!Z$19</f>
        <v>0</v>
      </c>
      <c r="I5" s="325">
        <v>0</v>
      </c>
      <c r="J5" s="325">
        <v>0</v>
      </c>
      <c r="K5" s="313">
        <f>世田谷区!AA$19+世田谷区!AB$19+世田谷区!AC$19+世田谷区!AD$19+世田谷区!AE$19+世田谷区!AF$19+世田谷区!AG$19</f>
        <v>0</v>
      </c>
      <c r="L5" s="313">
        <f>世田谷区!AH$19</f>
        <v>0</v>
      </c>
      <c r="M5" s="313">
        <f>世田谷区!AI$19</f>
        <v>0</v>
      </c>
      <c r="N5" s="325">
        <v>0</v>
      </c>
      <c r="O5" s="313">
        <f>世田谷区!AJ$19+世田谷区!AK$19+世田谷区!AL$19+世田谷区!AM$19+世田谷区!AN$19+世田谷区!AO$19+世田谷区!AP$19+世田谷区!AQ$19+世田谷区!AR$19</f>
        <v>0</v>
      </c>
      <c r="P5" s="325">
        <v>0</v>
      </c>
      <c r="Q5" s="325">
        <v>0</v>
      </c>
      <c r="R5" s="325">
        <v>0</v>
      </c>
      <c r="S5" s="315">
        <f>世田谷区!AZ$19+世田谷区!AY$19</f>
        <v>0</v>
      </c>
      <c r="T5" s="315">
        <f>世田谷区!BA$19+世田谷区!BB$19</f>
        <v>0</v>
      </c>
      <c r="U5" s="315">
        <f>世田谷区!BC$19+世田谷区!BD$19</f>
        <v>0</v>
      </c>
      <c r="V5" s="315">
        <f>世田谷区!BE$19+世田谷区!BF$19</f>
        <v>0</v>
      </c>
      <c r="W5" s="325">
        <v>0</v>
      </c>
      <c r="X5" s="325">
        <v>0</v>
      </c>
      <c r="Y5" s="325">
        <v>0</v>
      </c>
      <c r="Z5" s="315">
        <f>世田谷区!BH$19</f>
        <v>0</v>
      </c>
      <c r="AA5" s="315">
        <f>世田谷区!BI$19</f>
        <v>0</v>
      </c>
      <c r="AB5" s="325">
        <v>0</v>
      </c>
      <c r="AC5" s="315">
        <f>世田谷区!BG$19</f>
        <v>0</v>
      </c>
      <c r="AD5" s="315">
        <f>世田谷区!AX$19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世田谷区!AW$19</f>
        <v>0</v>
      </c>
      <c r="AM5" s="325">
        <v>0</v>
      </c>
      <c r="AN5" s="314">
        <f t="shared" si="3"/>
        <v>0</v>
      </c>
    </row>
    <row r="6" spans="1:40" x14ac:dyDescent="0.2">
      <c r="A6" s="328">
        <v>45870</v>
      </c>
      <c r="B6" s="313">
        <f>世田谷区!BL$21</f>
        <v>0</v>
      </c>
      <c r="C6" s="325">
        <v>0</v>
      </c>
      <c r="D6" s="314">
        <f t="shared" si="0"/>
        <v>0</v>
      </c>
      <c r="E6" s="313">
        <f>世田谷区!T$21</f>
        <v>0</v>
      </c>
      <c r="F6" s="313">
        <f>世田谷区!X$21+世田谷区!Y$21</f>
        <v>0</v>
      </c>
      <c r="G6" s="325">
        <v>0</v>
      </c>
      <c r="H6" s="313">
        <f>世田谷区!Z$21</f>
        <v>0</v>
      </c>
      <c r="I6" s="325">
        <v>0</v>
      </c>
      <c r="J6" s="325">
        <v>0</v>
      </c>
      <c r="K6" s="313">
        <f>世田谷区!AA$21+世田谷区!AB$21+世田谷区!AC$21+世田谷区!AD$21+世田谷区!AE$21+世田谷区!AF$21+世田谷区!AG$21</f>
        <v>0</v>
      </c>
      <c r="L6" s="313">
        <f>世田谷区!AH$21</f>
        <v>0</v>
      </c>
      <c r="M6" s="313">
        <f>世田谷区!AI$21</f>
        <v>0</v>
      </c>
      <c r="N6" s="325">
        <v>0</v>
      </c>
      <c r="O6" s="313">
        <f>世田谷区!AJ$21+世田谷区!AK$21+世田谷区!AL$21+世田谷区!AM$21+世田谷区!AN$21+世田谷区!AO$21+世田谷区!AP$21+世田谷区!AQ$21+世田谷区!AR$21</f>
        <v>0</v>
      </c>
      <c r="P6" s="325">
        <v>0</v>
      </c>
      <c r="Q6" s="325">
        <v>0</v>
      </c>
      <c r="R6" s="325">
        <v>0</v>
      </c>
      <c r="S6" s="315">
        <f>世田谷区!AZ$21+世田谷区!AY$21</f>
        <v>0</v>
      </c>
      <c r="T6" s="315">
        <f>世田谷区!BA$21+世田谷区!BB$21</f>
        <v>0</v>
      </c>
      <c r="U6" s="315">
        <f>世田谷区!BC$21+世田谷区!BD$21</f>
        <v>0</v>
      </c>
      <c r="V6" s="315">
        <f>世田谷区!BE$21+世田谷区!BF$21</f>
        <v>0</v>
      </c>
      <c r="W6" s="325">
        <v>0</v>
      </c>
      <c r="X6" s="325">
        <v>0</v>
      </c>
      <c r="Y6" s="325">
        <v>0</v>
      </c>
      <c r="Z6" s="315">
        <f>世田谷区!BH$21</f>
        <v>0</v>
      </c>
      <c r="AA6" s="315">
        <f>世田谷区!BI$21</f>
        <v>0</v>
      </c>
      <c r="AB6" s="325">
        <v>0</v>
      </c>
      <c r="AC6" s="315">
        <f>世田谷区!BG$21</f>
        <v>0</v>
      </c>
      <c r="AD6" s="315">
        <f>世田谷区!AX$21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世田谷区!AW$21</f>
        <v>0</v>
      </c>
      <c r="AM6" s="325">
        <v>0</v>
      </c>
      <c r="AN6" s="314">
        <f t="shared" si="3"/>
        <v>0</v>
      </c>
    </row>
    <row r="7" spans="1:40" x14ac:dyDescent="0.2">
      <c r="A7" s="328">
        <v>45901</v>
      </c>
      <c r="B7" s="313">
        <f>世田谷区!BL$23</f>
        <v>0</v>
      </c>
      <c r="C7" s="325">
        <v>0</v>
      </c>
      <c r="D7" s="314">
        <f t="shared" si="0"/>
        <v>0</v>
      </c>
      <c r="E7" s="313">
        <f>世田谷区!T$23</f>
        <v>0</v>
      </c>
      <c r="F7" s="313">
        <f>世田谷区!X$23+世田谷区!Y$23</f>
        <v>0</v>
      </c>
      <c r="G7" s="325">
        <v>0</v>
      </c>
      <c r="H7" s="313">
        <f>世田谷区!Z$23</f>
        <v>0</v>
      </c>
      <c r="I7" s="325">
        <v>0</v>
      </c>
      <c r="J7" s="325">
        <v>0</v>
      </c>
      <c r="K7" s="313">
        <f>世田谷区!AA$23+世田谷区!AB$23+世田谷区!AC$23+世田谷区!AD$23+世田谷区!AE$23+世田谷区!AF$23+世田谷区!AG$23</f>
        <v>0</v>
      </c>
      <c r="L7" s="313">
        <f>世田谷区!AH$23</f>
        <v>0</v>
      </c>
      <c r="M7" s="313">
        <f>世田谷区!AI$23</f>
        <v>0</v>
      </c>
      <c r="N7" s="325">
        <v>0</v>
      </c>
      <c r="O7" s="313">
        <f>世田谷区!AJ$23+世田谷区!AK$23+世田谷区!AL$23+世田谷区!AM$23+世田谷区!AN$23+世田谷区!AO$23+世田谷区!AP$23+世田谷区!AQ$23+世田谷区!AR$23</f>
        <v>0</v>
      </c>
      <c r="P7" s="325">
        <v>0</v>
      </c>
      <c r="Q7" s="325">
        <v>0</v>
      </c>
      <c r="R7" s="325">
        <v>0</v>
      </c>
      <c r="S7" s="315">
        <f>世田谷区!AZ$23+世田谷区!AY$23</f>
        <v>0</v>
      </c>
      <c r="T7" s="315">
        <f>世田谷区!BA$23+世田谷区!BB$23</f>
        <v>0</v>
      </c>
      <c r="U7" s="315">
        <f>世田谷区!BC$23+世田谷区!BD$23</f>
        <v>0</v>
      </c>
      <c r="V7" s="315">
        <f>世田谷区!BE$23+世田谷区!BF$23</f>
        <v>0</v>
      </c>
      <c r="W7" s="325">
        <v>0</v>
      </c>
      <c r="X7" s="325">
        <v>0</v>
      </c>
      <c r="Y7" s="325">
        <v>0</v>
      </c>
      <c r="Z7" s="315">
        <f>世田谷区!BH$23</f>
        <v>0</v>
      </c>
      <c r="AA7" s="315">
        <f>世田谷区!BI$23</f>
        <v>0</v>
      </c>
      <c r="AB7" s="325">
        <v>0</v>
      </c>
      <c r="AC7" s="315">
        <f>世田谷区!BG$23</f>
        <v>0</v>
      </c>
      <c r="AD7" s="315">
        <f>世田谷区!AX$23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世田谷区!AW$23</f>
        <v>0</v>
      </c>
      <c r="AM7" s="325">
        <v>0</v>
      </c>
      <c r="AN7" s="314">
        <f t="shared" si="3"/>
        <v>0</v>
      </c>
    </row>
    <row r="8" spans="1:40" x14ac:dyDescent="0.2">
      <c r="A8" s="328">
        <v>45931</v>
      </c>
      <c r="B8" s="313">
        <f>世田谷区!BL$27</f>
        <v>0</v>
      </c>
      <c r="C8" s="325">
        <v>0</v>
      </c>
      <c r="D8" s="314">
        <f t="shared" si="0"/>
        <v>0</v>
      </c>
      <c r="E8" s="313">
        <f>世田谷区!T$27</f>
        <v>0</v>
      </c>
      <c r="F8" s="313">
        <f>世田谷区!X$27+世田谷区!Y$27</f>
        <v>0</v>
      </c>
      <c r="G8" s="325">
        <v>0</v>
      </c>
      <c r="H8" s="313">
        <f>世田谷区!Z$27</f>
        <v>0</v>
      </c>
      <c r="I8" s="325">
        <v>0</v>
      </c>
      <c r="J8" s="325">
        <v>0</v>
      </c>
      <c r="K8" s="313">
        <f>世田谷区!AA$27+世田谷区!AB$27+世田谷区!AC$27+世田谷区!AD$27+世田谷区!AE$27+世田谷区!AF$27+世田谷区!AG$27</f>
        <v>0</v>
      </c>
      <c r="L8" s="313">
        <f>世田谷区!AH$27</f>
        <v>0</v>
      </c>
      <c r="M8" s="313">
        <f>世田谷区!AI$27</f>
        <v>0</v>
      </c>
      <c r="N8" s="325">
        <v>0</v>
      </c>
      <c r="O8" s="313">
        <f>世田谷区!AJ$27+世田谷区!AK$27+世田谷区!AL$27+世田谷区!AM$27+世田谷区!AN$27+世田谷区!AO$27+世田谷区!AP$27+世田谷区!AQ$27+世田谷区!AR$27</f>
        <v>0</v>
      </c>
      <c r="P8" s="325">
        <v>0</v>
      </c>
      <c r="Q8" s="325">
        <v>0</v>
      </c>
      <c r="R8" s="325">
        <v>0</v>
      </c>
      <c r="S8" s="315">
        <f>世田谷区!AZ$27+世田谷区!AY$27</f>
        <v>0</v>
      </c>
      <c r="T8" s="315">
        <f>世田谷区!BA$27+世田谷区!BB$27</f>
        <v>0</v>
      </c>
      <c r="U8" s="315">
        <f>世田谷区!BC$27+世田谷区!BD$27</f>
        <v>0</v>
      </c>
      <c r="V8" s="315">
        <f>世田谷区!BE$27+世田谷区!BF$27</f>
        <v>0</v>
      </c>
      <c r="W8" s="325">
        <v>0</v>
      </c>
      <c r="X8" s="325">
        <v>0</v>
      </c>
      <c r="Y8" s="325">
        <v>0</v>
      </c>
      <c r="Z8" s="315">
        <f>世田谷区!BH$27</f>
        <v>0</v>
      </c>
      <c r="AA8" s="315">
        <f>世田谷区!BI$27</f>
        <v>0</v>
      </c>
      <c r="AB8" s="325">
        <v>0</v>
      </c>
      <c r="AC8" s="315">
        <f>世田谷区!BG$27</f>
        <v>0</v>
      </c>
      <c r="AD8" s="315">
        <f>世田谷区!AX$27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世田谷区!AW$27</f>
        <v>0</v>
      </c>
      <c r="AM8" s="325">
        <v>0</v>
      </c>
      <c r="AN8" s="314">
        <f t="shared" si="3"/>
        <v>0</v>
      </c>
    </row>
    <row r="9" spans="1:40" x14ac:dyDescent="0.2">
      <c r="A9" s="328">
        <v>45962</v>
      </c>
      <c r="B9" s="313">
        <f>世田谷区!BL$29</f>
        <v>0</v>
      </c>
      <c r="C9" s="325">
        <v>0</v>
      </c>
      <c r="D9" s="314">
        <f t="shared" si="0"/>
        <v>0</v>
      </c>
      <c r="E9" s="313">
        <f>世田谷区!T$29</f>
        <v>0</v>
      </c>
      <c r="F9" s="313">
        <f>世田谷区!X$29+世田谷区!Y$29</f>
        <v>0</v>
      </c>
      <c r="G9" s="325">
        <v>0</v>
      </c>
      <c r="H9" s="313">
        <f>世田谷区!Z$29</f>
        <v>0</v>
      </c>
      <c r="I9" s="325">
        <v>0</v>
      </c>
      <c r="J9" s="325">
        <v>0</v>
      </c>
      <c r="K9" s="313">
        <f>世田谷区!AA$29+世田谷区!AB$29+世田谷区!AC$29+世田谷区!AD$29+世田谷区!AE$29+世田谷区!AF$29+世田谷区!AG$29</f>
        <v>0</v>
      </c>
      <c r="L9" s="313">
        <f>世田谷区!AH$29</f>
        <v>0</v>
      </c>
      <c r="M9" s="313">
        <f>世田谷区!AI$29</f>
        <v>0</v>
      </c>
      <c r="N9" s="325">
        <v>0</v>
      </c>
      <c r="O9" s="313">
        <f>世田谷区!AJ$29+世田谷区!AK$29+世田谷区!AL$29+世田谷区!AM$29+世田谷区!AN$29+世田谷区!AO$29+世田谷区!AP$29+世田谷区!AQ$29+世田谷区!AR$29</f>
        <v>0</v>
      </c>
      <c r="P9" s="325">
        <v>0</v>
      </c>
      <c r="Q9" s="325">
        <v>0</v>
      </c>
      <c r="R9" s="325">
        <v>0</v>
      </c>
      <c r="S9" s="315">
        <f>世田谷区!AZ$29+世田谷区!AY$29</f>
        <v>0</v>
      </c>
      <c r="T9" s="315">
        <f>世田谷区!BA$29+世田谷区!BB$29</f>
        <v>0</v>
      </c>
      <c r="U9" s="315">
        <f>世田谷区!BC$29+世田谷区!BD$29</f>
        <v>0</v>
      </c>
      <c r="V9" s="315">
        <f>世田谷区!BE$29+世田谷区!BF$29</f>
        <v>0</v>
      </c>
      <c r="W9" s="325">
        <v>0</v>
      </c>
      <c r="X9" s="325">
        <v>0</v>
      </c>
      <c r="Y9" s="325">
        <v>0</v>
      </c>
      <c r="Z9" s="315">
        <f>世田谷区!BH$29</f>
        <v>0</v>
      </c>
      <c r="AA9" s="315">
        <f>世田谷区!BI$29</f>
        <v>0</v>
      </c>
      <c r="AB9" s="325">
        <v>0</v>
      </c>
      <c r="AC9" s="315">
        <f>世田谷区!BG$29</f>
        <v>0</v>
      </c>
      <c r="AD9" s="315">
        <f>世田谷区!AX$29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世田谷区!AW$29</f>
        <v>0</v>
      </c>
      <c r="AM9" s="325">
        <v>0</v>
      </c>
      <c r="AN9" s="314">
        <f t="shared" si="3"/>
        <v>0</v>
      </c>
    </row>
    <row r="10" spans="1:40" x14ac:dyDescent="0.2">
      <c r="A10" s="328">
        <v>45992</v>
      </c>
      <c r="B10" s="313">
        <f>世田谷区!BL$31</f>
        <v>0</v>
      </c>
      <c r="C10" s="325">
        <v>0</v>
      </c>
      <c r="D10" s="314">
        <f t="shared" si="0"/>
        <v>0</v>
      </c>
      <c r="E10" s="313">
        <f>世田谷区!T$31</f>
        <v>0</v>
      </c>
      <c r="F10" s="313">
        <f>世田谷区!X$31+世田谷区!Y$31</f>
        <v>0</v>
      </c>
      <c r="G10" s="325">
        <v>0</v>
      </c>
      <c r="H10" s="313">
        <f>世田谷区!Z$31</f>
        <v>0</v>
      </c>
      <c r="I10" s="325">
        <v>0</v>
      </c>
      <c r="J10" s="325">
        <v>0</v>
      </c>
      <c r="K10" s="313">
        <f>世田谷区!AA$31+世田谷区!AB$31+世田谷区!AC$31+世田谷区!AD$31+世田谷区!AE$31+世田谷区!AF$31+世田谷区!AG$31</f>
        <v>0</v>
      </c>
      <c r="L10" s="313">
        <f>世田谷区!AH$31</f>
        <v>0</v>
      </c>
      <c r="M10" s="313">
        <f>世田谷区!AI$31</f>
        <v>0</v>
      </c>
      <c r="N10" s="325">
        <v>0</v>
      </c>
      <c r="O10" s="313">
        <f>世田谷区!AJ$31+世田谷区!AK$31+世田谷区!AL$31+世田谷区!AM$31+世田谷区!AN$31+世田谷区!AO$31+世田谷区!AP$31+世田谷区!AQ$31+世田谷区!AR$31</f>
        <v>0</v>
      </c>
      <c r="P10" s="325">
        <v>0</v>
      </c>
      <c r="Q10" s="325">
        <v>0</v>
      </c>
      <c r="R10" s="325">
        <v>0</v>
      </c>
      <c r="S10" s="315">
        <f>世田谷区!AZ$31+世田谷区!AY$31</f>
        <v>0</v>
      </c>
      <c r="T10" s="315">
        <f>世田谷区!BA$31+世田谷区!BB$31</f>
        <v>0</v>
      </c>
      <c r="U10" s="315">
        <f>世田谷区!BC$31+世田谷区!BD$31</f>
        <v>0</v>
      </c>
      <c r="V10" s="315">
        <f>世田谷区!BE$31+世田谷区!BF$31</f>
        <v>0</v>
      </c>
      <c r="W10" s="325">
        <v>0</v>
      </c>
      <c r="X10" s="325">
        <v>0</v>
      </c>
      <c r="Y10" s="325">
        <v>0</v>
      </c>
      <c r="Z10" s="315">
        <f>世田谷区!BH$31</f>
        <v>0</v>
      </c>
      <c r="AA10" s="315">
        <f>世田谷区!BI$31</f>
        <v>0</v>
      </c>
      <c r="AB10" s="325">
        <v>0</v>
      </c>
      <c r="AC10" s="315">
        <f>世田谷区!BG$31</f>
        <v>0</v>
      </c>
      <c r="AD10" s="315">
        <f>世田谷区!AX$31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世田谷区!AW$31</f>
        <v>0</v>
      </c>
      <c r="AM10" s="325">
        <v>0</v>
      </c>
      <c r="AN10" s="314">
        <f t="shared" si="3"/>
        <v>0</v>
      </c>
    </row>
    <row r="11" spans="1:40" x14ac:dyDescent="0.2">
      <c r="A11" s="328">
        <v>46023</v>
      </c>
      <c r="B11" s="313">
        <f>世田谷区!BL$35</f>
        <v>0</v>
      </c>
      <c r="C11" s="325">
        <v>0</v>
      </c>
      <c r="D11" s="314">
        <f t="shared" si="0"/>
        <v>0</v>
      </c>
      <c r="E11" s="313">
        <f>世田谷区!T$35</f>
        <v>0</v>
      </c>
      <c r="F11" s="313">
        <f>世田谷区!X$35+世田谷区!Y$35</f>
        <v>0</v>
      </c>
      <c r="G11" s="325">
        <v>0</v>
      </c>
      <c r="H11" s="313">
        <f>世田谷区!Z$35</f>
        <v>0</v>
      </c>
      <c r="I11" s="325">
        <v>0</v>
      </c>
      <c r="J11" s="325">
        <v>0</v>
      </c>
      <c r="K11" s="313">
        <f>世田谷区!AA$35+世田谷区!AB$35+世田谷区!AC$35+世田谷区!AD$35+世田谷区!AE$35+世田谷区!AF$35+世田谷区!AG$35</f>
        <v>0</v>
      </c>
      <c r="L11" s="313">
        <f>世田谷区!AH$35</f>
        <v>0</v>
      </c>
      <c r="M11" s="313">
        <f>世田谷区!AI$35</f>
        <v>0</v>
      </c>
      <c r="N11" s="325">
        <v>0</v>
      </c>
      <c r="O11" s="313">
        <f>世田谷区!AJ$35+世田谷区!AK$35+世田谷区!AL$35+世田谷区!AM$35+世田谷区!AN$35+世田谷区!AO$35+世田谷区!AP$35+世田谷区!AQ$35+世田谷区!AR$35</f>
        <v>0</v>
      </c>
      <c r="P11" s="325">
        <v>0</v>
      </c>
      <c r="Q11" s="325">
        <v>0</v>
      </c>
      <c r="R11" s="325">
        <v>0</v>
      </c>
      <c r="S11" s="315">
        <f>世田谷区!AZ$35+世田谷区!AY$35</f>
        <v>0</v>
      </c>
      <c r="T11" s="315">
        <f>世田谷区!BA$35+世田谷区!BB$35</f>
        <v>0</v>
      </c>
      <c r="U11" s="315">
        <f>世田谷区!BC$35+世田谷区!BD$35</f>
        <v>0</v>
      </c>
      <c r="V11" s="315">
        <f>世田谷区!BE$35+世田谷区!BF$35</f>
        <v>0</v>
      </c>
      <c r="W11" s="325">
        <v>0</v>
      </c>
      <c r="X11" s="325">
        <v>0</v>
      </c>
      <c r="Y11" s="325">
        <v>0</v>
      </c>
      <c r="Z11" s="315">
        <f>世田谷区!BH$35</f>
        <v>0</v>
      </c>
      <c r="AA11" s="315">
        <f>世田谷区!BI$35</f>
        <v>0</v>
      </c>
      <c r="AB11" s="325">
        <v>0</v>
      </c>
      <c r="AC11" s="315">
        <f>世田谷区!BG$35</f>
        <v>0</v>
      </c>
      <c r="AD11" s="315">
        <f>世田谷区!AX$35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世田谷区!AW$35</f>
        <v>0</v>
      </c>
      <c r="AM11" s="325">
        <v>0</v>
      </c>
      <c r="AN11" s="314">
        <f t="shared" si="3"/>
        <v>0</v>
      </c>
    </row>
    <row r="12" spans="1:40" x14ac:dyDescent="0.2">
      <c r="A12" s="328">
        <v>46054</v>
      </c>
      <c r="B12" s="313">
        <f>世田谷区!BL$37</f>
        <v>0</v>
      </c>
      <c r="C12" s="325">
        <v>0</v>
      </c>
      <c r="D12" s="314">
        <f t="shared" si="0"/>
        <v>0</v>
      </c>
      <c r="E12" s="313">
        <f>世田谷区!T$37</f>
        <v>0</v>
      </c>
      <c r="F12" s="313">
        <f>世田谷区!X$37+世田谷区!Y$37</f>
        <v>0</v>
      </c>
      <c r="G12" s="325">
        <v>0</v>
      </c>
      <c r="H12" s="313">
        <f>世田谷区!Z$37</f>
        <v>0</v>
      </c>
      <c r="I12" s="325">
        <v>0</v>
      </c>
      <c r="J12" s="325">
        <v>0</v>
      </c>
      <c r="K12" s="313">
        <f>世田谷区!AA$37+世田谷区!AB$37+世田谷区!AC$37+世田谷区!AD$37+世田谷区!AE$37+世田谷区!AF$37+世田谷区!AG$37</f>
        <v>0</v>
      </c>
      <c r="L12" s="313">
        <f>世田谷区!AH$37</f>
        <v>0</v>
      </c>
      <c r="M12" s="313">
        <f>世田谷区!AI$37</f>
        <v>0</v>
      </c>
      <c r="N12" s="325">
        <v>0</v>
      </c>
      <c r="O12" s="313">
        <f>世田谷区!AJ$37+世田谷区!AK$37+世田谷区!AL$37+世田谷区!AM$37+世田谷区!AN$37+世田谷区!AO$37+世田谷区!AP$37+世田谷区!AQ$37+世田谷区!AR$37</f>
        <v>0</v>
      </c>
      <c r="P12" s="325">
        <v>0</v>
      </c>
      <c r="Q12" s="325">
        <v>0</v>
      </c>
      <c r="R12" s="325">
        <v>0</v>
      </c>
      <c r="S12" s="315">
        <f>世田谷区!AZ$37+世田谷区!AY$37</f>
        <v>0</v>
      </c>
      <c r="T12" s="315">
        <f>世田谷区!BA$37+世田谷区!BB$37</f>
        <v>0</v>
      </c>
      <c r="U12" s="315">
        <f>世田谷区!BC$37+世田谷区!BD$37</f>
        <v>0</v>
      </c>
      <c r="V12" s="315">
        <f>世田谷区!BE$37+世田谷区!BF$37</f>
        <v>0</v>
      </c>
      <c r="W12" s="325">
        <v>0</v>
      </c>
      <c r="X12" s="325">
        <v>0</v>
      </c>
      <c r="Y12" s="325">
        <v>0</v>
      </c>
      <c r="Z12" s="315">
        <f>世田谷区!BH$37</f>
        <v>0</v>
      </c>
      <c r="AA12" s="315">
        <f>世田谷区!BI$37</f>
        <v>0</v>
      </c>
      <c r="AB12" s="325">
        <v>0</v>
      </c>
      <c r="AC12" s="315">
        <f>世田谷区!BG$37</f>
        <v>0</v>
      </c>
      <c r="AD12" s="315">
        <f>世田谷区!AX$37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世田谷区!AW$37</f>
        <v>0</v>
      </c>
      <c r="AM12" s="325">
        <v>0</v>
      </c>
      <c r="AN12" s="314">
        <f t="shared" si="3"/>
        <v>0</v>
      </c>
    </row>
    <row r="13" spans="1:40" x14ac:dyDescent="0.2">
      <c r="A13" s="328">
        <v>46082</v>
      </c>
      <c r="B13" s="313">
        <f>世田谷区!BL$39+世田谷区!BL$43</f>
        <v>0</v>
      </c>
      <c r="C13" s="325">
        <v>0</v>
      </c>
      <c r="D13" s="314">
        <f>B13-C13</f>
        <v>0</v>
      </c>
      <c r="E13" s="313">
        <f>世田谷区!T$39+世田谷区!T$43</f>
        <v>0</v>
      </c>
      <c r="F13" s="313">
        <f>世田谷区!X$39+世田谷区!Y$39+世田谷区!X$43+世田谷区!Y$43</f>
        <v>0</v>
      </c>
      <c r="G13" s="325">
        <v>0</v>
      </c>
      <c r="H13" s="313">
        <f>世田谷区!Z$39+世田谷区!Z$43</f>
        <v>0</v>
      </c>
      <c r="I13" s="325">
        <v>0</v>
      </c>
      <c r="J13" s="325">
        <v>0</v>
      </c>
      <c r="K13" s="313">
        <f>世田谷区!AA$39+世田谷区!AA$43+世田谷区!AB$39+世田谷区!AB$43+世田谷区!AC$39+世田谷区!AC$43+世田谷区!AD$39+世田谷区!AD$43+世田谷区!AE$39+世田谷区!AE$43+世田谷区!AF$39+世田谷区!AF$43+世田谷区!AG$39+世田谷区!AG$43</f>
        <v>0</v>
      </c>
      <c r="L13" s="313">
        <f>世田谷区!AH$39+世田谷区!AH$43</f>
        <v>0</v>
      </c>
      <c r="M13" s="313">
        <f>世田谷区!AI$39+世田谷区!AI$43</f>
        <v>0</v>
      </c>
      <c r="N13" s="325">
        <v>0</v>
      </c>
      <c r="O13" s="313">
        <f>世田谷区!AJ$39+世田谷区!AK$39+世田谷区!AL$39+世田谷区!AM$39+世田谷区!AN$39+世田谷区!AO$39+世田谷区!AP$39+世田谷区!AQ$39+世田谷区!AR$39+世田谷区!AJ$43+世田谷区!AK$43+世田谷区!AL$43+世田谷区!AM$43+世田谷区!AN$43+世田谷区!AO$43+世田谷区!AP$43+世田谷区!AQ$43+世田谷区!AR$43</f>
        <v>0</v>
      </c>
      <c r="P13" s="325">
        <v>0</v>
      </c>
      <c r="Q13" s="325">
        <v>0</v>
      </c>
      <c r="R13" s="325">
        <v>0</v>
      </c>
      <c r="S13" s="315">
        <f>世田谷区!AZ$39+世田谷区!AZ$43+世田谷区!AY$39+世田谷区!AY$43</f>
        <v>0</v>
      </c>
      <c r="T13" s="315">
        <f>世田谷区!BA$39+世田谷区!BB$39+世田谷区!BA$43+世田谷区!BB$43</f>
        <v>0</v>
      </c>
      <c r="U13" s="315">
        <f>世田谷区!BC$39+世田谷区!BD$39+世田谷区!BC$43+世田谷区!BD$43</f>
        <v>0</v>
      </c>
      <c r="V13" s="315">
        <f>世田谷区!BE$39+世田谷区!BF$39+世田谷区!BE$43+世田谷区!BF$43</f>
        <v>0</v>
      </c>
      <c r="W13" s="325">
        <v>0</v>
      </c>
      <c r="X13" s="325">
        <v>0</v>
      </c>
      <c r="Y13" s="325">
        <v>0</v>
      </c>
      <c r="Z13" s="315">
        <f>世田谷区!BH$39+世田谷区!BH$43</f>
        <v>0</v>
      </c>
      <c r="AA13" s="315">
        <f>世田谷区!BI$39+世田谷区!BI$43</f>
        <v>0</v>
      </c>
      <c r="AB13" s="325">
        <v>0</v>
      </c>
      <c r="AC13" s="315">
        <f>世田谷区!BG$39+世田谷区!BG$43</f>
        <v>0</v>
      </c>
      <c r="AD13" s="315">
        <f>世田谷区!AX$39+世田谷区!AX$43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世田谷区!AW$39+世田谷区!AW$43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925F1-FE47-4615-ADAA-D7A0A1FE862E}">
  <sheetPr>
    <tabColor theme="9" tint="0.79998168889431442"/>
  </sheetPr>
  <dimension ref="A1:AN38"/>
  <sheetViews>
    <sheetView workbookViewId="0">
      <selection activeCell="S14" sqref="S14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8">
        <v>45748</v>
      </c>
      <c r="B2" s="313">
        <f>中野区!BL$11</f>
        <v>0</v>
      </c>
      <c r="C2" s="325">
        <v>0</v>
      </c>
      <c r="D2" s="314">
        <f>B2-C2</f>
        <v>0</v>
      </c>
      <c r="E2" s="315">
        <f>中野区!T$11</f>
        <v>0</v>
      </c>
      <c r="F2" s="315">
        <f>中野区!X$11+中野区!Y$11</f>
        <v>0</v>
      </c>
      <c r="G2" s="325">
        <v>0</v>
      </c>
      <c r="H2" s="316">
        <f>中野区!Z$11</f>
        <v>0</v>
      </c>
      <c r="I2" s="325">
        <v>0</v>
      </c>
      <c r="J2" s="325">
        <v>0</v>
      </c>
      <c r="K2" s="316">
        <f>中野区!AA$11+中野区!AB$11+中野区!AC$11+中野区!AD$11+中野区!AE$11+中野区!AF$11+中野区!AG$11</f>
        <v>0</v>
      </c>
      <c r="L2" s="316">
        <f>中野区!AH$11</f>
        <v>0</v>
      </c>
      <c r="M2" s="316">
        <f>中野区!AI$11</f>
        <v>0</v>
      </c>
      <c r="N2" s="325">
        <v>0</v>
      </c>
      <c r="O2" s="316">
        <f>中野区!AJ$11+中野区!AK$11+中野区!AL$11+中野区!AM$11+中野区!AN$11+中野区!AO$11+中野区!AP$11+中野区!AQ$11+中野区!AR$11</f>
        <v>0</v>
      </c>
      <c r="P2" s="325">
        <v>0</v>
      </c>
      <c r="Q2" s="325">
        <v>0</v>
      </c>
      <c r="R2" s="325">
        <v>0</v>
      </c>
      <c r="S2" s="315">
        <f>中野区!AZ$11+中野区!AY$11</f>
        <v>0</v>
      </c>
      <c r="T2" s="315">
        <f>中野区!BA$11+中野区!BB$11</f>
        <v>0</v>
      </c>
      <c r="U2" s="315">
        <f>中野区!BC$11+中野区!BD$11</f>
        <v>0</v>
      </c>
      <c r="V2" s="315">
        <f>中野区!BE$11+中野区!BF$11</f>
        <v>0</v>
      </c>
      <c r="W2" s="325">
        <v>0</v>
      </c>
      <c r="X2" s="325">
        <v>0</v>
      </c>
      <c r="Y2" s="325">
        <v>0</v>
      </c>
      <c r="Z2" s="315">
        <f>中野区!BH$11</f>
        <v>0</v>
      </c>
      <c r="AA2" s="315">
        <f>中野区!BI$11</f>
        <v>0</v>
      </c>
      <c r="AB2" s="325">
        <v>0</v>
      </c>
      <c r="AC2" s="315">
        <f>中野区!BG$11</f>
        <v>0</v>
      </c>
      <c r="AD2" s="315">
        <f>中野区!AX$11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中野区!AW$11</f>
        <v>0</v>
      </c>
      <c r="AM2" s="325">
        <v>0</v>
      </c>
      <c r="AN2" s="314">
        <f>AL2</f>
        <v>0</v>
      </c>
    </row>
    <row r="3" spans="1:40" x14ac:dyDescent="0.2">
      <c r="A3" s="328">
        <v>45778</v>
      </c>
      <c r="B3" s="313">
        <f>中野区!BL$13</f>
        <v>0</v>
      </c>
      <c r="C3" s="325">
        <v>0</v>
      </c>
      <c r="D3" s="314">
        <f t="shared" ref="D3:D12" si="0">B3-C3</f>
        <v>0</v>
      </c>
      <c r="E3" s="317">
        <f>中野区!T$13</f>
        <v>0</v>
      </c>
      <c r="F3" s="317">
        <f>中野区!X$13+中野区!Y$13</f>
        <v>0</v>
      </c>
      <c r="G3" s="325">
        <v>0</v>
      </c>
      <c r="H3" s="313">
        <f>中野区!Z$13</f>
        <v>0</v>
      </c>
      <c r="I3" s="325">
        <v>0</v>
      </c>
      <c r="J3" s="325">
        <v>0</v>
      </c>
      <c r="K3" s="313">
        <f>中野区!AA$13+中野区!AB$13+中野区!AC$13+中野区!AD$13+中野区!AE$13+中野区!AF$13+中野区!AG$13</f>
        <v>0</v>
      </c>
      <c r="L3" s="313">
        <f>中野区!AH$13</f>
        <v>0</v>
      </c>
      <c r="M3" s="313">
        <f>中野区!AI$13</f>
        <v>0</v>
      </c>
      <c r="N3" s="325">
        <v>0</v>
      </c>
      <c r="O3" s="313">
        <f>中野区!AJ$13+中野区!AK$13+中野区!AL$13+中野区!AM$13+中野区!AN$13+中野区!AO$13+中野区!AP$13+中野区!AQ$13+中野区!AR$13</f>
        <v>0</v>
      </c>
      <c r="P3" s="325">
        <v>0</v>
      </c>
      <c r="Q3" s="325">
        <v>0</v>
      </c>
      <c r="R3" s="325">
        <v>0</v>
      </c>
      <c r="S3" s="315">
        <f>中野区!AZ$13+中野区!AY$13</f>
        <v>0</v>
      </c>
      <c r="T3" s="315">
        <f>中野区!BA$13+中野区!BB$13</f>
        <v>0</v>
      </c>
      <c r="U3" s="315">
        <f>中野区!BC$13+中野区!BD$13</f>
        <v>0</v>
      </c>
      <c r="V3" s="315">
        <f>中野区!BE$13+中野区!BF$13</f>
        <v>0</v>
      </c>
      <c r="W3" s="325">
        <v>0</v>
      </c>
      <c r="X3" s="325">
        <v>0</v>
      </c>
      <c r="Y3" s="325">
        <v>0</v>
      </c>
      <c r="Z3" s="315">
        <f>中野区!BH$13</f>
        <v>0</v>
      </c>
      <c r="AA3" s="315">
        <f>中野区!BI$13</f>
        <v>0</v>
      </c>
      <c r="AB3" s="325">
        <v>0</v>
      </c>
      <c r="AC3" s="315">
        <f>中野区!BG$13</f>
        <v>0</v>
      </c>
      <c r="AD3" s="315">
        <f>中野区!AX$13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中野区!AW$13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8">
        <v>45809</v>
      </c>
      <c r="B4" s="313">
        <f>中野区!BL$15</f>
        <v>0</v>
      </c>
      <c r="C4" s="325">
        <v>0</v>
      </c>
      <c r="D4" s="314">
        <f t="shared" si="0"/>
        <v>0</v>
      </c>
      <c r="E4" s="317">
        <f>中野区!T$15</f>
        <v>0</v>
      </c>
      <c r="F4" s="317">
        <f>中野区!X$15+中野区!Y$15</f>
        <v>0</v>
      </c>
      <c r="G4" s="325">
        <v>0</v>
      </c>
      <c r="H4" s="313">
        <f>中野区!Z$15</f>
        <v>0</v>
      </c>
      <c r="I4" s="325">
        <v>0</v>
      </c>
      <c r="J4" s="325">
        <v>0</v>
      </c>
      <c r="K4" s="313">
        <f>中野区!AA$15+中野区!AB$15+中野区!AC$15+中野区!AD$15+中野区!AE$15+中野区!AF$15+中野区!AG$15</f>
        <v>0</v>
      </c>
      <c r="L4" s="313">
        <f>中野区!AH$15</f>
        <v>0</v>
      </c>
      <c r="M4" s="313">
        <f>中野区!AI$15</f>
        <v>0</v>
      </c>
      <c r="N4" s="325">
        <v>0</v>
      </c>
      <c r="O4" s="313">
        <f>中野区!AJ$15+中野区!AK$15+中野区!AL$15+中野区!AM$15+中野区!AN$15+中野区!AO$15+中野区!AP$15+中野区!AQ$15+中野区!AR$15</f>
        <v>0</v>
      </c>
      <c r="P4" s="325">
        <v>0</v>
      </c>
      <c r="Q4" s="325">
        <v>0</v>
      </c>
      <c r="R4" s="325">
        <v>0</v>
      </c>
      <c r="S4" s="315">
        <f>中野区!AZ$15+中野区!AY$15</f>
        <v>0</v>
      </c>
      <c r="T4" s="315">
        <f>中野区!BA$15+中野区!BB$15</f>
        <v>0</v>
      </c>
      <c r="U4" s="315">
        <f>中野区!BC$15+中野区!BD$15</f>
        <v>0</v>
      </c>
      <c r="V4" s="315">
        <f>中野区!BE$15+中野区!BF$15</f>
        <v>0</v>
      </c>
      <c r="W4" s="325">
        <v>0</v>
      </c>
      <c r="X4" s="325">
        <v>0</v>
      </c>
      <c r="Y4" s="325">
        <v>0</v>
      </c>
      <c r="Z4" s="315">
        <f>中野区!BH$15</f>
        <v>0</v>
      </c>
      <c r="AA4" s="315">
        <f>中野区!BI$15</f>
        <v>0</v>
      </c>
      <c r="AB4" s="325">
        <v>0</v>
      </c>
      <c r="AC4" s="315">
        <f>中野区!BG$15</f>
        <v>0</v>
      </c>
      <c r="AD4" s="315">
        <f>中野区!AX$15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中野区!AW$15</f>
        <v>0</v>
      </c>
      <c r="AM4" s="325">
        <v>0</v>
      </c>
      <c r="AN4" s="314">
        <f t="shared" si="3"/>
        <v>0</v>
      </c>
    </row>
    <row r="5" spans="1:40" x14ac:dyDescent="0.2">
      <c r="A5" s="328">
        <v>45839</v>
      </c>
      <c r="B5" s="313">
        <f>中野区!BL$19</f>
        <v>0</v>
      </c>
      <c r="C5" s="325">
        <v>0</v>
      </c>
      <c r="D5" s="314">
        <f t="shared" si="0"/>
        <v>0</v>
      </c>
      <c r="E5" s="313">
        <f>中野区!T$19</f>
        <v>0</v>
      </c>
      <c r="F5" s="313">
        <f>中野区!X$19+中野区!Y$19</f>
        <v>0</v>
      </c>
      <c r="G5" s="325">
        <v>0</v>
      </c>
      <c r="H5" s="313">
        <f>中野区!Z$19</f>
        <v>0</v>
      </c>
      <c r="I5" s="325">
        <v>0</v>
      </c>
      <c r="J5" s="325">
        <v>0</v>
      </c>
      <c r="K5" s="313">
        <f>中野区!AA$19+中野区!AB$19+中野区!AC$19+中野区!AD$19+中野区!AE$19+中野区!AF$19+中野区!AG$19</f>
        <v>0</v>
      </c>
      <c r="L5" s="313">
        <f>中野区!AH$19</f>
        <v>0</v>
      </c>
      <c r="M5" s="313">
        <f>中野区!AI$19</f>
        <v>0</v>
      </c>
      <c r="N5" s="325">
        <v>0</v>
      </c>
      <c r="O5" s="313">
        <f>中野区!AJ$19+中野区!AK$19+中野区!AL$19+中野区!AM$19+中野区!AN$19+中野区!AO$19+中野区!AP$19+中野区!AQ$19+中野区!AR$19</f>
        <v>0</v>
      </c>
      <c r="P5" s="325">
        <v>0</v>
      </c>
      <c r="Q5" s="325">
        <v>0</v>
      </c>
      <c r="R5" s="325">
        <v>0</v>
      </c>
      <c r="S5" s="315">
        <f>中野区!AZ$19+中野区!AY$19</f>
        <v>0</v>
      </c>
      <c r="T5" s="315">
        <f>中野区!BA$19+中野区!BB$19</f>
        <v>0</v>
      </c>
      <c r="U5" s="315">
        <f>中野区!BC$19+中野区!BD$19</f>
        <v>0</v>
      </c>
      <c r="V5" s="315">
        <f>中野区!BE$19+中野区!BF$19</f>
        <v>0</v>
      </c>
      <c r="W5" s="325">
        <v>0</v>
      </c>
      <c r="X5" s="325">
        <v>0</v>
      </c>
      <c r="Y5" s="325">
        <v>0</v>
      </c>
      <c r="Z5" s="315">
        <f>中野区!BH$19</f>
        <v>0</v>
      </c>
      <c r="AA5" s="315">
        <f>中野区!BI$19</f>
        <v>0</v>
      </c>
      <c r="AB5" s="325">
        <v>0</v>
      </c>
      <c r="AC5" s="315">
        <f>中野区!BG$19</f>
        <v>0</v>
      </c>
      <c r="AD5" s="315">
        <f>中野区!AX$19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中野区!AW$19</f>
        <v>0</v>
      </c>
      <c r="AM5" s="325">
        <v>0</v>
      </c>
      <c r="AN5" s="314">
        <f t="shared" si="3"/>
        <v>0</v>
      </c>
    </row>
    <row r="6" spans="1:40" x14ac:dyDescent="0.2">
      <c r="A6" s="328">
        <v>45870</v>
      </c>
      <c r="B6" s="313">
        <f>中野区!BL$21</f>
        <v>0</v>
      </c>
      <c r="C6" s="325">
        <v>0</v>
      </c>
      <c r="D6" s="314">
        <f t="shared" si="0"/>
        <v>0</v>
      </c>
      <c r="E6" s="313">
        <f>中野区!T$21</f>
        <v>0</v>
      </c>
      <c r="F6" s="313">
        <f>中野区!X$21+中野区!Y$21</f>
        <v>0</v>
      </c>
      <c r="G6" s="325">
        <v>0</v>
      </c>
      <c r="H6" s="313">
        <f>中野区!Z$21</f>
        <v>0</v>
      </c>
      <c r="I6" s="325">
        <v>0</v>
      </c>
      <c r="J6" s="325">
        <v>0</v>
      </c>
      <c r="K6" s="313">
        <f>中野区!AA$21+中野区!AB$21+中野区!AC$21+中野区!AD$21+中野区!AE$21+中野区!AF$21+中野区!AG$21</f>
        <v>0</v>
      </c>
      <c r="L6" s="313">
        <f>中野区!AH$21</f>
        <v>0</v>
      </c>
      <c r="M6" s="313">
        <f>中野区!AI$21</f>
        <v>0</v>
      </c>
      <c r="N6" s="325">
        <v>0</v>
      </c>
      <c r="O6" s="313">
        <f>中野区!AJ$21+中野区!AK$21+中野区!AL$21+中野区!AM$21+中野区!AN$21+中野区!AO$21+中野区!AP$21+中野区!AQ$21+中野区!AR$21</f>
        <v>0</v>
      </c>
      <c r="P6" s="325">
        <v>0</v>
      </c>
      <c r="Q6" s="325">
        <v>0</v>
      </c>
      <c r="R6" s="325">
        <v>0</v>
      </c>
      <c r="S6" s="315">
        <f>中野区!AZ$21+中野区!AY$21</f>
        <v>0</v>
      </c>
      <c r="T6" s="315">
        <f>中野区!BA$21+中野区!BB$21</f>
        <v>0</v>
      </c>
      <c r="U6" s="315">
        <f>中野区!BC$21+中野区!BD$21</f>
        <v>0</v>
      </c>
      <c r="V6" s="315">
        <f>中野区!BE$21+中野区!BF$21</f>
        <v>0</v>
      </c>
      <c r="W6" s="325">
        <v>0</v>
      </c>
      <c r="X6" s="325">
        <v>0</v>
      </c>
      <c r="Y6" s="325">
        <v>0</v>
      </c>
      <c r="Z6" s="315">
        <f>中野区!BH$21</f>
        <v>0</v>
      </c>
      <c r="AA6" s="315">
        <f>中野区!BI$21</f>
        <v>0</v>
      </c>
      <c r="AB6" s="325">
        <v>0</v>
      </c>
      <c r="AC6" s="315">
        <f>中野区!BG$21</f>
        <v>0</v>
      </c>
      <c r="AD6" s="315">
        <f>中野区!AX$21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中野区!AW$21</f>
        <v>0</v>
      </c>
      <c r="AM6" s="325">
        <v>0</v>
      </c>
      <c r="AN6" s="314">
        <f t="shared" si="3"/>
        <v>0</v>
      </c>
    </row>
    <row r="7" spans="1:40" x14ac:dyDescent="0.2">
      <c r="A7" s="328">
        <v>45901</v>
      </c>
      <c r="B7" s="313">
        <f>中野区!BL$23</f>
        <v>0</v>
      </c>
      <c r="C7" s="325">
        <v>0</v>
      </c>
      <c r="D7" s="314">
        <f t="shared" si="0"/>
        <v>0</v>
      </c>
      <c r="E7" s="313">
        <f>中野区!T$23</f>
        <v>0</v>
      </c>
      <c r="F7" s="313">
        <f>中野区!X$23+中野区!Y$23</f>
        <v>0</v>
      </c>
      <c r="G7" s="325">
        <v>0</v>
      </c>
      <c r="H7" s="313">
        <f>中野区!Z$23</f>
        <v>0</v>
      </c>
      <c r="I7" s="325">
        <v>0</v>
      </c>
      <c r="J7" s="325">
        <v>0</v>
      </c>
      <c r="K7" s="313">
        <f>中野区!AA$23+中野区!AB$23+中野区!AC$23+中野区!AD$23+中野区!AE$23+中野区!AF$23+中野区!AG$23</f>
        <v>0</v>
      </c>
      <c r="L7" s="313">
        <f>中野区!AH$23</f>
        <v>0</v>
      </c>
      <c r="M7" s="313">
        <f>中野区!AI$23</f>
        <v>0</v>
      </c>
      <c r="N7" s="325">
        <v>0</v>
      </c>
      <c r="O7" s="313">
        <f>中野区!AJ$23+中野区!AK$23+中野区!AL$23+中野区!AM$23+中野区!AN$23+中野区!AO$23+中野区!AP$23+中野区!AQ$23+中野区!AR$23</f>
        <v>0</v>
      </c>
      <c r="P7" s="325">
        <v>0</v>
      </c>
      <c r="Q7" s="325">
        <v>0</v>
      </c>
      <c r="R7" s="325">
        <v>0</v>
      </c>
      <c r="S7" s="315">
        <f>中野区!AZ$23+中野区!AY$23</f>
        <v>0</v>
      </c>
      <c r="T7" s="315">
        <f>中野区!BA$23+中野区!BB$23</f>
        <v>0</v>
      </c>
      <c r="U7" s="315">
        <f>中野区!BC$23+中野区!BD$23</f>
        <v>0</v>
      </c>
      <c r="V7" s="315">
        <f>中野区!BE$23+中野区!BF$23</f>
        <v>0</v>
      </c>
      <c r="W7" s="325">
        <v>0</v>
      </c>
      <c r="X7" s="325">
        <v>0</v>
      </c>
      <c r="Y7" s="325">
        <v>0</v>
      </c>
      <c r="Z7" s="315">
        <f>中野区!BH$23</f>
        <v>0</v>
      </c>
      <c r="AA7" s="315">
        <f>中野区!BI$23</f>
        <v>0</v>
      </c>
      <c r="AB7" s="325">
        <v>0</v>
      </c>
      <c r="AC7" s="315">
        <f>中野区!BG$23</f>
        <v>0</v>
      </c>
      <c r="AD7" s="315">
        <f>中野区!AX$23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中野区!AW$23</f>
        <v>0</v>
      </c>
      <c r="AM7" s="325">
        <v>0</v>
      </c>
      <c r="AN7" s="314">
        <f t="shared" si="3"/>
        <v>0</v>
      </c>
    </row>
    <row r="8" spans="1:40" x14ac:dyDescent="0.2">
      <c r="A8" s="328">
        <v>45931</v>
      </c>
      <c r="B8" s="313">
        <f>中野区!BL$27</f>
        <v>0</v>
      </c>
      <c r="C8" s="325">
        <v>0</v>
      </c>
      <c r="D8" s="314">
        <f t="shared" si="0"/>
        <v>0</v>
      </c>
      <c r="E8" s="313">
        <f>中野区!T$27</f>
        <v>0</v>
      </c>
      <c r="F8" s="313">
        <f>中野区!X$27+中野区!Y$27</f>
        <v>0</v>
      </c>
      <c r="G8" s="325">
        <v>0</v>
      </c>
      <c r="H8" s="313">
        <f>中野区!Z$27</f>
        <v>0</v>
      </c>
      <c r="I8" s="325">
        <v>0</v>
      </c>
      <c r="J8" s="325">
        <v>0</v>
      </c>
      <c r="K8" s="313">
        <f>中野区!AA$27+中野区!AB$27+中野区!AC$27+中野区!AD$27+中野区!AE$27+中野区!AF$27+中野区!AG$27</f>
        <v>0</v>
      </c>
      <c r="L8" s="313">
        <f>中野区!AH$27</f>
        <v>0</v>
      </c>
      <c r="M8" s="313">
        <f>中野区!AI$27</f>
        <v>0</v>
      </c>
      <c r="N8" s="325">
        <v>0</v>
      </c>
      <c r="O8" s="313">
        <f>中野区!AJ$27+中野区!AK$27+中野区!AL$27+中野区!AM$27+中野区!AN$27+中野区!AO$27+中野区!AP$27+中野区!AQ$27+中野区!AR$27</f>
        <v>0</v>
      </c>
      <c r="P8" s="325">
        <v>0</v>
      </c>
      <c r="Q8" s="325">
        <v>0</v>
      </c>
      <c r="R8" s="325">
        <v>0</v>
      </c>
      <c r="S8" s="315">
        <f>中野区!AZ$27+中野区!AY$27</f>
        <v>0</v>
      </c>
      <c r="T8" s="315">
        <f>中野区!BA$27+中野区!BB$27</f>
        <v>0</v>
      </c>
      <c r="U8" s="315">
        <f>中野区!BC$27+中野区!BD$27</f>
        <v>0</v>
      </c>
      <c r="V8" s="315">
        <f>中野区!BE$27+中野区!BF$27</f>
        <v>0</v>
      </c>
      <c r="W8" s="325">
        <v>0</v>
      </c>
      <c r="X8" s="325">
        <v>0</v>
      </c>
      <c r="Y8" s="325">
        <v>0</v>
      </c>
      <c r="Z8" s="315">
        <f>中野区!BH$27</f>
        <v>0</v>
      </c>
      <c r="AA8" s="315">
        <f>中野区!BI$27</f>
        <v>0</v>
      </c>
      <c r="AB8" s="325">
        <v>0</v>
      </c>
      <c r="AC8" s="315">
        <f>中野区!BG$27</f>
        <v>0</v>
      </c>
      <c r="AD8" s="315">
        <f>中野区!AX$27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中野区!AW$27</f>
        <v>0</v>
      </c>
      <c r="AM8" s="325">
        <v>0</v>
      </c>
      <c r="AN8" s="314">
        <f t="shared" si="3"/>
        <v>0</v>
      </c>
    </row>
    <row r="9" spans="1:40" x14ac:dyDescent="0.2">
      <c r="A9" s="328">
        <v>45962</v>
      </c>
      <c r="B9" s="313">
        <f>中野区!BL$29</f>
        <v>0</v>
      </c>
      <c r="C9" s="325">
        <v>0</v>
      </c>
      <c r="D9" s="314">
        <f t="shared" si="0"/>
        <v>0</v>
      </c>
      <c r="E9" s="313">
        <f>中野区!T$29</f>
        <v>0</v>
      </c>
      <c r="F9" s="313">
        <f>中野区!X$29+中野区!Y$29</f>
        <v>0</v>
      </c>
      <c r="G9" s="325">
        <v>0</v>
      </c>
      <c r="H9" s="313">
        <f>中野区!Z$29</f>
        <v>0</v>
      </c>
      <c r="I9" s="325">
        <v>0</v>
      </c>
      <c r="J9" s="325">
        <v>0</v>
      </c>
      <c r="K9" s="313">
        <f>中野区!AA$29+中野区!AB$29+中野区!AC$29+中野区!AD$29+中野区!AE$29+中野区!AF$29+中野区!AG$29</f>
        <v>0</v>
      </c>
      <c r="L9" s="313">
        <f>中野区!AH$29</f>
        <v>0</v>
      </c>
      <c r="M9" s="313">
        <f>中野区!AI$29</f>
        <v>0</v>
      </c>
      <c r="N9" s="325">
        <v>0</v>
      </c>
      <c r="O9" s="313">
        <f>中野区!AJ$29+中野区!AK$29+中野区!AL$29+中野区!AM$29+中野区!AN$29+中野区!AO$29+中野区!AP$29+中野区!AQ$29+中野区!AR$29</f>
        <v>0</v>
      </c>
      <c r="P9" s="325">
        <v>0</v>
      </c>
      <c r="Q9" s="325">
        <v>0</v>
      </c>
      <c r="R9" s="325">
        <v>0</v>
      </c>
      <c r="S9" s="315">
        <f>中野区!AZ$29+中野区!AY$29</f>
        <v>0</v>
      </c>
      <c r="T9" s="315">
        <f>中野区!BA$29+中野区!BB$29</f>
        <v>0</v>
      </c>
      <c r="U9" s="315">
        <f>中野区!BC$29+中野区!BD$29</f>
        <v>0</v>
      </c>
      <c r="V9" s="315">
        <f>中野区!BE$29+中野区!BF$29</f>
        <v>0</v>
      </c>
      <c r="W9" s="325">
        <v>0</v>
      </c>
      <c r="X9" s="325">
        <v>0</v>
      </c>
      <c r="Y9" s="325">
        <v>0</v>
      </c>
      <c r="Z9" s="315">
        <f>中野区!BH$29</f>
        <v>0</v>
      </c>
      <c r="AA9" s="315">
        <f>中野区!BI$29</f>
        <v>0</v>
      </c>
      <c r="AB9" s="325">
        <v>0</v>
      </c>
      <c r="AC9" s="315">
        <f>中野区!BG$29</f>
        <v>0</v>
      </c>
      <c r="AD9" s="315">
        <f>中野区!AX$29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中野区!AW$29</f>
        <v>0</v>
      </c>
      <c r="AM9" s="325">
        <v>0</v>
      </c>
      <c r="AN9" s="314">
        <f t="shared" si="3"/>
        <v>0</v>
      </c>
    </row>
    <row r="10" spans="1:40" x14ac:dyDescent="0.2">
      <c r="A10" s="328">
        <v>45992</v>
      </c>
      <c r="B10" s="313">
        <f>中野区!BL$31</f>
        <v>0</v>
      </c>
      <c r="C10" s="325">
        <v>0</v>
      </c>
      <c r="D10" s="314">
        <f t="shared" si="0"/>
        <v>0</v>
      </c>
      <c r="E10" s="313">
        <f>中野区!T$31</f>
        <v>0</v>
      </c>
      <c r="F10" s="313">
        <f>中野区!X$31+中野区!Y$31</f>
        <v>0</v>
      </c>
      <c r="G10" s="325">
        <v>0</v>
      </c>
      <c r="H10" s="313">
        <f>中野区!Z$31</f>
        <v>0</v>
      </c>
      <c r="I10" s="325">
        <v>0</v>
      </c>
      <c r="J10" s="325">
        <v>0</v>
      </c>
      <c r="K10" s="313">
        <f>中野区!AA$31+中野区!AB$31+中野区!AC$31+中野区!AD$31+中野区!AE$31+中野区!AF$31+中野区!AG$31</f>
        <v>0</v>
      </c>
      <c r="L10" s="313">
        <f>中野区!AH$31</f>
        <v>0</v>
      </c>
      <c r="M10" s="313">
        <f>中野区!AI$31</f>
        <v>0</v>
      </c>
      <c r="N10" s="325">
        <v>0</v>
      </c>
      <c r="O10" s="313">
        <f>中野区!AJ$31+中野区!AK$31+中野区!AL$31+中野区!AM$31+中野区!AN$31+中野区!AO$31+中野区!AP$31+中野区!AQ$31+中野区!AR$31</f>
        <v>0</v>
      </c>
      <c r="P10" s="325">
        <v>0</v>
      </c>
      <c r="Q10" s="325">
        <v>0</v>
      </c>
      <c r="R10" s="325">
        <v>0</v>
      </c>
      <c r="S10" s="315">
        <f>中野区!AZ$31+中野区!AY$31</f>
        <v>0</v>
      </c>
      <c r="T10" s="315">
        <f>中野区!BA$31+中野区!BB$31</f>
        <v>0</v>
      </c>
      <c r="U10" s="315">
        <f>中野区!BC$31+中野区!BD$31</f>
        <v>0</v>
      </c>
      <c r="V10" s="315">
        <f>中野区!BE$31+中野区!BF$31</f>
        <v>0</v>
      </c>
      <c r="W10" s="325">
        <v>0</v>
      </c>
      <c r="X10" s="325">
        <v>0</v>
      </c>
      <c r="Y10" s="325">
        <v>0</v>
      </c>
      <c r="Z10" s="315">
        <f>中野区!BH$31</f>
        <v>0</v>
      </c>
      <c r="AA10" s="315">
        <f>中野区!BI$31</f>
        <v>0</v>
      </c>
      <c r="AB10" s="325">
        <v>0</v>
      </c>
      <c r="AC10" s="315">
        <f>中野区!BG$31</f>
        <v>0</v>
      </c>
      <c r="AD10" s="315">
        <f>中野区!AX$31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中野区!AW$31</f>
        <v>0</v>
      </c>
      <c r="AM10" s="325">
        <v>0</v>
      </c>
      <c r="AN10" s="314">
        <f t="shared" si="3"/>
        <v>0</v>
      </c>
    </row>
    <row r="11" spans="1:40" x14ac:dyDescent="0.2">
      <c r="A11" s="328">
        <v>46023</v>
      </c>
      <c r="B11" s="313">
        <f>中野区!BL$35</f>
        <v>0</v>
      </c>
      <c r="C11" s="325">
        <v>0</v>
      </c>
      <c r="D11" s="314">
        <f t="shared" si="0"/>
        <v>0</v>
      </c>
      <c r="E11" s="313">
        <f>中野区!T$35</f>
        <v>0</v>
      </c>
      <c r="F11" s="313">
        <f>中野区!X$35+中野区!Y$35</f>
        <v>0</v>
      </c>
      <c r="G11" s="325">
        <v>0</v>
      </c>
      <c r="H11" s="313">
        <f>中野区!Z$35</f>
        <v>0</v>
      </c>
      <c r="I11" s="325">
        <v>0</v>
      </c>
      <c r="J11" s="325">
        <v>0</v>
      </c>
      <c r="K11" s="313">
        <f>中野区!AA$35+中野区!AB$35+中野区!AC$35+中野区!AD$35+中野区!AE$35+中野区!AF$35+中野区!AG$35</f>
        <v>0</v>
      </c>
      <c r="L11" s="313">
        <f>中野区!AH$35</f>
        <v>0</v>
      </c>
      <c r="M11" s="313">
        <f>中野区!AI$35</f>
        <v>0</v>
      </c>
      <c r="N11" s="325">
        <v>0</v>
      </c>
      <c r="O11" s="313">
        <f>中野区!AJ$35+中野区!AK$35+中野区!AL$35+中野区!AM$35+中野区!AN$35+中野区!AO$35+中野区!AP$35+中野区!AQ$35+中野区!AR$35</f>
        <v>0</v>
      </c>
      <c r="P11" s="325">
        <v>0</v>
      </c>
      <c r="Q11" s="325">
        <v>0</v>
      </c>
      <c r="R11" s="325">
        <v>0</v>
      </c>
      <c r="S11" s="315">
        <f>中野区!AZ$35+中野区!AY$35</f>
        <v>0</v>
      </c>
      <c r="T11" s="315">
        <f>中野区!BA$35+中野区!BB$35</f>
        <v>0</v>
      </c>
      <c r="U11" s="315">
        <f>中野区!BC$35+中野区!BD$35</f>
        <v>0</v>
      </c>
      <c r="V11" s="315">
        <f>中野区!BE$35+中野区!BF$35</f>
        <v>0</v>
      </c>
      <c r="W11" s="325">
        <v>0</v>
      </c>
      <c r="X11" s="325">
        <v>0</v>
      </c>
      <c r="Y11" s="325">
        <v>0</v>
      </c>
      <c r="Z11" s="315">
        <f>中野区!BH$35</f>
        <v>0</v>
      </c>
      <c r="AA11" s="315">
        <f>中野区!BI$35</f>
        <v>0</v>
      </c>
      <c r="AB11" s="325">
        <v>0</v>
      </c>
      <c r="AC11" s="315">
        <f>中野区!BG$35</f>
        <v>0</v>
      </c>
      <c r="AD11" s="315">
        <f>中野区!AX$35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中野区!AW$35</f>
        <v>0</v>
      </c>
      <c r="AM11" s="325">
        <v>0</v>
      </c>
      <c r="AN11" s="314">
        <f t="shared" si="3"/>
        <v>0</v>
      </c>
    </row>
    <row r="12" spans="1:40" x14ac:dyDescent="0.2">
      <c r="A12" s="328">
        <v>46054</v>
      </c>
      <c r="B12" s="313">
        <f>中野区!BL$37</f>
        <v>0</v>
      </c>
      <c r="C12" s="325">
        <v>0</v>
      </c>
      <c r="D12" s="314">
        <f t="shared" si="0"/>
        <v>0</v>
      </c>
      <c r="E12" s="313">
        <f>中野区!T$37</f>
        <v>0</v>
      </c>
      <c r="F12" s="313">
        <f>中野区!X$37+中野区!Y$37</f>
        <v>0</v>
      </c>
      <c r="G12" s="325">
        <v>0</v>
      </c>
      <c r="H12" s="313">
        <f>中野区!Z$37</f>
        <v>0</v>
      </c>
      <c r="I12" s="325">
        <v>0</v>
      </c>
      <c r="J12" s="325">
        <v>0</v>
      </c>
      <c r="K12" s="313">
        <f>中野区!AA$37+中野区!AB$37+中野区!AC$37+中野区!AD$37+中野区!AE$37+中野区!AF$37+中野区!AG$37</f>
        <v>0</v>
      </c>
      <c r="L12" s="313">
        <f>中野区!AH$37</f>
        <v>0</v>
      </c>
      <c r="M12" s="313">
        <f>中野区!AI$37</f>
        <v>0</v>
      </c>
      <c r="N12" s="325">
        <v>0</v>
      </c>
      <c r="O12" s="313">
        <f>中野区!AJ$37+中野区!AK$37+中野区!AL$37+中野区!AM$37+中野区!AN$37+中野区!AO$37+中野区!AP$37+中野区!AQ$37+中野区!AR$37</f>
        <v>0</v>
      </c>
      <c r="P12" s="325">
        <v>0</v>
      </c>
      <c r="Q12" s="325">
        <v>0</v>
      </c>
      <c r="R12" s="325">
        <v>0</v>
      </c>
      <c r="S12" s="315">
        <f>中野区!AZ$37+中野区!AY$37</f>
        <v>0</v>
      </c>
      <c r="T12" s="315">
        <f>中野区!BA$37+中野区!BB$37</f>
        <v>0</v>
      </c>
      <c r="U12" s="315">
        <f>中野区!BC$37+中野区!BD$37</f>
        <v>0</v>
      </c>
      <c r="V12" s="315">
        <f>中野区!BE$37+中野区!BF$37</f>
        <v>0</v>
      </c>
      <c r="W12" s="325">
        <v>0</v>
      </c>
      <c r="X12" s="325">
        <v>0</v>
      </c>
      <c r="Y12" s="325">
        <v>0</v>
      </c>
      <c r="Z12" s="315">
        <f>中野区!BH$37</f>
        <v>0</v>
      </c>
      <c r="AA12" s="315">
        <f>中野区!BI$37</f>
        <v>0</v>
      </c>
      <c r="AB12" s="325">
        <v>0</v>
      </c>
      <c r="AC12" s="315">
        <f>中野区!BG$37</f>
        <v>0</v>
      </c>
      <c r="AD12" s="315">
        <f>中野区!AX$37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中野区!AW$37</f>
        <v>0</v>
      </c>
      <c r="AM12" s="325">
        <v>0</v>
      </c>
      <c r="AN12" s="314">
        <f t="shared" si="3"/>
        <v>0</v>
      </c>
    </row>
    <row r="13" spans="1:40" x14ac:dyDescent="0.2">
      <c r="A13" s="328">
        <v>46082</v>
      </c>
      <c r="B13" s="313">
        <f>中野区!BL$39+中野区!BL$43</f>
        <v>0</v>
      </c>
      <c r="C13" s="325">
        <v>0</v>
      </c>
      <c r="D13" s="314">
        <f>B13-C13</f>
        <v>0</v>
      </c>
      <c r="E13" s="313">
        <f>中野区!T$39+中野区!T$43</f>
        <v>0</v>
      </c>
      <c r="F13" s="313">
        <f>中野区!X$39+中野区!Y$39+中野区!X$43+中野区!Y$43</f>
        <v>0</v>
      </c>
      <c r="G13" s="325">
        <v>0</v>
      </c>
      <c r="H13" s="313">
        <f>中野区!Z$39+中野区!Z$43</f>
        <v>0</v>
      </c>
      <c r="I13" s="325">
        <v>0</v>
      </c>
      <c r="J13" s="325">
        <v>0</v>
      </c>
      <c r="K13" s="313">
        <f>中野区!AA$39+中野区!AA$43+中野区!AB$39+中野区!AB$43+中野区!AC$39+中野区!AC$43+中野区!AD$39+中野区!AD$43+中野区!AE$39+中野区!AE$43+中野区!AF$39+中野区!AF$43+中野区!AG$39+中野区!AG$43</f>
        <v>0</v>
      </c>
      <c r="L13" s="313">
        <f>中野区!AH$39+中野区!AH$43</f>
        <v>0</v>
      </c>
      <c r="M13" s="313">
        <f>中野区!AI$39+中野区!AI$43</f>
        <v>0</v>
      </c>
      <c r="N13" s="325">
        <v>0</v>
      </c>
      <c r="O13" s="313">
        <f>中野区!AJ$39+中野区!AK$39+中野区!AL$39+中野区!AM$39+中野区!AN$39+中野区!AO$39+中野区!AP$39+中野区!AQ$39+中野区!AR$39+中野区!AJ$43+中野区!AK$43+中野区!AL$43+中野区!AM$43+中野区!AN$43+中野区!AO$43+中野区!AP$43+中野区!AQ$43+中野区!AR$43</f>
        <v>0</v>
      </c>
      <c r="P13" s="325">
        <v>0</v>
      </c>
      <c r="Q13" s="325">
        <v>0</v>
      </c>
      <c r="R13" s="325">
        <v>0</v>
      </c>
      <c r="S13" s="315">
        <f>中野区!AZ$39+中野区!AZ$43+中野区!AY$39+中野区!AY$43</f>
        <v>0</v>
      </c>
      <c r="T13" s="315">
        <f>中野区!BA$39+中野区!BB$39+中野区!BA$43+中野区!BB$43</f>
        <v>0</v>
      </c>
      <c r="U13" s="315">
        <f>中野区!BC$39+中野区!BD$39+中野区!BC$43+中野区!BD$43</f>
        <v>0</v>
      </c>
      <c r="V13" s="315">
        <f>中野区!BE$39+中野区!BF$39+中野区!BE$43+中野区!BF$43</f>
        <v>0</v>
      </c>
      <c r="W13" s="325">
        <v>0</v>
      </c>
      <c r="X13" s="325">
        <v>0</v>
      </c>
      <c r="Y13" s="325">
        <v>0</v>
      </c>
      <c r="Z13" s="315">
        <f>中野区!BH$39+中野区!BH$43</f>
        <v>0</v>
      </c>
      <c r="AA13" s="315">
        <f>中野区!BI$39+中野区!BI$43</f>
        <v>0</v>
      </c>
      <c r="AB13" s="325">
        <v>0</v>
      </c>
      <c r="AC13" s="315">
        <f>中野区!BG$39+中野区!BG$43</f>
        <v>0</v>
      </c>
      <c r="AD13" s="315">
        <f>中野区!AX$39+中野区!AX$43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中野区!AW$39+中野区!AW$43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3CF55-DFB1-4734-9F2D-5A1E03424A6C}">
  <sheetPr>
    <tabColor theme="9" tint="0.79998168889431442"/>
  </sheetPr>
  <dimension ref="A1:AN38"/>
  <sheetViews>
    <sheetView workbookViewId="0">
      <selection activeCell="S14" sqref="S14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8">
        <v>45748</v>
      </c>
      <c r="B2" s="313">
        <f>杉並区!BL$11</f>
        <v>0</v>
      </c>
      <c r="C2" s="325">
        <v>0</v>
      </c>
      <c r="D2" s="314">
        <f>B2-C2</f>
        <v>0</v>
      </c>
      <c r="E2" s="315">
        <f>杉並区!T$11</f>
        <v>0</v>
      </c>
      <c r="F2" s="315">
        <f>杉並区!X$11+杉並区!Y$11</f>
        <v>0</v>
      </c>
      <c r="G2" s="325">
        <v>0</v>
      </c>
      <c r="H2" s="316">
        <f>杉並区!Z$11</f>
        <v>0</v>
      </c>
      <c r="I2" s="325">
        <v>0</v>
      </c>
      <c r="J2" s="325">
        <v>0</v>
      </c>
      <c r="K2" s="316">
        <f>杉並区!AA$11+杉並区!AB$11+杉並区!AC$11+杉並区!AD$11+杉並区!AE$11+杉並区!AF$11+杉並区!AG$11</f>
        <v>0</v>
      </c>
      <c r="L2" s="316">
        <f>杉並区!AH$11</f>
        <v>0</v>
      </c>
      <c r="M2" s="316">
        <f>杉並区!AI$11</f>
        <v>0</v>
      </c>
      <c r="N2" s="325">
        <v>0</v>
      </c>
      <c r="O2" s="316">
        <f>杉並区!AJ$11+杉並区!AK$11+杉並区!AL$11+杉並区!AM$11+杉並区!AN$11+杉並区!AO$11+杉並区!AP$11+杉並区!AQ$11+杉並区!AR$11</f>
        <v>0</v>
      </c>
      <c r="P2" s="325">
        <v>0</v>
      </c>
      <c r="Q2" s="325">
        <v>0</v>
      </c>
      <c r="R2" s="325">
        <v>0</v>
      </c>
      <c r="S2" s="315">
        <f>杉並区!AZ$11+杉並区!AY$11</f>
        <v>0</v>
      </c>
      <c r="T2" s="315">
        <f>杉並区!BA$11+杉並区!BB$11</f>
        <v>0</v>
      </c>
      <c r="U2" s="315">
        <f>杉並区!BC$11+杉並区!BD$11</f>
        <v>0</v>
      </c>
      <c r="V2" s="315">
        <f>杉並区!BE$11+杉並区!BF$11</f>
        <v>0</v>
      </c>
      <c r="W2" s="325">
        <v>0</v>
      </c>
      <c r="X2" s="325">
        <v>0</v>
      </c>
      <c r="Y2" s="325">
        <v>0</v>
      </c>
      <c r="Z2" s="315">
        <f>杉並区!BH$11</f>
        <v>0</v>
      </c>
      <c r="AA2" s="315">
        <f>杉並区!BI$11</f>
        <v>0</v>
      </c>
      <c r="AB2" s="325">
        <v>0</v>
      </c>
      <c r="AC2" s="315">
        <f>杉並区!BG$11</f>
        <v>0</v>
      </c>
      <c r="AD2" s="315">
        <f>杉並区!AX$11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杉並区!AW$11</f>
        <v>0</v>
      </c>
      <c r="AM2" s="325">
        <v>0</v>
      </c>
      <c r="AN2" s="314">
        <f>AL2</f>
        <v>0</v>
      </c>
    </row>
    <row r="3" spans="1:40" x14ac:dyDescent="0.2">
      <c r="A3" s="328">
        <v>45778</v>
      </c>
      <c r="B3" s="313">
        <f>杉並区!BL$13</f>
        <v>0</v>
      </c>
      <c r="C3" s="325">
        <v>0</v>
      </c>
      <c r="D3" s="314">
        <f t="shared" ref="D3:D12" si="0">B3-C3</f>
        <v>0</v>
      </c>
      <c r="E3" s="317">
        <f>杉並区!T$13</f>
        <v>0</v>
      </c>
      <c r="F3" s="317">
        <f>杉並区!X$13+杉並区!Y$13</f>
        <v>0</v>
      </c>
      <c r="G3" s="325">
        <v>0</v>
      </c>
      <c r="H3" s="313">
        <f>杉並区!Z$13</f>
        <v>0</v>
      </c>
      <c r="I3" s="325">
        <v>0</v>
      </c>
      <c r="J3" s="325">
        <v>0</v>
      </c>
      <c r="K3" s="313">
        <f>杉並区!AA$13+杉並区!AB$13+杉並区!AC$13+杉並区!AD$13+杉並区!AE$13+杉並区!AF$13+杉並区!AG$13</f>
        <v>0</v>
      </c>
      <c r="L3" s="313">
        <f>杉並区!AH$13</f>
        <v>0</v>
      </c>
      <c r="M3" s="313">
        <f>杉並区!AI$13</f>
        <v>0</v>
      </c>
      <c r="N3" s="325">
        <v>0</v>
      </c>
      <c r="O3" s="313">
        <f>杉並区!AJ$13+杉並区!AK$13+杉並区!AL$13+杉並区!AM$13+杉並区!AN$13+杉並区!AO$13+杉並区!AP$13+杉並区!AQ$13+杉並区!AR$13</f>
        <v>0</v>
      </c>
      <c r="P3" s="325">
        <v>0</v>
      </c>
      <c r="Q3" s="325">
        <v>0</v>
      </c>
      <c r="R3" s="325">
        <v>0</v>
      </c>
      <c r="S3" s="315">
        <f>杉並区!AZ$13+杉並区!AY$13</f>
        <v>0</v>
      </c>
      <c r="T3" s="315">
        <f>杉並区!BA$13+杉並区!BB$13</f>
        <v>0</v>
      </c>
      <c r="U3" s="315">
        <f>杉並区!BC$13+杉並区!BD$13</f>
        <v>0</v>
      </c>
      <c r="V3" s="315">
        <f>杉並区!BE$13+杉並区!BF$13</f>
        <v>0</v>
      </c>
      <c r="W3" s="325">
        <v>0</v>
      </c>
      <c r="X3" s="325">
        <v>0</v>
      </c>
      <c r="Y3" s="325">
        <v>0</v>
      </c>
      <c r="Z3" s="315">
        <f>杉並区!BH$13</f>
        <v>0</v>
      </c>
      <c r="AA3" s="315">
        <f>杉並区!BI$13</f>
        <v>0</v>
      </c>
      <c r="AB3" s="325">
        <v>0</v>
      </c>
      <c r="AC3" s="315">
        <f>杉並区!BG$13</f>
        <v>0</v>
      </c>
      <c r="AD3" s="315">
        <f>杉並区!AX$13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杉並区!AW$13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8">
        <v>45809</v>
      </c>
      <c r="B4" s="313">
        <f>杉並区!BL$15</f>
        <v>0</v>
      </c>
      <c r="C4" s="325">
        <v>0</v>
      </c>
      <c r="D4" s="314">
        <f t="shared" si="0"/>
        <v>0</v>
      </c>
      <c r="E4" s="317">
        <f>杉並区!T$15</f>
        <v>0</v>
      </c>
      <c r="F4" s="317">
        <f>杉並区!X$15+杉並区!Y$15</f>
        <v>0</v>
      </c>
      <c r="G4" s="325">
        <v>0</v>
      </c>
      <c r="H4" s="313">
        <f>杉並区!Z$15</f>
        <v>0</v>
      </c>
      <c r="I4" s="325">
        <v>0</v>
      </c>
      <c r="J4" s="325">
        <v>0</v>
      </c>
      <c r="K4" s="313">
        <f>杉並区!AA$15+杉並区!AB$15+杉並区!AC$15+杉並区!AD$15+杉並区!AE$15+杉並区!AF$15+杉並区!AG$15</f>
        <v>0</v>
      </c>
      <c r="L4" s="313">
        <f>杉並区!AH$15</f>
        <v>0</v>
      </c>
      <c r="M4" s="313">
        <f>杉並区!AI$15</f>
        <v>0</v>
      </c>
      <c r="N4" s="325">
        <v>0</v>
      </c>
      <c r="O4" s="313">
        <f>杉並区!AJ$15+杉並区!AK$15+杉並区!AL$15+杉並区!AM$15+杉並区!AN$15+杉並区!AO$15+杉並区!AP$15+杉並区!AQ$15+杉並区!AR$15</f>
        <v>0</v>
      </c>
      <c r="P4" s="325">
        <v>0</v>
      </c>
      <c r="Q4" s="325">
        <v>0</v>
      </c>
      <c r="R4" s="325">
        <v>0</v>
      </c>
      <c r="S4" s="315">
        <f>杉並区!AZ$15+杉並区!AY$15</f>
        <v>0</v>
      </c>
      <c r="T4" s="315">
        <f>杉並区!BA$15+杉並区!BB$15</f>
        <v>0</v>
      </c>
      <c r="U4" s="315">
        <f>杉並区!BC$15+杉並区!BD$15</f>
        <v>0</v>
      </c>
      <c r="V4" s="315">
        <f>杉並区!BE$15+杉並区!BF$15</f>
        <v>0</v>
      </c>
      <c r="W4" s="325">
        <v>0</v>
      </c>
      <c r="X4" s="325">
        <v>0</v>
      </c>
      <c r="Y4" s="325">
        <v>0</v>
      </c>
      <c r="Z4" s="315">
        <f>杉並区!BH$15</f>
        <v>0</v>
      </c>
      <c r="AA4" s="315">
        <f>杉並区!BI$15</f>
        <v>0</v>
      </c>
      <c r="AB4" s="325">
        <v>0</v>
      </c>
      <c r="AC4" s="315">
        <f>杉並区!BG$15</f>
        <v>0</v>
      </c>
      <c r="AD4" s="315">
        <f>杉並区!AX$15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杉並区!AW$15</f>
        <v>0</v>
      </c>
      <c r="AM4" s="325">
        <v>0</v>
      </c>
      <c r="AN4" s="314">
        <f t="shared" si="3"/>
        <v>0</v>
      </c>
    </row>
    <row r="5" spans="1:40" x14ac:dyDescent="0.2">
      <c r="A5" s="328">
        <v>45839</v>
      </c>
      <c r="B5" s="313">
        <f>杉並区!BL$19</f>
        <v>0</v>
      </c>
      <c r="C5" s="325">
        <v>0</v>
      </c>
      <c r="D5" s="314">
        <f t="shared" si="0"/>
        <v>0</v>
      </c>
      <c r="E5" s="313">
        <f>杉並区!T$19</f>
        <v>0</v>
      </c>
      <c r="F5" s="313">
        <f>杉並区!X$19+杉並区!Y$19</f>
        <v>0</v>
      </c>
      <c r="G5" s="325">
        <v>0</v>
      </c>
      <c r="H5" s="313">
        <f>杉並区!Z$19</f>
        <v>0</v>
      </c>
      <c r="I5" s="325">
        <v>0</v>
      </c>
      <c r="J5" s="325">
        <v>0</v>
      </c>
      <c r="K5" s="313">
        <f>杉並区!AA$19+杉並区!AB$19+杉並区!AC$19+杉並区!AD$19+杉並区!AE$19+杉並区!AF$19+杉並区!AG$19</f>
        <v>0</v>
      </c>
      <c r="L5" s="313">
        <f>杉並区!AH$19</f>
        <v>0</v>
      </c>
      <c r="M5" s="313">
        <f>杉並区!AI$19</f>
        <v>0</v>
      </c>
      <c r="N5" s="325">
        <v>0</v>
      </c>
      <c r="O5" s="313">
        <f>杉並区!AJ$19+杉並区!AK$19+杉並区!AL$19+杉並区!AM$19+杉並区!AN$19+杉並区!AO$19+杉並区!AP$19+杉並区!AQ$19+杉並区!AR$19</f>
        <v>0</v>
      </c>
      <c r="P5" s="325">
        <v>0</v>
      </c>
      <c r="Q5" s="325">
        <v>0</v>
      </c>
      <c r="R5" s="325">
        <v>0</v>
      </c>
      <c r="S5" s="315">
        <f>杉並区!AZ$19+杉並区!AY$19</f>
        <v>0</v>
      </c>
      <c r="T5" s="315">
        <f>杉並区!BA$19+杉並区!BB$19</f>
        <v>0</v>
      </c>
      <c r="U5" s="315">
        <f>杉並区!BC$19+杉並区!BD$19</f>
        <v>0</v>
      </c>
      <c r="V5" s="315">
        <f>杉並区!BE$19+杉並区!BF$19</f>
        <v>0</v>
      </c>
      <c r="W5" s="325">
        <v>0</v>
      </c>
      <c r="X5" s="325">
        <v>0</v>
      </c>
      <c r="Y5" s="325">
        <v>0</v>
      </c>
      <c r="Z5" s="315">
        <f>杉並区!BH$19</f>
        <v>0</v>
      </c>
      <c r="AA5" s="315">
        <f>杉並区!BI$19</f>
        <v>0</v>
      </c>
      <c r="AB5" s="325">
        <v>0</v>
      </c>
      <c r="AC5" s="315">
        <f>杉並区!BG$19</f>
        <v>0</v>
      </c>
      <c r="AD5" s="315">
        <f>杉並区!AX$19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杉並区!AW$19</f>
        <v>0</v>
      </c>
      <c r="AM5" s="325">
        <v>0</v>
      </c>
      <c r="AN5" s="314">
        <f t="shared" si="3"/>
        <v>0</v>
      </c>
    </row>
    <row r="6" spans="1:40" x14ac:dyDescent="0.2">
      <c r="A6" s="328">
        <v>45870</v>
      </c>
      <c r="B6" s="313">
        <f>杉並区!BL$21</f>
        <v>0</v>
      </c>
      <c r="C6" s="325">
        <v>0</v>
      </c>
      <c r="D6" s="314">
        <f t="shared" si="0"/>
        <v>0</v>
      </c>
      <c r="E6" s="313">
        <f>杉並区!T$21</f>
        <v>0</v>
      </c>
      <c r="F6" s="313">
        <f>杉並区!X$21+杉並区!Y$21</f>
        <v>0</v>
      </c>
      <c r="G6" s="325">
        <v>0</v>
      </c>
      <c r="H6" s="313">
        <f>杉並区!Z$21</f>
        <v>0</v>
      </c>
      <c r="I6" s="325">
        <v>0</v>
      </c>
      <c r="J6" s="325">
        <v>0</v>
      </c>
      <c r="K6" s="313">
        <f>杉並区!AA$21+杉並区!AB$21+杉並区!AC$21+杉並区!AD$21+杉並区!AE$21+杉並区!AF$21+杉並区!AG$21</f>
        <v>0</v>
      </c>
      <c r="L6" s="313">
        <f>杉並区!AH$21</f>
        <v>0</v>
      </c>
      <c r="M6" s="313">
        <f>杉並区!AI$21</f>
        <v>0</v>
      </c>
      <c r="N6" s="325">
        <v>0</v>
      </c>
      <c r="O6" s="313">
        <f>杉並区!AJ$21+杉並区!AK$21+杉並区!AL$21+杉並区!AM$21+杉並区!AN$21+杉並区!AO$21+杉並区!AP$21+杉並区!AQ$21+杉並区!AR$21</f>
        <v>0</v>
      </c>
      <c r="P6" s="325">
        <v>0</v>
      </c>
      <c r="Q6" s="325">
        <v>0</v>
      </c>
      <c r="R6" s="325">
        <v>0</v>
      </c>
      <c r="S6" s="315">
        <f>杉並区!AZ$21+杉並区!AY$21</f>
        <v>0</v>
      </c>
      <c r="T6" s="315">
        <f>杉並区!BA$21+杉並区!BB$21</f>
        <v>0</v>
      </c>
      <c r="U6" s="315">
        <f>杉並区!BC$21+杉並区!BD$21</f>
        <v>0</v>
      </c>
      <c r="V6" s="315">
        <f>杉並区!BE$21+杉並区!BF$21</f>
        <v>0</v>
      </c>
      <c r="W6" s="325">
        <v>0</v>
      </c>
      <c r="X6" s="325">
        <v>0</v>
      </c>
      <c r="Y6" s="325">
        <v>0</v>
      </c>
      <c r="Z6" s="315">
        <f>杉並区!BH$21</f>
        <v>0</v>
      </c>
      <c r="AA6" s="315">
        <f>杉並区!BI$21</f>
        <v>0</v>
      </c>
      <c r="AB6" s="325">
        <v>0</v>
      </c>
      <c r="AC6" s="315">
        <f>杉並区!BG$21</f>
        <v>0</v>
      </c>
      <c r="AD6" s="315">
        <f>杉並区!AX$21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杉並区!AW$21</f>
        <v>0</v>
      </c>
      <c r="AM6" s="325">
        <v>0</v>
      </c>
      <c r="AN6" s="314">
        <f t="shared" si="3"/>
        <v>0</v>
      </c>
    </row>
    <row r="7" spans="1:40" x14ac:dyDescent="0.2">
      <c r="A7" s="328">
        <v>45901</v>
      </c>
      <c r="B7" s="313">
        <f>杉並区!BL$23</f>
        <v>0</v>
      </c>
      <c r="C7" s="325">
        <v>0</v>
      </c>
      <c r="D7" s="314">
        <f t="shared" si="0"/>
        <v>0</v>
      </c>
      <c r="E7" s="313">
        <f>杉並区!T$23</f>
        <v>0</v>
      </c>
      <c r="F7" s="313">
        <f>杉並区!X$23+杉並区!Y$23</f>
        <v>0</v>
      </c>
      <c r="G7" s="325">
        <v>0</v>
      </c>
      <c r="H7" s="313">
        <f>杉並区!Z$23</f>
        <v>0</v>
      </c>
      <c r="I7" s="325">
        <v>0</v>
      </c>
      <c r="J7" s="325">
        <v>0</v>
      </c>
      <c r="K7" s="313">
        <f>杉並区!AA$23+杉並区!AB$23+杉並区!AC$23+杉並区!AD$23+杉並区!AE$23+杉並区!AF$23+杉並区!AG$23</f>
        <v>0</v>
      </c>
      <c r="L7" s="313">
        <f>杉並区!AH$23</f>
        <v>0</v>
      </c>
      <c r="M7" s="313">
        <f>杉並区!AI$23</f>
        <v>0</v>
      </c>
      <c r="N7" s="325">
        <v>0</v>
      </c>
      <c r="O7" s="313">
        <f>杉並区!AJ$23+杉並区!AK$23+杉並区!AL$23+杉並区!AM$23+杉並区!AN$23+杉並区!AO$23+杉並区!AP$23+杉並区!AQ$23+杉並区!AR$23</f>
        <v>0</v>
      </c>
      <c r="P7" s="325">
        <v>0</v>
      </c>
      <c r="Q7" s="325">
        <v>0</v>
      </c>
      <c r="R7" s="325">
        <v>0</v>
      </c>
      <c r="S7" s="315">
        <f>杉並区!AZ$23+杉並区!AY$23</f>
        <v>0</v>
      </c>
      <c r="T7" s="315">
        <f>杉並区!BA$23+杉並区!BB$23</f>
        <v>0</v>
      </c>
      <c r="U7" s="315">
        <f>杉並区!BC$23+杉並区!BD$23</f>
        <v>0</v>
      </c>
      <c r="V7" s="315">
        <f>杉並区!BE$23+杉並区!BF$23</f>
        <v>0</v>
      </c>
      <c r="W7" s="325">
        <v>0</v>
      </c>
      <c r="X7" s="325">
        <v>0</v>
      </c>
      <c r="Y7" s="325">
        <v>0</v>
      </c>
      <c r="Z7" s="315">
        <f>杉並区!BH$23</f>
        <v>0</v>
      </c>
      <c r="AA7" s="315">
        <f>杉並区!BI$23</f>
        <v>0</v>
      </c>
      <c r="AB7" s="325">
        <v>0</v>
      </c>
      <c r="AC7" s="315">
        <f>杉並区!BG$23</f>
        <v>0</v>
      </c>
      <c r="AD7" s="315">
        <f>杉並区!AX$23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杉並区!AW$23</f>
        <v>0</v>
      </c>
      <c r="AM7" s="325">
        <v>0</v>
      </c>
      <c r="AN7" s="314">
        <f t="shared" si="3"/>
        <v>0</v>
      </c>
    </row>
    <row r="8" spans="1:40" x14ac:dyDescent="0.2">
      <c r="A8" s="328">
        <v>45931</v>
      </c>
      <c r="B8" s="313">
        <f>杉並区!BL$27</f>
        <v>0</v>
      </c>
      <c r="C8" s="325">
        <v>0</v>
      </c>
      <c r="D8" s="314">
        <f t="shared" si="0"/>
        <v>0</v>
      </c>
      <c r="E8" s="313">
        <f>杉並区!T$27</f>
        <v>0</v>
      </c>
      <c r="F8" s="313">
        <f>杉並区!X$27+杉並区!Y$27</f>
        <v>0</v>
      </c>
      <c r="G8" s="325">
        <v>0</v>
      </c>
      <c r="H8" s="313">
        <f>杉並区!Z$27</f>
        <v>0</v>
      </c>
      <c r="I8" s="325">
        <v>0</v>
      </c>
      <c r="J8" s="325">
        <v>0</v>
      </c>
      <c r="K8" s="313">
        <f>杉並区!AA$27+杉並区!AB$27+杉並区!AC$27+杉並区!AD$27+杉並区!AE$27+杉並区!AF$27+杉並区!AG$27</f>
        <v>0</v>
      </c>
      <c r="L8" s="313">
        <f>杉並区!AH$27</f>
        <v>0</v>
      </c>
      <c r="M8" s="313">
        <f>杉並区!AI$27</f>
        <v>0</v>
      </c>
      <c r="N8" s="325">
        <v>0</v>
      </c>
      <c r="O8" s="313">
        <f>杉並区!AJ$27+杉並区!AK$27+杉並区!AL$27+杉並区!AM$27+杉並区!AN$27+杉並区!AO$27+杉並区!AP$27+杉並区!AQ$27+杉並区!AR$27</f>
        <v>0</v>
      </c>
      <c r="P8" s="325">
        <v>0</v>
      </c>
      <c r="Q8" s="325">
        <v>0</v>
      </c>
      <c r="R8" s="325">
        <v>0</v>
      </c>
      <c r="S8" s="315">
        <f>杉並区!AZ$27+杉並区!AY$27</f>
        <v>0</v>
      </c>
      <c r="T8" s="315">
        <f>杉並区!BA$27+杉並区!BB$27</f>
        <v>0</v>
      </c>
      <c r="U8" s="315">
        <f>杉並区!BC$27+杉並区!BD$27</f>
        <v>0</v>
      </c>
      <c r="V8" s="315">
        <f>杉並区!BE$27+杉並区!BF$27</f>
        <v>0</v>
      </c>
      <c r="W8" s="325">
        <v>0</v>
      </c>
      <c r="X8" s="325">
        <v>0</v>
      </c>
      <c r="Y8" s="325">
        <v>0</v>
      </c>
      <c r="Z8" s="315">
        <f>杉並区!BH$27</f>
        <v>0</v>
      </c>
      <c r="AA8" s="315">
        <f>杉並区!BI$27</f>
        <v>0</v>
      </c>
      <c r="AB8" s="325">
        <v>0</v>
      </c>
      <c r="AC8" s="315">
        <f>杉並区!BG$27</f>
        <v>0</v>
      </c>
      <c r="AD8" s="315">
        <f>杉並区!AX$27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杉並区!AW$27</f>
        <v>0</v>
      </c>
      <c r="AM8" s="325">
        <v>0</v>
      </c>
      <c r="AN8" s="314">
        <f t="shared" si="3"/>
        <v>0</v>
      </c>
    </row>
    <row r="9" spans="1:40" x14ac:dyDescent="0.2">
      <c r="A9" s="328">
        <v>45962</v>
      </c>
      <c r="B9" s="313">
        <f>杉並区!BL$29</f>
        <v>0</v>
      </c>
      <c r="C9" s="325">
        <v>0</v>
      </c>
      <c r="D9" s="314">
        <f t="shared" si="0"/>
        <v>0</v>
      </c>
      <c r="E9" s="313">
        <f>杉並区!T$29</f>
        <v>0</v>
      </c>
      <c r="F9" s="313">
        <f>杉並区!X$29+杉並区!Y$29</f>
        <v>0</v>
      </c>
      <c r="G9" s="325">
        <v>0</v>
      </c>
      <c r="H9" s="313">
        <f>杉並区!Z$29</f>
        <v>0</v>
      </c>
      <c r="I9" s="325">
        <v>0</v>
      </c>
      <c r="J9" s="325">
        <v>0</v>
      </c>
      <c r="K9" s="313">
        <f>杉並区!AA$29+杉並区!AB$29+杉並区!AC$29+杉並区!AD$29+杉並区!AE$29+杉並区!AF$29+杉並区!AG$29</f>
        <v>0</v>
      </c>
      <c r="L9" s="313">
        <f>杉並区!AH$29</f>
        <v>0</v>
      </c>
      <c r="M9" s="313">
        <f>杉並区!AI$29</f>
        <v>0</v>
      </c>
      <c r="N9" s="325">
        <v>0</v>
      </c>
      <c r="O9" s="313">
        <f>杉並区!AJ$29+杉並区!AK$29+杉並区!AL$29+杉並区!AM$29+杉並区!AN$29+杉並区!AO$29+杉並区!AP$29+杉並区!AQ$29+杉並区!AR$29</f>
        <v>0</v>
      </c>
      <c r="P9" s="325">
        <v>0</v>
      </c>
      <c r="Q9" s="325">
        <v>0</v>
      </c>
      <c r="R9" s="325">
        <v>0</v>
      </c>
      <c r="S9" s="315">
        <f>杉並区!AZ$29+杉並区!AY$29</f>
        <v>0</v>
      </c>
      <c r="T9" s="315">
        <f>杉並区!BA$29+杉並区!BB$29</f>
        <v>0</v>
      </c>
      <c r="U9" s="315">
        <f>杉並区!BC$29+杉並区!BD$29</f>
        <v>0</v>
      </c>
      <c r="V9" s="315">
        <f>杉並区!BE$29+杉並区!BF$29</f>
        <v>0</v>
      </c>
      <c r="W9" s="325">
        <v>0</v>
      </c>
      <c r="X9" s="325">
        <v>0</v>
      </c>
      <c r="Y9" s="325">
        <v>0</v>
      </c>
      <c r="Z9" s="315">
        <f>杉並区!BH$29</f>
        <v>0</v>
      </c>
      <c r="AA9" s="315">
        <f>杉並区!BI$29</f>
        <v>0</v>
      </c>
      <c r="AB9" s="325">
        <v>0</v>
      </c>
      <c r="AC9" s="315">
        <f>杉並区!BG$29</f>
        <v>0</v>
      </c>
      <c r="AD9" s="315">
        <f>杉並区!AX$29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杉並区!AW$29</f>
        <v>0</v>
      </c>
      <c r="AM9" s="325">
        <v>0</v>
      </c>
      <c r="AN9" s="314">
        <f t="shared" si="3"/>
        <v>0</v>
      </c>
    </row>
    <row r="10" spans="1:40" x14ac:dyDescent="0.2">
      <c r="A10" s="328">
        <v>45992</v>
      </c>
      <c r="B10" s="313">
        <f>杉並区!BL$31</f>
        <v>0</v>
      </c>
      <c r="C10" s="325">
        <v>0</v>
      </c>
      <c r="D10" s="314">
        <f t="shared" si="0"/>
        <v>0</v>
      </c>
      <c r="E10" s="313">
        <f>杉並区!T$31</f>
        <v>0</v>
      </c>
      <c r="F10" s="313">
        <f>杉並区!X$31+杉並区!Y$31</f>
        <v>0</v>
      </c>
      <c r="G10" s="325">
        <v>0</v>
      </c>
      <c r="H10" s="313">
        <f>杉並区!Z$31</f>
        <v>0</v>
      </c>
      <c r="I10" s="325">
        <v>0</v>
      </c>
      <c r="J10" s="325">
        <v>0</v>
      </c>
      <c r="K10" s="313">
        <f>杉並区!AA$31+杉並区!AB$31+杉並区!AC$31+杉並区!AD$31+杉並区!AE$31+杉並区!AF$31+杉並区!AG$31</f>
        <v>0</v>
      </c>
      <c r="L10" s="313">
        <f>杉並区!AH$31</f>
        <v>0</v>
      </c>
      <c r="M10" s="313">
        <f>杉並区!AI$31</f>
        <v>0</v>
      </c>
      <c r="N10" s="325">
        <v>0</v>
      </c>
      <c r="O10" s="313">
        <f>杉並区!AJ$31+杉並区!AK$31+杉並区!AL$31+杉並区!AM$31+杉並区!AN$31+杉並区!AO$31+杉並区!AP$31+杉並区!AQ$31+杉並区!AR$31</f>
        <v>0</v>
      </c>
      <c r="P10" s="325">
        <v>0</v>
      </c>
      <c r="Q10" s="325">
        <v>0</v>
      </c>
      <c r="R10" s="325">
        <v>0</v>
      </c>
      <c r="S10" s="315">
        <f>杉並区!AZ$31+杉並区!AY$31</f>
        <v>0</v>
      </c>
      <c r="T10" s="315">
        <f>杉並区!BA$31+杉並区!BB$31</f>
        <v>0</v>
      </c>
      <c r="U10" s="315">
        <f>杉並区!BC$31+杉並区!BD$31</f>
        <v>0</v>
      </c>
      <c r="V10" s="315">
        <f>杉並区!BE$31+杉並区!BF$31</f>
        <v>0</v>
      </c>
      <c r="W10" s="325">
        <v>0</v>
      </c>
      <c r="X10" s="325">
        <v>0</v>
      </c>
      <c r="Y10" s="325">
        <v>0</v>
      </c>
      <c r="Z10" s="315">
        <f>杉並区!BH$31</f>
        <v>0</v>
      </c>
      <c r="AA10" s="315">
        <f>杉並区!BI$31</f>
        <v>0</v>
      </c>
      <c r="AB10" s="325">
        <v>0</v>
      </c>
      <c r="AC10" s="315">
        <f>杉並区!BG$31</f>
        <v>0</v>
      </c>
      <c r="AD10" s="315">
        <f>杉並区!AX$31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杉並区!AW$31</f>
        <v>0</v>
      </c>
      <c r="AM10" s="325">
        <v>0</v>
      </c>
      <c r="AN10" s="314">
        <f t="shared" si="3"/>
        <v>0</v>
      </c>
    </row>
    <row r="11" spans="1:40" x14ac:dyDescent="0.2">
      <c r="A11" s="328">
        <v>46023</v>
      </c>
      <c r="B11" s="313">
        <f>杉並区!BL$35</f>
        <v>0</v>
      </c>
      <c r="C11" s="325">
        <v>0</v>
      </c>
      <c r="D11" s="314">
        <f t="shared" si="0"/>
        <v>0</v>
      </c>
      <c r="E11" s="313">
        <f>杉並区!T$35</f>
        <v>0</v>
      </c>
      <c r="F11" s="313">
        <f>杉並区!X$35+杉並区!Y$35</f>
        <v>0</v>
      </c>
      <c r="G11" s="325">
        <v>0</v>
      </c>
      <c r="H11" s="313">
        <f>杉並区!Z$35</f>
        <v>0</v>
      </c>
      <c r="I11" s="325">
        <v>0</v>
      </c>
      <c r="J11" s="325">
        <v>0</v>
      </c>
      <c r="K11" s="313">
        <f>杉並区!AA$35+杉並区!AB$35+杉並区!AC$35+杉並区!AD$35+杉並区!AE$35+杉並区!AF$35+杉並区!AG$35</f>
        <v>0</v>
      </c>
      <c r="L11" s="313">
        <f>杉並区!AH$35</f>
        <v>0</v>
      </c>
      <c r="M11" s="313">
        <f>杉並区!AI$35</f>
        <v>0</v>
      </c>
      <c r="N11" s="325">
        <v>0</v>
      </c>
      <c r="O11" s="313">
        <f>杉並区!AJ$35+杉並区!AK$35+杉並区!AL$35+杉並区!AM$35+杉並区!AN$35+杉並区!AO$35+杉並区!AP$35+杉並区!AQ$35+杉並区!AR$35</f>
        <v>0</v>
      </c>
      <c r="P11" s="325">
        <v>0</v>
      </c>
      <c r="Q11" s="325">
        <v>0</v>
      </c>
      <c r="R11" s="325">
        <v>0</v>
      </c>
      <c r="S11" s="315">
        <f>杉並区!AZ$35+杉並区!AY$35</f>
        <v>0</v>
      </c>
      <c r="T11" s="315">
        <f>杉並区!BA$35+杉並区!BB$35</f>
        <v>0</v>
      </c>
      <c r="U11" s="315">
        <f>杉並区!BC$35+杉並区!BD$35</f>
        <v>0</v>
      </c>
      <c r="V11" s="315">
        <f>杉並区!BE$35+杉並区!BF$35</f>
        <v>0</v>
      </c>
      <c r="W11" s="325">
        <v>0</v>
      </c>
      <c r="X11" s="325">
        <v>0</v>
      </c>
      <c r="Y11" s="325">
        <v>0</v>
      </c>
      <c r="Z11" s="315">
        <f>杉並区!BH$35</f>
        <v>0</v>
      </c>
      <c r="AA11" s="315">
        <f>杉並区!BI$35</f>
        <v>0</v>
      </c>
      <c r="AB11" s="325">
        <v>0</v>
      </c>
      <c r="AC11" s="315">
        <f>杉並区!BG$35</f>
        <v>0</v>
      </c>
      <c r="AD11" s="315">
        <f>杉並区!AX$35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杉並区!AW$35</f>
        <v>0</v>
      </c>
      <c r="AM11" s="325">
        <v>0</v>
      </c>
      <c r="AN11" s="314">
        <f t="shared" si="3"/>
        <v>0</v>
      </c>
    </row>
    <row r="12" spans="1:40" x14ac:dyDescent="0.2">
      <c r="A12" s="328">
        <v>46054</v>
      </c>
      <c r="B12" s="313">
        <f>杉並区!BL$37</f>
        <v>0</v>
      </c>
      <c r="C12" s="325">
        <v>0</v>
      </c>
      <c r="D12" s="314">
        <f t="shared" si="0"/>
        <v>0</v>
      </c>
      <c r="E12" s="313">
        <f>杉並区!T$37</f>
        <v>0</v>
      </c>
      <c r="F12" s="313">
        <f>杉並区!X$37+杉並区!Y$37</f>
        <v>0</v>
      </c>
      <c r="G12" s="325">
        <v>0</v>
      </c>
      <c r="H12" s="313">
        <f>杉並区!Z$37</f>
        <v>0</v>
      </c>
      <c r="I12" s="325">
        <v>0</v>
      </c>
      <c r="J12" s="325">
        <v>0</v>
      </c>
      <c r="K12" s="313">
        <f>杉並区!AA$37+杉並区!AB$37+杉並区!AC$37+杉並区!AD$37+杉並区!AE$37+杉並区!AF$37+杉並区!AG$37</f>
        <v>0</v>
      </c>
      <c r="L12" s="313">
        <f>杉並区!AH$37</f>
        <v>0</v>
      </c>
      <c r="M12" s="313">
        <f>杉並区!AI$37</f>
        <v>0</v>
      </c>
      <c r="N12" s="325">
        <v>0</v>
      </c>
      <c r="O12" s="313">
        <f>杉並区!AJ$37+杉並区!AK$37+杉並区!AL$37+杉並区!AM$37+杉並区!AN$37+杉並区!AO$37+杉並区!AP$37+杉並区!AQ$37+杉並区!AR$37</f>
        <v>0</v>
      </c>
      <c r="P12" s="325">
        <v>0</v>
      </c>
      <c r="Q12" s="325">
        <v>0</v>
      </c>
      <c r="R12" s="325">
        <v>0</v>
      </c>
      <c r="S12" s="315">
        <f>杉並区!AZ$37+杉並区!AY$37</f>
        <v>0</v>
      </c>
      <c r="T12" s="315">
        <f>杉並区!BA$37+杉並区!BB$37</f>
        <v>0</v>
      </c>
      <c r="U12" s="315">
        <f>杉並区!BC$37+杉並区!BD$37</f>
        <v>0</v>
      </c>
      <c r="V12" s="315">
        <f>杉並区!BE$37+杉並区!BF$37</f>
        <v>0</v>
      </c>
      <c r="W12" s="325">
        <v>0</v>
      </c>
      <c r="X12" s="325">
        <v>0</v>
      </c>
      <c r="Y12" s="325">
        <v>0</v>
      </c>
      <c r="Z12" s="315">
        <f>杉並区!BH$37</f>
        <v>0</v>
      </c>
      <c r="AA12" s="315">
        <f>杉並区!BI$37</f>
        <v>0</v>
      </c>
      <c r="AB12" s="325">
        <v>0</v>
      </c>
      <c r="AC12" s="315">
        <f>杉並区!BG$37</f>
        <v>0</v>
      </c>
      <c r="AD12" s="315">
        <f>杉並区!AX$37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杉並区!AW$37</f>
        <v>0</v>
      </c>
      <c r="AM12" s="325">
        <v>0</v>
      </c>
      <c r="AN12" s="314">
        <f t="shared" si="3"/>
        <v>0</v>
      </c>
    </row>
    <row r="13" spans="1:40" x14ac:dyDescent="0.2">
      <c r="A13" s="328">
        <v>46082</v>
      </c>
      <c r="B13" s="313">
        <f>杉並区!BL$39+杉並区!BL$43</f>
        <v>0</v>
      </c>
      <c r="C13" s="325">
        <v>0</v>
      </c>
      <c r="D13" s="314">
        <f>B13-C13</f>
        <v>0</v>
      </c>
      <c r="E13" s="313">
        <f>杉並区!T$39+杉並区!T$43</f>
        <v>0</v>
      </c>
      <c r="F13" s="313">
        <f>杉並区!X$39+杉並区!Y$39+杉並区!X$43+杉並区!Y$43</f>
        <v>0</v>
      </c>
      <c r="G13" s="325">
        <v>0</v>
      </c>
      <c r="H13" s="313">
        <f>杉並区!Z$39+杉並区!Z$43</f>
        <v>0</v>
      </c>
      <c r="I13" s="325">
        <v>0</v>
      </c>
      <c r="J13" s="325">
        <v>0</v>
      </c>
      <c r="K13" s="313">
        <f>杉並区!AA$39+杉並区!AA$43+杉並区!AB$39+杉並区!AB$43+杉並区!AC$39+杉並区!AC$43+杉並区!AD$39+杉並区!AD$43+杉並区!AE$39+杉並区!AE$43+杉並区!AF$39+杉並区!AF$43+杉並区!AG$39+杉並区!AG$43</f>
        <v>0</v>
      </c>
      <c r="L13" s="313">
        <f>杉並区!AH$39+杉並区!AH$43</f>
        <v>0</v>
      </c>
      <c r="M13" s="313">
        <f>杉並区!AI$39+杉並区!AI$43</f>
        <v>0</v>
      </c>
      <c r="N13" s="325">
        <v>0</v>
      </c>
      <c r="O13" s="313">
        <f>杉並区!AJ$39+杉並区!AK$39+杉並区!AL$39+杉並区!AM$39+杉並区!AN$39+杉並区!AO$39+杉並区!AP$39+杉並区!AQ$39+杉並区!AR$39+杉並区!AJ$43+杉並区!AK$43+杉並区!AL$43+杉並区!AM$43+杉並区!AN$43+杉並区!AO$43+杉並区!AP$43+杉並区!AQ$43+杉並区!AR$43</f>
        <v>0</v>
      </c>
      <c r="P13" s="325">
        <v>0</v>
      </c>
      <c r="Q13" s="325">
        <v>0</v>
      </c>
      <c r="R13" s="325">
        <v>0</v>
      </c>
      <c r="S13" s="315">
        <f>杉並区!AZ$39+杉並区!AZ$43+杉並区!AY$39+杉並区!AY$43</f>
        <v>0</v>
      </c>
      <c r="T13" s="315">
        <f>杉並区!BA$39+杉並区!BB$39+杉並区!BA$43+杉並区!BB$43</f>
        <v>0</v>
      </c>
      <c r="U13" s="315">
        <f>杉並区!BC$39+杉並区!BD$39+杉並区!BC$43+杉並区!BD$43</f>
        <v>0</v>
      </c>
      <c r="V13" s="315">
        <f>杉並区!BE$39+杉並区!BF$39+杉並区!BE$43+杉並区!BF$43</f>
        <v>0</v>
      </c>
      <c r="W13" s="325">
        <v>0</v>
      </c>
      <c r="X13" s="325">
        <v>0</v>
      </c>
      <c r="Y13" s="325">
        <v>0</v>
      </c>
      <c r="Z13" s="315">
        <f>杉並区!BH$39+杉並区!BH$43</f>
        <v>0</v>
      </c>
      <c r="AA13" s="315">
        <f>杉並区!BI$39+杉並区!BI$43</f>
        <v>0</v>
      </c>
      <c r="AB13" s="325">
        <v>0</v>
      </c>
      <c r="AC13" s="315">
        <f>杉並区!BG$39+杉並区!BG$43</f>
        <v>0</v>
      </c>
      <c r="AD13" s="315">
        <f>杉並区!AX$39+杉並区!AX$43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杉並区!AW$39+杉並区!AW$43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AC825-5B52-4C46-AEF4-CA9CCD841096}">
  <sheetPr>
    <tabColor theme="9" tint="0.79998168889431442"/>
  </sheetPr>
  <dimension ref="A1:AN38"/>
  <sheetViews>
    <sheetView workbookViewId="0">
      <selection activeCell="S9" sqref="S9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6">
        <v>45748</v>
      </c>
      <c r="B2" s="313">
        <f>豊島区!BL$11</f>
        <v>0</v>
      </c>
      <c r="C2" s="325">
        <v>0</v>
      </c>
      <c r="D2" s="314">
        <f>B2-C2</f>
        <v>0</v>
      </c>
      <c r="E2" s="315">
        <f>豊島区!T$11</f>
        <v>0</v>
      </c>
      <c r="F2" s="315">
        <f>豊島区!X$11+豊島区!Y$11</f>
        <v>0</v>
      </c>
      <c r="G2" s="325">
        <v>0</v>
      </c>
      <c r="H2" s="316">
        <f>豊島区!Z$11</f>
        <v>0</v>
      </c>
      <c r="I2" s="325">
        <v>0</v>
      </c>
      <c r="J2" s="325">
        <v>0</v>
      </c>
      <c r="K2" s="316">
        <f>豊島区!AA$11+豊島区!AB$11+豊島区!AC$11+豊島区!AD$11+豊島区!AE$11+豊島区!AF$11+豊島区!AG$11</f>
        <v>0</v>
      </c>
      <c r="L2" s="316">
        <f>豊島区!AH$11</f>
        <v>0</v>
      </c>
      <c r="M2" s="316">
        <f>豊島区!AI$11</f>
        <v>0</v>
      </c>
      <c r="N2" s="325">
        <v>0</v>
      </c>
      <c r="O2" s="316">
        <f>豊島区!AJ$11+豊島区!AK$11+豊島区!AL$11+豊島区!AM$11+豊島区!AN$11+豊島区!AO$11+豊島区!AP$11+豊島区!AQ$11+豊島区!AR$11</f>
        <v>0</v>
      </c>
      <c r="P2" s="325">
        <v>0</v>
      </c>
      <c r="Q2" s="325">
        <v>0</v>
      </c>
      <c r="R2" s="325">
        <v>0</v>
      </c>
      <c r="S2" s="315">
        <f>豊島区!AZ$11+豊島区!AY$11</f>
        <v>0</v>
      </c>
      <c r="T2" s="315">
        <f>豊島区!BA$11+豊島区!BB$11</f>
        <v>0</v>
      </c>
      <c r="U2" s="315">
        <f>豊島区!BC$11+豊島区!BD$11</f>
        <v>0</v>
      </c>
      <c r="V2" s="315">
        <f>豊島区!BE$11+豊島区!BF$11</f>
        <v>0</v>
      </c>
      <c r="W2" s="325">
        <v>0</v>
      </c>
      <c r="X2" s="325">
        <v>0</v>
      </c>
      <c r="Y2" s="325">
        <v>0</v>
      </c>
      <c r="Z2" s="315">
        <f>豊島区!BH$11</f>
        <v>0</v>
      </c>
      <c r="AA2" s="315">
        <f>豊島区!BI$11</f>
        <v>0</v>
      </c>
      <c r="AB2" s="325">
        <v>0</v>
      </c>
      <c r="AC2" s="315">
        <f>豊島区!BG$11</f>
        <v>0</v>
      </c>
      <c r="AD2" s="315">
        <f>豊島区!AX$11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豊島区!AW$11</f>
        <v>0</v>
      </c>
      <c r="AM2" s="325">
        <v>0</v>
      </c>
      <c r="AN2" s="314">
        <f>AL2</f>
        <v>0</v>
      </c>
    </row>
    <row r="3" spans="1:40" x14ac:dyDescent="0.2">
      <c r="A3" s="326">
        <v>45778</v>
      </c>
      <c r="B3" s="313">
        <f>豊島区!BL$13</f>
        <v>0</v>
      </c>
      <c r="C3" s="325">
        <v>0</v>
      </c>
      <c r="D3" s="314">
        <f t="shared" ref="D3:D12" si="0">B3-C3</f>
        <v>0</v>
      </c>
      <c r="E3" s="317">
        <f>豊島区!T$13</f>
        <v>0</v>
      </c>
      <c r="F3" s="317">
        <f>豊島区!X$13+豊島区!Y$13</f>
        <v>0</v>
      </c>
      <c r="G3" s="325">
        <v>0</v>
      </c>
      <c r="H3" s="313">
        <f>豊島区!Z$13</f>
        <v>0</v>
      </c>
      <c r="I3" s="325">
        <v>0</v>
      </c>
      <c r="J3" s="325">
        <v>0</v>
      </c>
      <c r="K3" s="313">
        <f>豊島区!AA$13+豊島区!AB$13+豊島区!AC$13+豊島区!AD$13+豊島区!AE$13+豊島区!AF$13+豊島区!AG$13</f>
        <v>0</v>
      </c>
      <c r="L3" s="313">
        <f>豊島区!AH$13</f>
        <v>0</v>
      </c>
      <c r="M3" s="313">
        <f>豊島区!AI$13</f>
        <v>0</v>
      </c>
      <c r="N3" s="325">
        <v>0</v>
      </c>
      <c r="O3" s="313">
        <f>豊島区!AJ$13+豊島区!AK$13+豊島区!AL$13+豊島区!AM$13+豊島区!AN$13+豊島区!AO$13+豊島区!AP$13+豊島区!AQ$13+豊島区!AR$13</f>
        <v>0</v>
      </c>
      <c r="P3" s="325">
        <v>0</v>
      </c>
      <c r="Q3" s="325">
        <v>0</v>
      </c>
      <c r="R3" s="325">
        <v>0</v>
      </c>
      <c r="S3" s="315">
        <f>豊島区!AZ$13+豊島区!AY$13</f>
        <v>0</v>
      </c>
      <c r="T3" s="315">
        <f>豊島区!BA$13+豊島区!BB$13</f>
        <v>0</v>
      </c>
      <c r="U3" s="315">
        <f>豊島区!BC$13+豊島区!BD$13</f>
        <v>0</v>
      </c>
      <c r="V3" s="315">
        <f>豊島区!BE$13+豊島区!BF$13</f>
        <v>0</v>
      </c>
      <c r="W3" s="325">
        <v>0</v>
      </c>
      <c r="X3" s="325">
        <v>0</v>
      </c>
      <c r="Y3" s="325">
        <v>0</v>
      </c>
      <c r="Z3" s="315">
        <f>豊島区!BH$13</f>
        <v>0</v>
      </c>
      <c r="AA3" s="315">
        <f>豊島区!BI$13</f>
        <v>0</v>
      </c>
      <c r="AB3" s="325">
        <v>0</v>
      </c>
      <c r="AC3" s="315">
        <f>豊島区!BG$13</f>
        <v>0</v>
      </c>
      <c r="AD3" s="315">
        <f>豊島区!AX$13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豊島区!AW$13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6">
        <v>45809</v>
      </c>
      <c r="B4" s="313">
        <f>豊島区!BL$15</f>
        <v>0</v>
      </c>
      <c r="C4" s="325">
        <v>0</v>
      </c>
      <c r="D4" s="314">
        <f t="shared" si="0"/>
        <v>0</v>
      </c>
      <c r="E4" s="317">
        <f>豊島区!T$15</f>
        <v>0</v>
      </c>
      <c r="F4" s="317">
        <f>豊島区!X$15+豊島区!Y$15</f>
        <v>0</v>
      </c>
      <c r="G4" s="325">
        <v>0</v>
      </c>
      <c r="H4" s="313">
        <f>豊島区!Z$15</f>
        <v>0</v>
      </c>
      <c r="I4" s="325">
        <v>0</v>
      </c>
      <c r="J4" s="325">
        <v>0</v>
      </c>
      <c r="K4" s="313">
        <f>豊島区!AA$15+豊島区!AB$15+豊島区!AC$15+豊島区!AD$15+豊島区!AE$15+豊島区!AF$15+豊島区!AG$15</f>
        <v>0</v>
      </c>
      <c r="L4" s="313">
        <f>豊島区!AH$15</f>
        <v>0</v>
      </c>
      <c r="M4" s="313">
        <f>豊島区!AI$15</f>
        <v>0</v>
      </c>
      <c r="N4" s="325">
        <v>0</v>
      </c>
      <c r="O4" s="313">
        <f>豊島区!AJ$15+豊島区!AK$15+豊島区!AL$15+豊島区!AM$15+豊島区!AN$15+豊島区!AO$15+豊島区!AP$15+豊島区!AQ$15+豊島区!AR$15</f>
        <v>0</v>
      </c>
      <c r="P4" s="325">
        <v>0</v>
      </c>
      <c r="Q4" s="325">
        <v>0</v>
      </c>
      <c r="R4" s="325">
        <v>0</v>
      </c>
      <c r="S4" s="315">
        <f>豊島区!AZ$15+豊島区!AY$15</f>
        <v>0</v>
      </c>
      <c r="T4" s="315">
        <f>豊島区!BA$15+豊島区!BB$15</f>
        <v>0</v>
      </c>
      <c r="U4" s="315">
        <f>豊島区!BC$15+豊島区!BD$15</f>
        <v>0</v>
      </c>
      <c r="V4" s="315">
        <f>豊島区!BE$15+豊島区!BF$15</f>
        <v>0</v>
      </c>
      <c r="W4" s="325">
        <v>0</v>
      </c>
      <c r="X4" s="325">
        <v>0</v>
      </c>
      <c r="Y4" s="325">
        <v>0</v>
      </c>
      <c r="Z4" s="315">
        <f>豊島区!BH$15</f>
        <v>0</v>
      </c>
      <c r="AA4" s="315">
        <f>豊島区!BI$15</f>
        <v>0</v>
      </c>
      <c r="AB4" s="325">
        <v>0</v>
      </c>
      <c r="AC4" s="315">
        <f>豊島区!BG$15</f>
        <v>0</v>
      </c>
      <c r="AD4" s="315">
        <f>豊島区!AX$15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豊島区!AW$15</f>
        <v>0</v>
      </c>
      <c r="AM4" s="325">
        <v>0</v>
      </c>
      <c r="AN4" s="314">
        <f t="shared" si="3"/>
        <v>0</v>
      </c>
    </row>
    <row r="5" spans="1:40" x14ac:dyDescent="0.2">
      <c r="A5" s="326">
        <v>45839</v>
      </c>
      <c r="B5" s="313">
        <f>豊島区!BL$19</f>
        <v>0</v>
      </c>
      <c r="C5" s="325">
        <v>0</v>
      </c>
      <c r="D5" s="314">
        <f t="shared" si="0"/>
        <v>0</v>
      </c>
      <c r="E5" s="313">
        <f>豊島区!T$19</f>
        <v>0</v>
      </c>
      <c r="F5" s="313">
        <f>豊島区!X$19+豊島区!Y$19</f>
        <v>0</v>
      </c>
      <c r="G5" s="325">
        <v>0</v>
      </c>
      <c r="H5" s="313">
        <f>豊島区!Z$19</f>
        <v>0</v>
      </c>
      <c r="I5" s="325">
        <v>0</v>
      </c>
      <c r="J5" s="325">
        <v>0</v>
      </c>
      <c r="K5" s="313">
        <f>豊島区!AA$19+豊島区!AB$19+豊島区!AC$19+豊島区!AD$19+豊島区!AE$19+豊島区!AF$19+豊島区!AG$19</f>
        <v>0</v>
      </c>
      <c r="L5" s="313">
        <f>豊島区!AH$19</f>
        <v>0</v>
      </c>
      <c r="M5" s="313">
        <f>豊島区!AI$19</f>
        <v>0</v>
      </c>
      <c r="N5" s="325">
        <v>0</v>
      </c>
      <c r="O5" s="313">
        <f>豊島区!AJ$19+豊島区!AK$19+豊島区!AL$19+豊島区!AM$19+豊島区!AN$19+豊島区!AO$19+豊島区!AP$19+豊島区!AQ$19+豊島区!AR$19</f>
        <v>0</v>
      </c>
      <c r="P5" s="325">
        <v>0</v>
      </c>
      <c r="Q5" s="325">
        <v>0</v>
      </c>
      <c r="R5" s="325">
        <v>0</v>
      </c>
      <c r="S5" s="315">
        <f>豊島区!AZ$19+豊島区!AY$19</f>
        <v>0</v>
      </c>
      <c r="T5" s="315">
        <f>豊島区!BA$19+豊島区!BB$19</f>
        <v>0</v>
      </c>
      <c r="U5" s="315">
        <f>豊島区!BC$19+豊島区!BD$19</f>
        <v>0</v>
      </c>
      <c r="V5" s="315">
        <f>豊島区!BE$19+豊島区!BF$19</f>
        <v>0</v>
      </c>
      <c r="W5" s="325">
        <v>0</v>
      </c>
      <c r="X5" s="325">
        <v>0</v>
      </c>
      <c r="Y5" s="325">
        <v>0</v>
      </c>
      <c r="Z5" s="315">
        <f>豊島区!BH$19</f>
        <v>0</v>
      </c>
      <c r="AA5" s="315">
        <f>豊島区!BI$19</f>
        <v>0</v>
      </c>
      <c r="AB5" s="325">
        <v>0</v>
      </c>
      <c r="AC5" s="315">
        <f>豊島区!BG$19</f>
        <v>0</v>
      </c>
      <c r="AD5" s="315">
        <f>豊島区!AX$19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豊島区!AW$19</f>
        <v>0</v>
      </c>
      <c r="AM5" s="325">
        <v>0</v>
      </c>
      <c r="AN5" s="314">
        <f t="shared" si="3"/>
        <v>0</v>
      </c>
    </row>
    <row r="6" spans="1:40" x14ac:dyDescent="0.2">
      <c r="A6" s="326">
        <v>45870</v>
      </c>
      <c r="B6" s="313">
        <f>豊島区!BL$21</f>
        <v>0</v>
      </c>
      <c r="C6" s="325">
        <v>0</v>
      </c>
      <c r="D6" s="314">
        <f t="shared" si="0"/>
        <v>0</v>
      </c>
      <c r="E6" s="313">
        <f>豊島区!T$21</f>
        <v>0</v>
      </c>
      <c r="F6" s="313">
        <f>豊島区!X$21+豊島区!Y$21</f>
        <v>0</v>
      </c>
      <c r="G6" s="325">
        <v>0</v>
      </c>
      <c r="H6" s="313">
        <f>豊島区!Z$21</f>
        <v>0</v>
      </c>
      <c r="I6" s="325">
        <v>0</v>
      </c>
      <c r="J6" s="325">
        <v>0</v>
      </c>
      <c r="K6" s="313">
        <f>豊島区!AA$21+豊島区!AB$21+豊島区!AC$21+豊島区!AD$21+豊島区!AE$21+豊島区!AF$21+豊島区!AG$21</f>
        <v>0</v>
      </c>
      <c r="L6" s="313">
        <f>豊島区!AH$21</f>
        <v>0</v>
      </c>
      <c r="M6" s="313">
        <f>豊島区!AI$21</f>
        <v>0</v>
      </c>
      <c r="N6" s="325">
        <v>0</v>
      </c>
      <c r="O6" s="313">
        <f>豊島区!AJ$21+豊島区!AK$21+豊島区!AL$21+豊島区!AM$21+豊島区!AN$21+豊島区!AO$21+豊島区!AP$21+豊島区!AQ$21+豊島区!AR$21</f>
        <v>0</v>
      </c>
      <c r="P6" s="325">
        <v>0</v>
      </c>
      <c r="Q6" s="325">
        <v>0</v>
      </c>
      <c r="R6" s="325">
        <v>0</v>
      </c>
      <c r="S6" s="315">
        <f>豊島区!AZ$21+豊島区!AY$21</f>
        <v>0</v>
      </c>
      <c r="T6" s="315">
        <f>豊島区!BA$21+豊島区!BB$21</f>
        <v>0</v>
      </c>
      <c r="U6" s="315">
        <f>豊島区!BC$21+豊島区!BD$21</f>
        <v>0</v>
      </c>
      <c r="V6" s="315">
        <f>豊島区!BE$21+豊島区!BF$21</f>
        <v>0</v>
      </c>
      <c r="W6" s="325">
        <v>0</v>
      </c>
      <c r="X6" s="325">
        <v>0</v>
      </c>
      <c r="Y6" s="325">
        <v>0</v>
      </c>
      <c r="Z6" s="315">
        <f>豊島区!BH$21</f>
        <v>0</v>
      </c>
      <c r="AA6" s="315">
        <f>豊島区!BI$21</f>
        <v>0</v>
      </c>
      <c r="AB6" s="325">
        <v>0</v>
      </c>
      <c r="AC6" s="315">
        <f>豊島区!BG$21</f>
        <v>0</v>
      </c>
      <c r="AD6" s="315">
        <f>豊島区!AX$21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豊島区!AW$21</f>
        <v>0</v>
      </c>
      <c r="AM6" s="325">
        <v>0</v>
      </c>
      <c r="AN6" s="314">
        <f t="shared" si="3"/>
        <v>0</v>
      </c>
    </row>
    <row r="7" spans="1:40" x14ac:dyDescent="0.2">
      <c r="A7" s="326">
        <v>45901</v>
      </c>
      <c r="B7" s="313">
        <f>豊島区!BL$23</f>
        <v>0</v>
      </c>
      <c r="C7" s="325">
        <v>0</v>
      </c>
      <c r="D7" s="314">
        <f t="shared" si="0"/>
        <v>0</v>
      </c>
      <c r="E7" s="313">
        <f>豊島区!T$23</f>
        <v>0</v>
      </c>
      <c r="F7" s="313">
        <f>豊島区!X$23+豊島区!Y$23</f>
        <v>0</v>
      </c>
      <c r="G7" s="325">
        <v>0</v>
      </c>
      <c r="H7" s="313">
        <f>豊島区!Z$23</f>
        <v>0</v>
      </c>
      <c r="I7" s="325">
        <v>0</v>
      </c>
      <c r="J7" s="325">
        <v>0</v>
      </c>
      <c r="K7" s="313">
        <f>豊島区!AA$23+豊島区!AB$23+豊島区!AC$23+豊島区!AD$23+豊島区!AE$23+豊島区!AF$23+豊島区!AG$23</f>
        <v>0</v>
      </c>
      <c r="L7" s="313">
        <f>豊島区!AH$23</f>
        <v>0</v>
      </c>
      <c r="M7" s="313">
        <f>豊島区!AI$23</f>
        <v>0</v>
      </c>
      <c r="N7" s="325">
        <v>0</v>
      </c>
      <c r="O7" s="313">
        <f>豊島区!AJ$23+豊島区!AK$23+豊島区!AL$23+豊島区!AM$23+豊島区!AN$23+豊島区!AO$23+豊島区!AP$23+豊島区!AQ$23+豊島区!AR$23</f>
        <v>0</v>
      </c>
      <c r="P7" s="325">
        <v>0</v>
      </c>
      <c r="Q7" s="325">
        <v>0</v>
      </c>
      <c r="R7" s="325">
        <v>0</v>
      </c>
      <c r="S7" s="315">
        <f>豊島区!AZ$23+豊島区!AY$23</f>
        <v>0</v>
      </c>
      <c r="T7" s="315">
        <f>豊島区!BA$23+豊島区!BB$23</f>
        <v>0</v>
      </c>
      <c r="U7" s="315">
        <f>豊島区!BC$23+豊島区!BD$23</f>
        <v>0</v>
      </c>
      <c r="V7" s="315">
        <f>豊島区!BE$23+豊島区!BF$23</f>
        <v>0</v>
      </c>
      <c r="W7" s="325">
        <v>0</v>
      </c>
      <c r="X7" s="325">
        <v>0</v>
      </c>
      <c r="Y7" s="325">
        <v>0</v>
      </c>
      <c r="Z7" s="315">
        <f>豊島区!BH$23</f>
        <v>0</v>
      </c>
      <c r="AA7" s="315">
        <f>豊島区!BI$23</f>
        <v>0</v>
      </c>
      <c r="AB7" s="325">
        <v>0</v>
      </c>
      <c r="AC7" s="315">
        <f>豊島区!BG$23</f>
        <v>0</v>
      </c>
      <c r="AD7" s="315">
        <f>豊島区!AX$23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豊島区!AW$23</f>
        <v>0</v>
      </c>
      <c r="AM7" s="325">
        <v>0</v>
      </c>
      <c r="AN7" s="314">
        <f t="shared" si="3"/>
        <v>0</v>
      </c>
    </row>
    <row r="8" spans="1:40" x14ac:dyDescent="0.2">
      <c r="A8" s="326">
        <v>45931</v>
      </c>
      <c r="B8" s="313">
        <f>豊島区!BL$27</f>
        <v>0</v>
      </c>
      <c r="C8" s="325">
        <v>0</v>
      </c>
      <c r="D8" s="314">
        <f t="shared" si="0"/>
        <v>0</v>
      </c>
      <c r="E8" s="313">
        <f>豊島区!T$27</f>
        <v>0</v>
      </c>
      <c r="F8" s="313">
        <f>豊島区!X$27+豊島区!Y$27</f>
        <v>0</v>
      </c>
      <c r="G8" s="325">
        <v>0</v>
      </c>
      <c r="H8" s="313">
        <f>豊島区!Z$27</f>
        <v>0</v>
      </c>
      <c r="I8" s="325">
        <v>0</v>
      </c>
      <c r="J8" s="325">
        <v>0</v>
      </c>
      <c r="K8" s="313">
        <f>豊島区!AA$27+豊島区!AB$27+豊島区!AC$27+豊島区!AD$27+豊島区!AE$27+豊島区!AF$27+豊島区!AG$27</f>
        <v>0</v>
      </c>
      <c r="L8" s="313">
        <f>豊島区!AH$27</f>
        <v>0</v>
      </c>
      <c r="M8" s="313">
        <f>豊島区!AI$27</f>
        <v>0</v>
      </c>
      <c r="N8" s="325">
        <v>0</v>
      </c>
      <c r="O8" s="313">
        <f>豊島区!AJ$27+豊島区!AK$27+豊島区!AL$27+豊島区!AM$27+豊島区!AN$27+豊島区!AO$27+豊島区!AP$27+豊島区!AQ$27+豊島区!AR$27</f>
        <v>0</v>
      </c>
      <c r="P8" s="325">
        <v>0</v>
      </c>
      <c r="Q8" s="325">
        <v>0</v>
      </c>
      <c r="R8" s="325">
        <v>0</v>
      </c>
      <c r="S8" s="315">
        <f>豊島区!AZ$27+豊島区!AY$27</f>
        <v>0</v>
      </c>
      <c r="T8" s="315">
        <f>豊島区!BA$27+豊島区!BB$27</f>
        <v>0</v>
      </c>
      <c r="U8" s="315">
        <f>豊島区!BC$27+豊島区!BD$27</f>
        <v>0</v>
      </c>
      <c r="V8" s="315">
        <f>豊島区!BE$27+豊島区!BF$27</f>
        <v>0</v>
      </c>
      <c r="W8" s="325">
        <v>0</v>
      </c>
      <c r="X8" s="325">
        <v>0</v>
      </c>
      <c r="Y8" s="325">
        <v>0</v>
      </c>
      <c r="Z8" s="315">
        <f>豊島区!BH$27</f>
        <v>0</v>
      </c>
      <c r="AA8" s="315">
        <f>豊島区!BI$27</f>
        <v>0</v>
      </c>
      <c r="AB8" s="325">
        <v>0</v>
      </c>
      <c r="AC8" s="315">
        <f>豊島区!BG$27</f>
        <v>0</v>
      </c>
      <c r="AD8" s="315">
        <f>豊島区!AX$27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豊島区!AW$27</f>
        <v>0</v>
      </c>
      <c r="AM8" s="325">
        <v>0</v>
      </c>
      <c r="AN8" s="314">
        <f t="shared" si="3"/>
        <v>0</v>
      </c>
    </row>
    <row r="9" spans="1:40" x14ac:dyDescent="0.2">
      <c r="A9" s="326">
        <v>45962</v>
      </c>
      <c r="B9" s="313">
        <f>豊島区!BL$29</f>
        <v>0</v>
      </c>
      <c r="C9" s="325">
        <v>0</v>
      </c>
      <c r="D9" s="314">
        <f t="shared" si="0"/>
        <v>0</v>
      </c>
      <c r="E9" s="313">
        <f>豊島区!T$29</f>
        <v>0</v>
      </c>
      <c r="F9" s="313">
        <f>豊島区!X$29+豊島区!Y$29</f>
        <v>0</v>
      </c>
      <c r="G9" s="325">
        <v>0</v>
      </c>
      <c r="H9" s="313">
        <f>豊島区!Z$29</f>
        <v>0</v>
      </c>
      <c r="I9" s="325">
        <v>0</v>
      </c>
      <c r="J9" s="325">
        <v>0</v>
      </c>
      <c r="K9" s="313">
        <f>豊島区!AA$29+豊島区!AB$29+豊島区!AC$29+豊島区!AD$29+豊島区!AE$29+豊島区!AF$29+豊島区!AG$29</f>
        <v>0</v>
      </c>
      <c r="L9" s="313">
        <f>豊島区!AH$29</f>
        <v>0</v>
      </c>
      <c r="M9" s="313">
        <f>豊島区!AI$29</f>
        <v>0</v>
      </c>
      <c r="N9" s="325">
        <v>0</v>
      </c>
      <c r="O9" s="313">
        <f>豊島区!AJ$29+豊島区!AK$29+豊島区!AL$29+豊島区!AM$29+豊島区!AN$29+豊島区!AO$29+豊島区!AP$29+豊島区!AQ$29+豊島区!AR$29</f>
        <v>0</v>
      </c>
      <c r="P9" s="325">
        <v>0</v>
      </c>
      <c r="Q9" s="325">
        <v>0</v>
      </c>
      <c r="R9" s="325">
        <v>0</v>
      </c>
      <c r="S9" s="315">
        <f>豊島区!AZ$29+豊島区!AY$29</f>
        <v>0</v>
      </c>
      <c r="T9" s="315">
        <f>豊島区!BA$29+豊島区!BB$29</f>
        <v>0</v>
      </c>
      <c r="U9" s="315">
        <f>豊島区!BC$29+豊島区!BD$29</f>
        <v>0</v>
      </c>
      <c r="V9" s="315">
        <f>豊島区!BE$29+豊島区!BF$29</f>
        <v>0</v>
      </c>
      <c r="W9" s="325">
        <v>0</v>
      </c>
      <c r="X9" s="325">
        <v>0</v>
      </c>
      <c r="Y9" s="325">
        <v>0</v>
      </c>
      <c r="Z9" s="315">
        <f>豊島区!BH$29</f>
        <v>0</v>
      </c>
      <c r="AA9" s="315">
        <f>豊島区!BI$29</f>
        <v>0</v>
      </c>
      <c r="AB9" s="325">
        <v>0</v>
      </c>
      <c r="AC9" s="315">
        <f>豊島区!BG$29</f>
        <v>0</v>
      </c>
      <c r="AD9" s="315">
        <f>豊島区!AX$29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豊島区!AW$29</f>
        <v>0</v>
      </c>
      <c r="AM9" s="325">
        <v>0</v>
      </c>
      <c r="AN9" s="314">
        <f t="shared" si="3"/>
        <v>0</v>
      </c>
    </row>
    <row r="10" spans="1:40" x14ac:dyDescent="0.2">
      <c r="A10" s="326">
        <v>45992</v>
      </c>
      <c r="B10" s="313">
        <f>豊島区!BL$31</f>
        <v>0</v>
      </c>
      <c r="C10" s="325">
        <v>0</v>
      </c>
      <c r="D10" s="314">
        <f t="shared" si="0"/>
        <v>0</v>
      </c>
      <c r="E10" s="313">
        <f>豊島区!T$31</f>
        <v>0</v>
      </c>
      <c r="F10" s="313">
        <f>豊島区!X$31+豊島区!Y$31</f>
        <v>0</v>
      </c>
      <c r="G10" s="325">
        <v>0</v>
      </c>
      <c r="H10" s="313">
        <f>豊島区!Z$31</f>
        <v>0</v>
      </c>
      <c r="I10" s="325">
        <v>0</v>
      </c>
      <c r="J10" s="325">
        <v>0</v>
      </c>
      <c r="K10" s="313">
        <f>豊島区!AA$31+豊島区!AB$31+豊島区!AC$31+豊島区!AD$31+豊島区!AE$31+豊島区!AF$31+豊島区!AG$31</f>
        <v>0</v>
      </c>
      <c r="L10" s="313">
        <f>豊島区!AH$31</f>
        <v>0</v>
      </c>
      <c r="M10" s="313">
        <f>豊島区!AI$31</f>
        <v>0</v>
      </c>
      <c r="N10" s="325">
        <v>0</v>
      </c>
      <c r="O10" s="313">
        <f>豊島区!AJ$31+豊島区!AK$31+豊島区!AL$31+豊島区!AM$31+豊島区!AN$31+豊島区!AO$31+豊島区!AP$31+豊島区!AQ$31+豊島区!AR$31</f>
        <v>0</v>
      </c>
      <c r="P10" s="325">
        <v>0</v>
      </c>
      <c r="Q10" s="325">
        <v>0</v>
      </c>
      <c r="R10" s="325">
        <v>0</v>
      </c>
      <c r="S10" s="315">
        <f>豊島区!AZ$31+豊島区!AY$31</f>
        <v>0</v>
      </c>
      <c r="T10" s="315">
        <f>豊島区!BA$31+豊島区!BB$31</f>
        <v>0</v>
      </c>
      <c r="U10" s="315">
        <f>豊島区!BC$31+豊島区!BD$31</f>
        <v>0</v>
      </c>
      <c r="V10" s="315">
        <f>豊島区!BE$31+豊島区!BF$31</f>
        <v>0</v>
      </c>
      <c r="W10" s="325">
        <v>0</v>
      </c>
      <c r="X10" s="325">
        <v>0</v>
      </c>
      <c r="Y10" s="325">
        <v>0</v>
      </c>
      <c r="Z10" s="315">
        <f>豊島区!BH$31</f>
        <v>0</v>
      </c>
      <c r="AA10" s="315">
        <f>豊島区!BI$31</f>
        <v>0</v>
      </c>
      <c r="AB10" s="325">
        <v>0</v>
      </c>
      <c r="AC10" s="315">
        <f>豊島区!BG$31</f>
        <v>0</v>
      </c>
      <c r="AD10" s="315">
        <f>豊島区!AX$31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豊島区!AW$31</f>
        <v>0</v>
      </c>
      <c r="AM10" s="325">
        <v>0</v>
      </c>
      <c r="AN10" s="314">
        <f t="shared" si="3"/>
        <v>0</v>
      </c>
    </row>
    <row r="11" spans="1:40" x14ac:dyDescent="0.2">
      <c r="A11" s="326">
        <v>46023</v>
      </c>
      <c r="B11" s="313">
        <f>豊島区!BL$35</f>
        <v>0</v>
      </c>
      <c r="C11" s="325">
        <v>0</v>
      </c>
      <c r="D11" s="314">
        <f t="shared" si="0"/>
        <v>0</v>
      </c>
      <c r="E11" s="313">
        <f>豊島区!T$35</f>
        <v>0</v>
      </c>
      <c r="F11" s="313">
        <f>豊島区!X$35+豊島区!Y$35</f>
        <v>0</v>
      </c>
      <c r="G11" s="325">
        <v>0</v>
      </c>
      <c r="H11" s="313">
        <f>豊島区!Z$35</f>
        <v>0</v>
      </c>
      <c r="I11" s="325">
        <v>0</v>
      </c>
      <c r="J11" s="325">
        <v>0</v>
      </c>
      <c r="K11" s="313">
        <f>豊島区!AA$35+豊島区!AB$35+豊島区!AC$35+豊島区!AD$35+豊島区!AE$35+豊島区!AF$35+豊島区!AG$35</f>
        <v>0</v>
      </c>
      <c r="L11" s="313">
        <f>豊島区!AH$35</f>
        <v>0</v>
      </c>
      <c r="M11" s="313">
        <f>豊島区!AI$35</f>
        <v>0</v>
      </c>
      <c r="N11" s="325">
        <v>0</v>
      </c>
      <c r="O11" s="313">
        <f>豊島区!AJ$35+豊島区!AK$35+豊島区!AL$35+豊島区!AM$35+豊島区!AN$35+豊島区!AO$35+豊島区!AP$35+豊島区!AQ$35+豊島区!AR$35</f>
        <v>0</v>
      </c>
      <c r="P11" s="325">
        <v>0</v>
      </c>
      <c r="Q11" s="325">
        <v>0</v>
      </c>
      <c r="R11" s="325">
        <v>0</v>
      </c>
      <c r="S11" s="315">
        <f>豊島区!AZ$35+豊島区!AY$35</f>
        <v>0</v>
      </c>
      <c r="T11" s="315">
        <f>豊島区!BA$35+豊島区!BB$35</f>
        <v>0</v>
      </c>
      <c r="U11" s="315">
        <f>豊島区!BC$35+豊島区!BD$35</f>
        <v>0</v>
      </c>
      <c r="V11" s="315">
        <f>豊島区!BE$35+豊島区!BF$35</f>
        <v>0</v>
      </c>
      <c r="W11" s="325">
        <v>0</v>
      </c>
      <c r="X11" s="325">
        <v>0</v>
      </c>
      <c r="Y11" s="325">
        <v>0</v>
      </c>
      <c r="Z11" s="315">
        <f>豊島区!BH$35</f>
        <v>0</v>
      </c>
      <c r="AA11" s="315">
        <f>豊島区!BI$35</f>
        <v>0</v>
      </c>
      <c r="AB11" s="325">
        <v>0</v>
      </c>
      <c r="AC11" s="315">
        <f>豊島区!BG$35</f>
        <v>0</v>
      </c>
      <c r="AD11" s="315">
        <f>豊島区!AX$35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豊島区!AW$35</f>
        <v>0</v>
      </c>
      <c r="AM11" s="325">
        <v>0</v>
      </c>
      <c r="AN11" s="314">
        <f t="shared" si="3"/>
        <v>0</v>
      </c>
    </row>
    <row r="12" spans="1:40" x14ac:dyDescent="0.2">
      <c r="A12" s="326">
        <v>46054</v>
      </c>
      <c r="B12" s="313">
        <f>豊島区!BL$37</f>
        <v>0</v>
      </c>
      <c r="C12" s="325">
        <v>0</v>
      </c>
      <c r="D12" s="314">
        <f t="shared" si="0"/>
        <v>0</v>
      </c>
      <c r="E12" s="313">
        <f>豊島区!T$37</f>
        <v>0</v>
      </c>
      <c r="F12" s="313">
        <f>豊島区!X$37+豊島区!Y$37</f>
        <v>0</v>
      </c>
      <c r="G12" s="325">
        <v>0</v>
      </c>
      <c r="H12" s="313">
        <f>豊島区!Z$37</f>
        <v>0</v>
      </c>
      <c r="I12" s="325">
        <v>0</v>
      </c>
      <c r="J12" s="325">
        <v>0</v>
      </c>
      <c r="K12" s="313">
        <f>豊島区!AA$37+豊島区!AB$37+豊島区!AC$37+豊島区!AD$37+豊島区!AE$37+豊島区!AF$37+豊島区!AG$37</f>
        <v>0</v>
      </c>
      <c r="L12" s="313">
        <f>豊島区!AH$37</f>
        <v>0</v>
      </c>
      <c r="M12" s="313">
        <f>豊島区!AI$37</f>
        <v>0</v>
      </c>
      <c r="N12" s="325">
        <v>0</v>
      </c>
      <c r="O12" s="313">
        <f>豊島区!AJ$37+豊島区!AK$37+豊島区!AL$37+豊島区!AM$37+豊島区!AN$37+豊島区!AO$37+豊島区!AP$37+豊島区!AQ$37+豊島区!AR$37</f>
        <v>0</v>
      </c>
      <c r="P12" s="325">
        <v>0</v>
      </c>
      <c r="Q12" s="325">
        <v>0</v>
      </c>
      <c r="R12" s="325">
        <v>0</v>
      </c>
      <c r="S12" s="315">
        <f>豊島区!AZ$37+豊島区!AY$37</f>
        <v>0</v>
      </c>
      <c r="T12" s="315">
        <f>豊島区!BA$37+豊島区!BB$37</f>
        <v>0</v>
      </c>
      <c r="U12" s="315">
        <f>豊島区!BC$37+豊島区!BD$37</f>
        <v>0</v>
      </c>
      <c r="V12" s="315">
        <f>豊島区!BE$37+豊島区!BF$37</f>
        <v>0</v>
      </c>
      <c r="W12" s="325">
        <v>0</v>
      </c>
      <c r="X12" s="325">
        <v>0</v>
      </c>
      <c r="Y12" s="325">
        <v>0</v>
      </c>
      <c r="Z12" s="315">
        <f>豊島区!BH$37</f>
        <v>0</v>
      </c>
      <c r="AA12" s="315">
        <f>豊島区!BI$37</f>
        <v>0</v>
      </c>
      <c r="AB12" s="325">
        <v>0</v>
      </c>
      <c r="AC12" s="315">
        <f>豊島区!BG$37</f>
        <v>0</v>
      </c>
      <c r="AD12" s="315">
        <f>豊島区!AX$37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豊島区!AW$37</f>
        <v>0</v>
      </c>
      <c r="AM12" s="325">
        <v>0</v>
      </c>
      <c r="AN12" s="314">
        <f t="shared" si="3"/>
        <v>0</v>
      </c>
    </row>
    <row r="13" spans="1:40" x14ac:dyDescent="0.2">
      <c r="A13" s="326">
        <v>46082</v>
      </c>
      <c r="B13" s="313">
        <f>豊島区!BL$39+豊島区!BL$43</f>
        <v>0</v>
      </c>
      <c r="C13" s="325">
        <v>0</v>
      </c>
      <c r="D13" s="314">
        <f>B13-C13</f>
        <v>0</v>
      </c>
      <c r="E13" s="313">
        <f>豊島区!T$39+豊島区!T$43</f>
        <v>0</v>
      </c>
      <c r="F13" s="313">
        <f>豊島区!X$39+豊島区!Y$39+豊島区!X$43+豊島区!Y$43</f>
        <v>0</v>
      </c>
      <c r="G13" s="325">
        <v>0</v>
      </c>
      <c r="H13" s="313">
        <f>豊島区!Z$39+豊島区!Z$43</f>
        <v>0</v>
      </c>
      <c r="I13" s="325">
        <v>0</v>
      </c>
      <c r="J13" s="325">
        <v>0</v>
      </c>
      <c r="K13" s="313">
        <f>豊島区!AA$39+豊島区!AA$43+豊島区!AB$39+豊島区!AB$43+豊島区!AC$39+豊島区!AC$43+豊島区!AD$39+豊島区!AD$43+豊島区!AE$39+豊島区!AE$43+豊島区!AF$39+豊島区!AF$43+豊島区!AG$39+豊島区!AG$43</f>
        <v>0</v>
      </c>
      <c r="L13" s="313">
        <f>豊島区!AH$39+豊島区!AH$43</f>
        <v>0</v>
      </c>
      <c r="M13" s="313">
        <f>豊島区!AI$39+豊島区!AI$43</f>
        <v>0</v>
      </c>
      <c r="N13" s="325">
        <v>0</v>
      </c>
      <c r="O13" s="313">
        <f>豊島区!AJ$39+豊島区!AK$39+豊島区!AL$39+豊島区!AM$39+豊島区!AN$39+豊島区!AO$39+豊島区!AP$39+豊島区!AQ$39+豊島区!AR$39+豊島区!AJ$43+豊島区!AK$43+豊島区!AL$43+豊島区!AM$43+豊島区!AN$43+豊島区!AO$43+豊島区!AP$43+豊島区!AQ$43+豊島区!AR$43</f>
        <v>0</v>
      </c>
      <c r="P13" s="325">
        <v>0</v>
      </c>
      <c r="Q13" s="325">
        <v>0</v>
      </c>
      <c r="R13" s="325">
        <v>0</v>
      </c>
      <c r="S13" s="315">
        <f>豊島区!AZ$39+豊島区!AZ$43+豊島区!AY$39+豊島区!AY$43</f>
        <v>0</v>
      </c>
      <c r="T13" s="315">
        <f>豊島区!BA$39+豊島区!BB$39+豊島区!BA$43+豊島区!BB$43</f>
        <v>0</v>
      </c>
      <c r="U13" s="315">
        <f>豊島区!BC$39+豊島区!BD$39+豊島区!BC$43+豊島区!BD$43</f>
        <v>0</v>
      </c>
      <c r="V13" s="315">
        <f>豊島区!BE$39+豊島区!BF$39+豊島区!BE$43+豊島区!BF$43</f>
        <v>0</v>
      </c>
      <c r="W13" s="325">
        <v>0</v>
      </c>
      <c r="X13" s="325">
        <v>0</v>
      </c>
      <c r="Y13" s="325">
        <v>0</v>
      </c>
      <c r="Z13" s="315">
        <f>豊島区!BH$39+豊島区!BH$43</f>
        <v>0</v>
      </c>
      <c r="AA13" s="315">
        <f>豊島区!BI$39+豊島区!BI$43</f>
        <v>0</v>
      </c>
      <c r="AB13" s="325">
        <v>0</v>
      </c>
      <c r="AC13" s="315">
        <f>豊島区!BG$39+豊島区!BG$43</f>
        <v>0</v>
      </c>
      <c r="AD13" s="315">
        <f>豊島区!AX$39+豊島区!AX$43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豊島区!AW$39+豊島区!AW$43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34BD1-B9FE-422C-BF2D-014394BC6E1F}">
  <sheetPr>
    <tabColor theme="9" tint="0.79998168889431442"/>
  </sheetPr>
  <dimension ref="A1:AN38"/>
  <sheetViews>
    <sheetView workbookViewId="0">
      <selection activeCell="S7" sqref="S7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6">
        <v>45748</v>
      </c>
      <c r="B2" s="313">
        <f>北区!BL$11</f>
        <v>0</v>
      </c>
      <c r="C2" s="325">
        <v>0</v>
      </c>
      <c r="D2" s="314">
        <f>B2-C2</f>
        <v>0</v>
      </c>
      <c r="E2" s="316">
        <f>北区!T$11</f>
        <v>0</v>
      </c>
      <c r="F2" s="316">
        <f>北区!X$11+北区!Y$11</f>
        <v>0</v>
      </c>
      <c r="G2" s="325">
        <v>0</v>
      </c>
      <c r="H2" s="316">
        <f>北区!Z$11</f>
        <v>0</v>
      </c>
      <c r="I2" s="325">
        <v>0</v>
      </c>
      <c r="J2" s="325">
        <v>0</v>
      </c>
      <c r="K2" s="316">
        <f>北区!AA$11+北区!AB$11+北区!AC$11+北区!AD$11+北区!AE$11+北区!AF$11+北区!AG$11</f>
        <v>0</v>
      </c>
      <c r="L2" s="316">
        <f>北区!AH$11</f>
        <v>0</v>
      </c>
      <c r="M2" s="316">
        <f>北区!AI$11</f>
        <v>0</v>
      </c>
      <c r="N2" s="325">
        <v>0</v>
      </c>
      <c r="O2" s="316">
        <f>北区!AJ$11+北区!AK$11+北区!AL$11+北区!AM$11+北区!AN$11+北区!AO$11+北区!AP$11+北区!AQ$11+北区!AR$11</f>
        <v>0</v>
      </c>
      <c r="P2" s="325">
        <v>0</v>
      </c>
      <c r="Q2" s="325">
        <v>0</v>
      </c>
      <c r="R2" s="325">
        <v>0</v>
      </c>
      <c r="S2" s="315">
        <f>北区!AZ$11+北区!AY$11</f>
        <v>0</v>
      </c>
      <c r="T2" s="315">
        <f>北区!BA$11+北区!BB$11</f>
        <v>0</v>
      </c>
      <c r="U2" s="315">
        <f>北区!BC$11+北区!BD$11</f>
        <v>0</v>
      </c>
      <c r="V2" s="315">
        <f>北区!BE$11+北区!BF$11</f>
        <v>0</v>
      </c>
      <c r="W2" s="325">
        <v>0</v>
      </c>
      <c r="X2" s="325">
        <v>0</v>
      </c>
      <c r="Y2" s="325">
        <v>0</v>
      </c>
      <c r="Z2" s="315">
        <f>北区!BH$11</f>
        <v>0</v>
      </c>
      <c r="AA2" s="315">
        <f>北区!BI$11</f>
        <v>0</v>
      </c>
      <c r="AB2" s="325">
        <v>0</v>
      </c>
      <c r="AC2" s="315">
        <f>北区!BG$11</f>
        <v>0</v>
      </c>
      <c r="AD2" s="315">
        <f>北区!AX$11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北区!AW$11</f>
        <v>0</v>
      </c>
      <c r="AM2" s="325">
        <v>0</v>
      </c>
      <c r="AN2" s="314">
        <f>AL2</f>
        <v>0</v>
      </c>
    </row>
    <row r="3" spans="1:40" x14ac:dyDescent="0.2">
      <c r="A3" s="326">
        <v>45778</v>
      </c>
      <c r="B3" s="313">
        <f>北区!BL$13</f>
        <v>0</v>
      </c>
      <c r="C3" s="325">
        <v>0</v>
      </c>
      <c r="D3" s="314">
        <f t="shared" ref="D3:D12" si="0">B3-C3</f>
        <v>0</v>
      </c>
      <c r="E3" s="313">
        <f>北区!T$13</f>
        <v>0</v>
      </c>
      <c r="F3" s="313">
        <f>北区!X$13+北区!Y$13</f>
        <v>0</v>
      </c>
      <c r="G3" s="325">
        <v>0</v>
      </c>
      <c r="H3" s="313">
        <f>北区!Z$13</f>
        <v>0</v>
      </c>
      <c r="I3" s="325">
        <v>0</v>
      </c>
      <c r="J3" s="325">
        <v>0</v>
      </c>
      <c r="K3" s="313">
        <f>北区!AA$13+北区!AB$13+北区!AC$13+北区!AD$13+北区!AE$13+北区!AF$13+北区!AG$13</f>
        <v>0</v>
      </c>
      <c r="L3" s="313">
        <f>北区!AH$13</f>
        <v>0</v>
      </c>
      <c r="M3" s="313">
        <f>北区!AI$13</f>
        <v>0</v>
      </c>
      <c r="N3" s="325">
        <v>0</v>
      </c>
      <c r="O3" s="313">
        <f>北区!AJ$13+北区!AK$13+北区!AL$13+北区!AM$13+北区!AN$13+北区!AO$13+北区!AP$13+北区!AQ$13+北区!AR$13</f>
        <v>0</v>
      </c>
      <c r="P3" s="325">
        <v>0</v>
      </c>
      <c r="Q3" s="325">
        <v>0</v>
      </c>
      <c r="R3" s="325">
        <v>0</v>
      </c>
      <c r="S3" s="315">
        <f>北区!AZ$13+北区!AY$13</f>
        <v>0</v>
      </c>
      <c r="T3" s="315">
        <f>北区!BA$13+北区!BB$13</f>
        <v>0</v>
      </c>
      <c r="U3" s="315">
        <f>北区!BC$13+北区!BD$13</f>
        <v>0</v>
      </c>
      <c r="V3" s="315">
        <f>北区!BE$13+北区!BF$13</f>
        <v>0</v>
      </c>
      <c r="W3" s="325">
        <v>0</v>
      </c>
      <c r="X3" s="325">
        <v>0</v>
      </c>
      <c r="Y3" s="325">
        <v>0</v>
      </c>
      <c r="Z3" s="315">
        <f>北区!BH$13</f>
        <v>0</v>
      </c>
      <c r="AA3" s="315">
        <f>北区!BI$13</f>
        <v>0</v>
      </c>
      <c r="AB3" s="325">
        <v>0</v>
      </c>
      <c r="AC3" s="315">
        <f>北区!BG$13</f>
        <v>0</v>
      </c>
      <c r="AD3" s="315">
        <f>北区!AX$13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北区!AW$13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6">
        <v>45809</v>
      </c>
      <c r="B4" s="313">
        <f>北区!BL$15</f>
        <v>0</v>
      </c>
      <c r="C4" s="325">
        <v>0</v>
      </c>
      <c r="D4" s="314">
        <f t="shared" si="0"/>
        <v>0</v>
      </c>
      <c r="E4" s="313">
        <f>北区!T$15</f>
        <v>0</v>
      </c>
      <c r="F4" s="313">
        <f>北区!X$15+北区!Y$15</f>
        <v>0</v>
      </c>
      <c r="G4" s="325">
        <v>0</v>
      </c>
      <c r="H4" s="313">
        <f>北区!Z$15</f>
        <v>0</v>
      </c>
      <c r="I4" s="325">
        <v>0</v>
      </c>
      <c r="J4" s="325">
        <v>0</v>
      </c>
      <c r="K4" s="313">
        <f>北区!AA$15+北区!AB$15+北区!AC$15+北区!AD$15+北区!AE$15+北区!AF$15+北区!AG$15</f>
        <v>0</v>
      </c>
      <c r="L4" s="313">
        <f>北区!AH$15</f>
        <v>0</v>
      </c>
      <c r="M4" s="313">
        <f>北区!AI$15</f>
        <v>0</v>
      </c>
      <c r="N4" s="325">
        <v>0</v>
      </c>
      <c r="O4" s="313">
        <f>北区!AJ$15+北区!AK$15+北区!AL$15+北区!AM$15+北区!AN$15+北区!AO$15+北区!AP$15+北区!AQ$15+北区!AR$15</f>
        <v>0</v>
      </c>
      <c r="P4" s="325">
        <v>0</v>
      </c>
      <c r="Q4" s="325">
        <v>0</v>
      </c>
      <c r="R4" s="325">
        <v>0</v>
      </c>
      <c r="S4" s="315">
        <f>北区!AZ$15+北区!AY$15</f>
        <v>0</v>
      </c>
      <c r="T4" s="315">
        <f>北区!BA$15+北区!BB$15</f>
        <v>0</v>
      </c>
      <c r="U4" s="315">
        <f>北区!BC$15+北区!BD$15</f>
        <v>0</v>
      </c>
      <c r="V4" s="315">
        <f>北区!BE$15+北区!BF$15</f>
        <v>0</v>
      </c>
      <c r="W4" s="325">
        <v>0</v>
      </c>
      <c r="X4" s="325">
        <v>0</v>
      </c>
      <c r="Y4" s="325">
        <v>0</v>
      </c>
      <c r="Z4" s="315">
        <f>北区!BH$15</f>
        <v>0</v>
      </c>
      <c r="AA4" s="315">
        <f>北区!BI$15</f>
        <v>0</v>
      </c>
      <c r="AB4" s="325">
        <v>0</v>
      </c>
      <c r="AC4" s="315">
        <f>北区!BG$15</f>
        <v>0</v>
      </c>
      <c r="AD4" s="315">
        <f>北区!AX$15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北区!AW$15</f>
        <v>0</v>
      </c>
      <c r="AM4" s="325">
        <v>0</v>
      </c>
      <c r="AN4" s="314">
        <f t="shared" si="3"/>
        <v>0</v>
      </c>
    </row>
    <row r="5" spans="1:40" x14ac:dyDescent="0.2">
      <c r="A5" s="326">
        <v>45839</v>
      </c>
      <c r="B5" s="313">
        <f>北区!BL$19</f>
        <v>0</v>
      </c>
      <c r="C5" s="325">
        <v>0</v>
      </c>
      <c r="D5" s="314">
        <f t="shared" si="0"/>
        <v>0</v>
      </c>
      <c r="E5" s="313">
        <f>北区!T$19</f>
        <v>0</v>
      </c>
      <c r="F5" s="313">
        <f>北区!X$19+北区!Y$19</f>
        <v>0</v>
      </c>
      <c r="G5" s="325">
        <v>0</v>
      </c>
      <c r="H5" s="313">
        <f>北区!Z$19</f>
        <v>0</v>
      </c>
      <c r="I5" s="325">
        <v>0</v>
      </c>
      <c r="J5" s="325">
        <v>0</v>
      </c>
      <c r="K5" s="313">
        <f>北区!AA$19+北区!AB$19+北区!AC$19+北区!AD$19+北区!AE$19+北区!AF$19+北区!AG$19</f>
        <v>0</v>
      </c>
      <c r="L5" s="313">
        <f>北区!AH$19</f>
        <v>0</v>
      </c>
      <c r="M5" s="313">
        <f>北区!AI$19</f>
        <v>0</v>
      </c>
      <c r="N5" s="325">
        <v>0</v>
      </c>
      <c r="O5" s="313">
        <f>北区!AJ$19+北区!AK$19+北区!AL$19+北区!AM$19+北区!AN$19+北区!AO$19+北区!AP$19+北区!AQ$19+北区!AR$19</f>
        <v>0</v>
      </c>
      <c r="P5" s="325">
        <v>0</v>
      </c>
      <c r="Q5" s="325">
        <v>0</v>
      </c>
      <c r="R5" s="325">
        <v>0</v>
      </c>
      <c r="S5" s="315">
        <f>北区!AZ$19+北区!AY$19</f>
        <v>0</v>
      </c>
      <c r="T5" s="315">
        <f>北区!BA$19+北区!BB$19</f>
        <v>0</v>
      </c>
      <c r="U5" s="315">
        <f>北区!BC$19+北区!BD$19</f>
        <v>0</v>
      </c>
      <c r="V5" s="315">
        <f>北区!BE$19+北区!BF$19</f>
        <v>0</v>
      </c>
      <c r="W5" s="325">
        <v>0</v>
      </c>
      <c r="X5" s="325">
        <v>0</v>
      </c>
      <c r="Y5" s="325">
        <v>0</v>
      </c>
      <c r="Z5" s="315">
        <f>北区!BH$19</f>
        <v>0</v>
      </c>
      <c r="AA5" s="315">
        <f>北区!BI$19</f>
        <v>0</v>
      </c>
      <c r="AB5" s="325">
        <v>0</v>
      </c>
      <c r="AC5" s="315">
        <f>北区!BG$19</f>
        <v>0</v>
      </c>
      <c r="AD5" s="315">
        <f>北区!AX$19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北区!AW$19</f>
        <v>0</v>
      </c>
      <c r="AM5" s="325">
        <v>0</v>
      </c>
      <c r="AN5" s="314">
        <f t="shared" si="3"/>
        <v>0</v>
      </c>
    </row>
    <row r="6" spans="1:40" x14ac:dyDescent="0.2">
      <c r="A6" s="326">
        <v>45870</v>
      </c>
      <c r="B6" s="313">
        <f>北区!BL$21</f>
        <v>0</v>
      </c>
      <c r="C6" s="325">
        <v>0</v>
      </c>
      <c r="D6" s="314">
        <f t="shared" si="0"/>
        <v>0</v>
      </c>
      <c r="E6" s="313">
        <f>北区!T$21</f>
        <v>0</v>
      </c>
      <c r="F6" s="313">
        <f>北区!X$21+北区!Y$21</f>
        <v>0</v>
      </c>
      <c r="G6" s="325">
        <v>0</v>
      </c>
      <c r="H6" s="313">
        <f>北区!Z$21</f>
        <v>0</v>
      </c>
      <c r="I6" s="325">
        <v>0</v>
      </c>
      <c r="J6" s="325">
        <v>0</v>
      </c>
      <c r="K6" s="313">
        <f>北区!AA$21+北区!AB$21+北区!AC$21+北区!AD$21+北区!AE$21+北区!AF$21+北区!AG$21</f>
        <v>0</v>
      </c>
      <c r="L6" s="313">
        <f>北区!AH$21</f>
        <v>0</v>
      </c>
      <c r="M6" s="313">
        <f>北区!AI$21</f>
        <v>0</v>
      </c>
      <c r="N6" s="325">
        <v>0</v>
      </c>
      <c r="O6" s="313">
        <f>北区!AJ$21+北区!AK$21+北区!AL$21+北区!AM$21+北区!AN$21+北区!AO$21+北区!AP$21+北区!AQ$21+北区!AR$21</f>
        <v>0</v>
      </c>
      <c r="P6" s="325">
        <v>0</v>
      </c>
      <c r="Q6" s="325">
        <v>0</v>
      </c>
      <c r="R6" s="325">
        <v>0</v>
      </c>
      <c r="S6" s="315">
        <f>北区!AZ$21+北区!AY$21</f>
        <v>0</v>
      </c>
      <c r="T6" s="315">
        <f>北区!BA$21+北区!BB$21</f>
        <v>0</v>
      </c>
      <c r="U6" s="315">
        <f>北区!BC$21+北区!BD$21</f>
        <v>0</v>
      </c>
      <c r="V6" s="315">
        <f>北区!BE$21+北区!BF$21</f>
        <v>0</v>
      </c>
      <c r="W6" s="325">
        <v>0</v>
      </c>
      <c r="X6" s="325">
        <v>0</v>
      </c>
      <c r="Y6" s="325">
        <v>0</v>
      </c>
      <c r="Z6" s="315">
        <f>北区!BH$21</f>
        <v>0</v>
      </c>
      <c r="AA6" s="315">
        <f>北区!BI$21</f>
        <v>0</v>
      </c>
      <c r="AB6" s="325">
        <v>0</v>
      </c>
      <c r="AC6" s="315">
        <f>北区!BG$21</f>
        <v>0</v>
      </c>
      <c r="AD6" s="315">
        <f>北区!AX$21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北区!AW$21</f>
        <v>0</v>
      </c>
      <c r="AM6" s="325">
        <v>0</v>
      </c>
      <c r="AN6" s="314">
        <f t="shared" si="3"/>
        <v>0</v>
      </c>
    </row>
    <row r="7" spans="1:40" x14ac:dyDescent="0.2">
      <c r="A7" s="326">
        <v>45901</v>
      </c>
      <c r="B7" s="313">
        <f>北区!BL$23</f>
        <v>0</v>
      </c>
      <c r="C7" s="325">
        <v>0</v>
      </c>
      <c r="D7" s="314">
        <f t="shared" si="0"/>
        <v>0</v>
      </c>
      <c r="E7" s="313">
        <f>北区!T$23</f>
        <v>0</v>
      </c>
      <c r="F7" s="313">
        <f>北区!X$23+北区!Y$23</f>
        <v>0</v>
      </c>
      <c r="G7" s="325">
        <v>0</v>
      </c>
      <c r="H7" s="313">
        <f>北区!Z$23</f>
        <v>0</v>
      </c>
      <c r="I7" s="325">
        <v>0</v>
      </c>
      <c r="J7" s="325">
        <v>0</v>
      </c>
      <c r="K7" s="313">
        <f>北区!AA$23+北区!AB$23+北区!AC$23+北区!AD$23+北区!AE$23+北区!AF$23+北区!AG$23</f>
        <v>0</v>
      </c>
      <c r="L7" s="313">
        <f>北区!AH$23</f>
        <v>0</v>
      </c>
      <c r="M7" s="313">
        <f>北区!AI$23</f>
        <v>0</v>
      </c>
      <c r="N7" s="325">
        <v>0</v>
      </c>
      <c r="O7" s="313">
        <f>北区!AJ$23+北区!AK$23+北区!AL$23+北区!AM$23+北区!AN$23+北区!AO$23+北区!AP$23+北区!AQ$23+北区!AR$23</f>
        <v>0</v>
      </c>
      <c r="P7" s="325">
        <v>0</v>
      </c>
      <c r="Q7" s="325">
        <v>0</v>
      </c>
      <c r="R7" s="325">
        <v>0</v>
      </c>
      <c r="S7" s="315">
        <f>北区!AZ$23+北区!AY$23</f>
        <v>0</v>
      </c>
      <c r="T7" s="315">
        <f>北区!BA$23+北区!BB$23</f>
        <v>0</v>
      </c>
      <c r="U7" s="315">
        <f>北区!BC$23+北区!BD$23</f>
        <v>0</v>
      </c>
      <c r="V7" s="315">
        <f>北区!BE$23+北区!BF$23</f>
        <v>0</v>
      </c>
      <c r="W7" s="325">
        <v>0</v>
      </c>
      <c r="X7" s="325">
        <v>0</v>
      </c>
      <c r="Y7" s="325">
        <v>0</v>
      </c>
      <c r="Z7" s="315">
        <f>北区!BH$23</f>
        <v>0</v>
      </c>
      <c r="AA7" s="315">
        <f>北区!BI$23</f>
        <v>0</v>
      </c>
      <c r="AB7" s="325">
        <v>0</v>
      </c>
      <c r="AC7" s="315">
        <f>北区!BG$23</f>
        <v>0</v>
      </c>
      <c r="AD7" s="315">
        <f>北区!AX$23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北区!AW$23</f>
        <v>0</v>
      </c>
      <c r="AM7" s="325">
        <v>0</v>
      </c>
      <c r="AN7" s="314">
        <f t="shared" si="3"/>
        <v>0</v>
      </c>
    </row>
    <row r="8" spans="1:40" x14ac:dyDescent="0.2">
      <c r="A8" s="326">
        <v>45931</v>
      </c>
      <c r="B8" s="313">
        <f>北区!BL$27</f>
        <v>0</v>
      </c>
      <c r="C8" s="325">
        <v>0</v>
      </c>
      <c r="D8" s="314">
        <f t="shared" si="0"/>
        <v>0</v>
      </c>
      <c r="E8" s="313">
        <f>北区!T$27</f>
        <v>0</v>
      </c>
      <c r="F8" s="313">
        <f>北区!X$27+北区!Y$27</f>
        <v>0</v>
      </c>
      <c r="G8" s="325">
        <v>0</v>
      </c>
      <c r="H8" s="313">
        <f>北区!Z$27</f>
        <v>0</v>
      </c>
      <c r="I8" s="325">
        <v>0</v>
      </c>
      <c r="J8" s="325">
        <v>0</v>
      </c>
      <c r="K8" s="313">
        <f>北区!AA$27+北区!AB$27+北区!AC$27+北区!AD$27+北区!AE$27+北区!AF$27+北区!AG$27</f>
        <v>0</v>
      </c>
      <c r="L8" s="313">
        <f>北区!AH$27</f>
        <v>0</v>
      </c>
      <c r="M8" s="313">
        <f>北区!AI$27</f>
        <v>0</v>
      </c>
      <c r="N8" s="325">
        <v>0</v>
      </c>
      <c r="O8" s="313">
        <f>北区!AJ$27+北区!AK$27+北区!AL$27+北区!AM$27+北区!AN$27+北区!AO$27+北区!AP$27+北区!AQ$27+北区!AR$27</f>
        <v>0</v>
      </c>
      <c r="P8" s="325">
        <v>0</v>
      </c>
      <c r="Q8" s="325">
        <v>0</v>
      </c>
      <c r="R8" s="325">
        <v>0</v>
      </c>
      <c r="S8" s="315">
        <f>北区!AZ$27+北区!AY$27</f>
        <v>0</v>
      </c>
      <c r="T8" s="315">
        <f>北区!BA$27+北区!BB$27</f>
        <v>0</v>
      </c>
      <c r="U8" s="315">
        <f>北区!BC$27+北区!BD$27</f>
        <v>0</v>
      </c>
      <c r="V8" s="315">
        <f>北区!BE$27+北区!BF$27</f>
        <v>0</v>
      </c>
      <c r="W8" s="325">
        <v>0</v>
      </c>
      <c r="X8" s="325">
        <v>0</v>
      </c>
      <c r="Y8" s="325">
        <v>0</v>
      </c>
      <c r="Z8" s="315">
        <f>北区!BH$27</f>
        <v>0</v>
      </c>
      <c r="AA8" s="315">
        <f>北区!BI$27</f>
        <v>0</v>
      </c>
      <c r="AB8" s="325">
        <v>0</v>
      </c>
      <c r="AC8" s="315">
        <f>北区!BG$27</f>
        <v>0</v>
      </c>
      <c r="AD8" s="315">
        <f>北区!AX$27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北区!AW$27</f>
        <v>0</v>
      </c>
      <c r="AM8" s="325">
        <v>0</v>
      </c>
      <c r="AN8" s="314">
        <f t="shared" si="3"/>
        <v>0</v>
      </c>
    </row>
    <row r="9" spans="1:40" x14ac:dyDescent="0.2">
      <c r="A9" s="326">
        <v>45962</v>
      </c>
      <c r="B9" s="313">
        <f>北区!BL$29</f>
        <v>0</v>
      </c>
      <c r="C9" s="325">
        <v>0</v>
      </c>
      <c r="D9" s="314">
        <f t="shared" si="0"/>
        <v>0</v>
      </c>
      <c r="E9" s="313">
        <f>北区!T$29</f>
        <v>0</v>
      </c>
      <c r="F9" s="313">
        <f>北区!X$29+北区!Y$29</f>
        <v>0</v>
      </c>
      <c r="G9" s="325">
        <v>0</v>
      </c>
      <c r="H9" s="313">
        <f>北区!Z$29</f>
        <v>0</v>
      </c>
      <c r="I9" s="325">
        <v>0</v>
      </c>
      <c r="J9" s="325">
        <v>0</v>
      </c>
      <c r="K9" s="313">
        <f>北区!AA$29+北区!AB$29+北区!AC$29+北区!AD$29+北区!AE$29+北区!AF$29+北区!AG$29</f>
        <v>0</v>
      </c>
      <c r="L9" s="313">
        <f>北区!AH$29</f>
        <v>0</v>
      </c>
      <c r="M9" s="313">
        <f>北区!AI$29</f>
        <v>0</v>
      </c>
      <c r="N9" s="325">
        <v>0</v>
      </c>
      <c r="O9" s="313">
        <f>北区!AJ$29+北区!AK$29+北区!AL$29+北区!AM$29+北区!AN$29+北区!AO$29+北区!AP$29+北区!AQ$29+北区!AR$29</f>
        <v>0</v>
      </c>
      <c r="P9" s="325">
        <v>0</v>
      </c>
      <c r="Q9" s="325">
        <v>0</v>
      </c>
      <c r="R9" s="325">
        <v>0</v>
      </c>
      <c r="S9" s="315">
        <f>北区!AZ$29+北区!AY$29</f>
        <v>0</v>
      </c>
      <c r="T9" s="315">
        <f>北区!BA$29+北区!BB$29</f>
        <v>0</v>
      </c>
      <c r="U9" s="315">
        <f>北区!BC$29+北区!BD$29</f>
        <v>0</v>
      </c>
      <c r="V9" s="315">
        <f>北区!BE$29+北区!BF$29</f>
        <v>0</v>
      </c>
      <c r="W9" s="325">
        <v>0</v>
      </c>
      <c r="X9" s="325">
        <v>0</v>
      </c>
      <c r="Y9" s="325">
        <v>0</v>
      </c>
      <c r="Z9" s="315">
        <f>北区!BH$29</f>
        <v>0</v>
      </c>
      <c r="AA9" s="315">
        <f>北区!BI$29</f>
        <v>0</v>
      </c>
      <c r="AB9" s="325">
        <v>0</v>
      </c>
      <c r="AC9" s="315">
        <f>北区!BG$29</f>
        <v>0</v>
      </c>
      <c r="AD9" s="315">
        <f>北区!AX$29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北区!AW$29</f>
        <v>0</v>
      </c>
      <c r="AM9" s="325">
        <v>0</v>
      </c>
      <c r="AN9" s="314">
        <f t="shared" si="3"/>
        <v>0</v>
      </c>
    </row>
    <row r="10" spans="1:40" x14ac:dyDescent="0.2">
      <c r="A10" s="326">
        <v>45992</v>
      </c>
      <c r="B10" s="313">
        <f>北区!BL$31</f>
        <v>0</v>
      </c>
      <c r="C10" s="325">
        <v>0</v>
      </c>
      <c r="D10" s="314">
        <f t="shared" si="0"/>
        <v>0</v>
      </c>
      <c r="E10" s="313">
        <f>北区!T$31</f>
        <v>0</v>
      </c>
      <c r="F10" s="313">
        <f>北区!X$31+北区!Y$31</f>
        <v>0</v>
      </c>
      <c r="G10" s="325">
        <v>0</v>
      </c>
      <c r="H10" s="313">
        <f>北区!Z$31</f>
        <v>0</v>
      </c>
      <c r="I10" s="325">
        <v>0</v>
      </c>
      <c r="J10" s="325">
        <v>0</v>
      </c>
      <c r="K10" s="313">
        <f>北区!AA$31+北区!AB$31+北区!AC$31+北区!AD$31+北区!AE$31+北区!AF$31+北区!AG$31</f>
        <v>0</v>
      </c>
      <c r="L10" s="313">
        <f>北区!AH$31</f>
        <v>0</v>
      </c>
      <c r="M10" s="313">
        <f>北区!AI$31</f>
        <v>0</v>
      </c>
      <c r="N10" s="325">
        <v>0</v>
      </c>
      <c r="O10" s="313">
        <f>北区!AJ$31+北区!AK$31+北区!AL$31+北区!AM$31+北区!AN$31+北区!AO$31+北区!AP$31+北区!AQ$31+北区!AR$31</f>
        <v>0</v>
      </c>
      <c r="P10" s="325">
        <v>0</v>
      </c>
      <c r="Q10" s="325">
        <v>0</v>
      </c>
      <c r="R10" s="325">
        <v>0</v>
      </c>
      <c r="S10" s="315">
        <f>北区!AZ$31+北区!AY$31</f>
        <v>0</v>
      </c>
      <c r="T10" s="315">
        <f>北区!BA$31+北区!BB$31</f>
        <v>0</v>
      </c>
      <c r="U10" s="315">
        <f>北区!BC$31+北区!BD$31</f>
        <v>0</v>
      </c>
      <c r="V10" s="315">
        <f>北区!BE$31+北区!BF$31</f>
        <v>0</v>
      </c>
      <c r="W10" s="325">
        <v>0</v>
      </c>
      <c r="X10" s="325">
        <v>0</v>
      </c>
      <c r="Y10" s="325">
        <v>0</v>
      </c>
      <c r="Z10" s="315">
        <f>北区!BH$31</f>
        <v>0</v>
      </c>
      <c r="AA10" s="315">
        <f>北区!BI$31</f>
        <v>0</v>
      </c>
      <c r="AB10" s="325">
        <v>0</v>
      </c>
      <c r="AC10" s="315">
        <f>北区!BG$31</f>
        <v>0</v>
      </c>
      <c r="AD10" s="315">
        <f>北区!AX$31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北区!AW$31</f>
        <v>0</v>
      </c>
      <c r="AM10" s="325">
        <v>0</v>
      </c>
      <c r="AN10" s="314">
        <f t="shared" si="3"/>
        <v>0</v>
      </c>
    </row>
    <row r="11" spans="1:40" x14ac:dyDescent="0.2">
      <c r="A11" s="326">
        <v>46023</v>
      </c>
      <c r="B11" s="313">
        <f>北区!BL$35</f>
        <v>0</v>
      </c>
      <c r="C11" s="325">
        <v>0</v>
      </c>
      <c r="D11" s="314">
        <f t="shared" si="0"/>
        <v>0</v>
      </c>
      <c r="E11" s="313">
        <f>北区!T$35</f>
        <v>0</v>
      </c>
      <c r="F11" s="313">
        <f>北区!X$35+北区!Y$35</f>
        <v>0</v>
      </c>
      <c r="G11" s="325">
        <v>0</v>
      </c>
      <c r="H11" s="313">
        <f>北区!Z$35</f>
        <v>0</v>
      </c>
      <c r="I11" s="325">
        <v>0</v>
      </c>
      <c r="J11" s="325">
        <v>0</v>
      </c>
      <c r="K11" s="313">
        <f>北区!AA$35+北区!AB$35+北区!AC$35+北区!AD$35+北区!AE$35+北区!AF$35+北区!AG$35</f>
        <v>0</v>
      </c>
      <c r="L11" s="313">
        <f>北区!AH$35</f>
        <v>0</v>
      </c>
      <c r="M11" s="313">
        <f>北区!AI$35</f>
        <v>0</v>
      </c>
      <c r="N11" s="325">
        <v>0</v>
      </c>
      <c r="O11" s="313">
        <f>北区!AJ$35+北区!AK$35+北区!AL$35+北区!AM$35+北区!AN$35+北区!AO$35+北区!AP$35+北区!AQ$35+北区!AR$35</f>
        <v>0</v>
      </c>
      <c r="P11" s="325">
        <v>0</v>
      </c>
      <c r="Q11" s="325">
        <v>0</v>
      </c>
      <c r="R11" s="325">
        <v>0</v>
      </c>
      <c r="S11" s="315">
        <f>北区!AZ$35+北区!AY$35</f>
        <v>0</v>
      </c>
      <c r="T11" s="315">
        <f>北区!BA$35+北区!BB$35</f>
        <v>0</v>
      </c>
      <c r="U11" s="315">
        <f>北区!BC$35+北区!BD$35</f>
        <v>0</v>
      </c>
      <c r="V11" s="315">
        <f>北区!BE$35+北区!BF$35</f>
        <v>0</v>
      </c>
      <c r="W11" s="325">
        <v>0</v>
      </c>
      <c r="X11" s="325">
        <v>0</v>
      </c>
      <c r="Y11" s="325">
        <v>0</v>
      </c>
      <c r="Z11" s="315">
        <f>北区!BH$35</f>
        <v>0</v>
      </c>
      <c r="AA11" s="315">
        <f>北区!BI$35</f>
        <v>0</v>
      </c>
      <c r="AB11" s="325">
        <v>0</v>
      </c>
      <c r="AC11" s="315">
        <f>北区!BG$35</f>
        <v>0</v>
      </c>
      <c r="AD11" s="315">
        <f>北区!AX$35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北区!AW$35</f>
        <v>0</v>
      </c>
      <c r="AM11" s="325">
        <v>0</v>
      </c>
      <c r="AN11" s="314">
        <f t="shared" si="3"/>
        <v>0</v>
      </c>
    </row>
    <row r="12" spans="1:40" x14ac:dyDescent="0.2">
      <c r="A12" s="326">
        <v>46054</v>
      </c>
      <c r="B12" s="313">
        <f>北区!BL$37</f>
        <v>0</v>
      </c>
      <c r="C12" s="325">
        <v>0</v>
      </c>
      <c r="D12" s="314">
        <f t="shared" si="0"/>
        <v>0</v>
      </c>
      <c r="E12" s="313">
        <f>北区!T$37</f>
        <v>0</v>
      </c>
      <c r="F12" s="313">
        <f>北区!X$37+北区!Y$37</f>
        <v>0</v>
      </c>
      <c r="G12" s="325">
        <v>0</v>
      </c>
      <c r="H12" s="313">
        <f>北区!Z$37</f>
        <v>0</v>
      </c>
      <c r="I12" s="325">
        <v>0</v>
      </c>
      <c r="J12" s="325">
        <v>0</v>
      </c>
      <c r="K12" s="313">
        <f>北区!AA$37+北区!AB$37+北区!AC$37+北区!AD$37+北区!AE$37+北区!AF$37+北区!AG$37</f>
        <v>0</v>
      </c>
      <c r="L12" s="313">
        <f>北区!AH$37</f>
        <v>0</v>
      </c>
      <c r="M12" s="313">
        <f>北区!AI$37</f>
        <v>0</v>
      </c>
      <c r="N12" s="325">
        <v>0</v>
      </c>
      <c r="O12" s="313">
        <f>北区!AJ$37+北区!AK$37+北区!AL$37+北区!AM$37+北区!AN$37+北区!AO$37+北区!AP$37+北区!AQ$37+北区!AR$37</f>
        <v>0</v>
      </c>
      <c r="P12" s="325">
        <v>0</v>
      </c>
      <c r="Q12" s="325">
        <v>0</v>
      </c>
      <c r="R12" s="325">
        <v>0</v>
      </c>
      <c r="S12" s="315">
        <f>北区!AZ$37+北区!AY$37</f>
        <v>0</v>
      </c>
      <c r="T12" s="315">
        <f>北区!BA$37+北区!BB$37</f>
        <v>0</v>
      </c>
      <c r="U12" s="315">
        <f>北区!BC$37+北区!BD$37</f>
        <v>0</v>
      </c>
      <c r="V12" s="315">
        <f>北区!BE$37+北区!BF$37</f>
        <v>0</v>
      </c>
      <c r="W12" s="325">
        <v>0</v>
      </c>
      <c r="X12" s="325">
        <v>0</v>
      </c>
      <c r="Y12" s="325">
        <v>0</v>
      </c>
      <c r="Z12" s="315">
        <f>北区!BH$37</f>
        <v>0</v>
      </c>
      <c r="AA12" s="315">
        <f>北区!BI$37</f>
        <v>0</v>
      </c>
      <c r="AB12" s="325">
        <v>0</v>
      </c>
      <c r="AC12" s="315">
        <f>北区!BG$37</f>
        <v>0</v>
      </c>
      <c r="AD12" s="315">
        <f>北区!AX$37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北区!AW$37</f>
        <v>0</v>
      </c>
      <c r="AM12" s="325">
        <v>0</v>
      </c>
      <c r="AN12" s="314">
        <f t="shared" si="3"/>
        <v>0</v>
      </c>
    </row>
    <row r="13" spans="1:40" x14ac:dyDescent="0.2">
      <c r="A13" s="326">
        <v>46082</v>
      </c>
      <c r="B13" s="313">
        <f>北区!BL$39+北区!BL$43</f>
        <v>0</v>
      </c>
      <c r="C13" s="325">
        <v>0</v>
      </c>
      <c r="D13" s="314">
        <f>B13-C13</f>
        <v>0</v>
      </c>
      <c r="E13" s="313">
        <f>北区!T$39+北区!T$43</f>
        <v>0</v>
      </c>
      <c r="F13" s="313">
        <f>北区!X$39+北区!Y$39+北区!X$43+北区!Y$43</f>
        <v>0</v>
      </c>
      <c r="G13" s="325">
        <v>0</v>
      </c>
      <c r="H13" s="313">
        <f>北区!Z$39+北区!Z$43</f>
        <v>0</v>
      </c>
      <c r="I13" s="325">
        <v>0</v>
      </c>
      <c r="J13" s="325">
        <v>0</v>
      </c>
      <c r="K13" s="313">
        <f>北区!AA$39+北区!AA$43+北区!AB$39+北区!AB$43+北区!AC$39+北区!AC$43+北区!AD$39+北区!AD$43+北区!AE$39+北区!AE$43+北区!AF$39+北区!AF$43+北区!AG$39+北区!AG$43</f>
        <v>0</v>
      </c>
      <c r="L13" s="313">
        <f>北区!AH$39+北区!AH$43</f>
        <v>0</v>
      </c>
      <c r="M13" s="313">
        <f>北区!AI$39+北区!AI$43</f>
        <v>0</v>
      </c>
      <c r="N13" s="325">
        <v>0</v>
      </c>
      <c r="O13" s="313">
        <f>北区!AJ$39+北区!AK$39+北区!AL$39+北区!AM$39+北区!AN$39+北区!AO$39+北区!AP$39+北区!AQ$39+北区!AR$39+北区!AJ$43+北区!AK$43+北区!AL$43+北区!AM$43+北区!AN$43+北区!AO$43+北区!AP$43+北区!AQ$43+北区!AR$43</f>
        <v>0</v>
      </c>
      <c r="P13" s="325">
        <v>0</v>
      </c>
      <c r="Q13" s="325">
        <v>0</v>
      </c>
      <c r="R13" s="325">
        <v>0</v>
      </c>
      <c r="S13" s="315">
        <f>北区!AZ$39+北区!AZ$43+北区!AY$39+北区!AY$43</f>
        <v>0</v>
      </c>
      <c r="T13" s="315">
        <f>北区!BA$39+北区!BB$39+北区!BA$43+北区!BB$43</f>
        <v>0</v>
      </c>
      <c r="U13" s="315">
        <f>北区!BC$39+北区!BD$39+北区!BC$43+北区!BD$43</f>
        <v>0</v>
      </c>
      <c r="V13" s="315">
        <f>北区!BE$39+北区!BF$39+北区!BE$43+北区!BF$43</f>
        <v>0</v>
      </c>
      <c r="W13" s="325">
        <v>0</v>
      </c>
      <c r="X13" s="325">
        <v>0</v>
      </c>
      <c r="Y13" s="325">
        <v>0</v>
      </c>
      <c r="Z13" s="315">
        <f>北区!BH$39+北区!BH$43</f>
        <v>0</v>
      </c>
      <c r="AA13" s="315">
        <f>北区!BI$39+北区!BI$43</f>
        <v>0</v>
      </c>
      <c r="AB13" s="325">
        <v>0</v>
      </c>
      <c r="AC13" s="315">
        <f>北区!BG$39+北区!BG$43</f>
        <v>0</v>
      </c>
      <c r="AD13" s="315">
        <f>北区!AX$39+北区!AX$43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北区!AW$39+北区!AW$43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DC17D-863C-4F3B-BF42-687A1E97F575}">
  <sheetPr>
    <tabColor theme="9" tint="0.79998168889431442"/>
  </sheetPr>
  <dimension ref="A1:AN38"/>
  <sheetViews>
    <sheetView workbookViewId="0">
      <selection activeCell="S8" sqref="S8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6">
        <v>45748</v>
      </c>
      <c r="B2" s="313">
        <f>荒川区!BL$11</f>
        <v>0</v>
      </c>
      <c r="C2" s="325">
        <v>0</v>
      </c>
      <c r="D2" s="314">
        <f>B2-C2</f>
        <v>0</v>
      </c>
      <c r="E2" s="316">
        <f>荒川区!T$11</f>
        <v>0</v>
      </c>
      <c r="F2" s="316">
        <f>荒川区!X$11+荒川区!Y$11</f>
        <v>0</v>
      </c>
      <c r="G2" s="325">
        <v>0</v>
      </c>
      <c r="H2" s="316">
        <f>荒川区!Z$11</f>
        <v>0</v>
      </c>
      <c r="I2" s="325">
        <v>0</v>
      </c>
      <c r="J2" s="325">
        <v>0</v>
      </c>
      <c r="K2" s="316">
        <f>荒川区!AA$11+荒川区!AB$11+荒川区!AC$11+荒川区!AD$11+荒川区!AE$11+荒川区!AF$11+荒川区!AG$11</f>
        <v>0</v>
      </c>
      <c r="L2" s="316">
        <f>荒川区!AH$11</f>
        <v>0</v>
      </c>
      <c r="M2" s="316">
        <f>荒川区!AI$11</f>
        <v>0</v>
      </c>
      <c r="N2" s="325">
        <v>0</v>
      </c>
      <c r="O2" s="316">
        <f>荒川区!AJ$11+荒川区!AK$11+荒川区!AL$11+荒川区!AM$11+荒川区!AN$11+荒川区!AO$11+荒川区!AP$11+荒川区!AQ$11+荒川区!AR$11</f>
        <v>0</v>
      </c>
      <c r="P2" s="325">
        <v>0</v>
      </c>
      <c r="Q2" s="325">
        <v>0</v>
      </c>
      <c r="R2" s="325">
        <v>0</v>
      </c>
      <c r="S2" s="315">
        <f>荒川区!AZ$11+荒川区!AY$11</f>
        <v>0</v>
      </c>
      <c r="T2" s="315">
        <f>荒川区!BA$11+荒川区!BB$11</f>
        <v>0</v>
      </c>
      <c r="U2" s="315">
        <f>荒川区!BC$11+荒川区!BD$11</f>
        <v>0</v>
      </c>
      <c r="V2" s="315">
        <f>荒川区!BE$11+荒川区!BF$11</f>
        <v>0</v>
      </c>
      <c r="W2" s="325">
        <v>0</v>
      </c>
      <c r="X2" s="325">
        <v>0</v>
      </c>
      <c r="Y2" s="325">
        <v>0</v>
      </c>
      <c r="Z2" s="315">
        <f>荒川区!BH$11</f>
        <v>0</v>
      </c>
      <c r="AA2" s="315">
        <f>荒川区!BI$11</f>
        <v>0</v>
      </c>
      <c r="AB2" s="325">
        <v>0</v>
      </c>
      <c r="AC2" s="315">
        <f>荒川区!BG$11</f>
        <v>0</v>
      </c>
      <c r="AD2" s="315">
        <f>荒川区!AX$11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荒川区!AW$11</f>
        <v>0</v>
      </c>
      <c r="AM2" s="325">
        <v>0</v>
      </c>
      <c r="AN2" s="314">
        <f>AL2</f>
        <v>0</v>
      </c>
    </row>
    <row r="3" spans="1:40" x14ac:dyDescent="0.2">
      <c r="A3" s="326">
        <v>45778</v>
      </c>
      <c r="B3" s="313">
        <f>荒川区!BL$13</f>
        <v>0</v>
      </c>
      <c r="C3" s="325">
        <v>0</v>
      </c>
      <c r="D3" s="314">
        <f t="shared" ref="D3:D12" si="0">B3-C3</f>
        <v>0</v>
      </c>
      <c r="E3" s="313">
        <f>荒川区!T$13</f>
        <v>0</v>
      </c>
      <c r="F3" s="313">
        <f>荒川区!X$13+荒川区!Y$13</f>
        <v>0</v>
      </c>
      <c r="G3" s="325">
        <v>0</v>
      </c>
      <c r="H3" s="313">
        <f>荒川区!Z$13</f>
        <v>0</v>
      </c>
      <c r="I3" s="325">
        <v>0</v>
      </c>
      <c r="J3" s="325">
        <v>0</v>
      </c>
      <c r="K3" s="313">
        <f>荒川区!AA$13+荒川区!AB$13+荒川区!AC$13+荒川区!AD$13+荒川区!AE$13+荒川区!AF$13+荒川区!AG$13</f>
        <v>0</v>
      </c>
      <c r="L3" s="313">
        <f>荒川区!AH$13</f>
        <v>0</v>
      </c>
      <c r="M3" s="313">
        <f>荒川区!AI$13</f>
        <v>0</v>
      </c>
      <c r="N3" s="325">
        <v>0</v>
      </c>
      <c r="O3" s="313">
        <f>荒川区!AJ$13+荒川区!AK$13+荒川区!AL$13+荒川区!AM$13+荒川区!AN$13+荒川区!AO$13+荒川区!AP$13+荒川区!AQ$13+荒川区!AR$13</f>
        <v>0</v>
      </c>
      <c r="P3" s="325">
        <v>0</v>
      </c>
      <c r="Q3" s="325">
        <v>0</v>
      </c>
      <c r="R3" s="325">
        <v>0</v>
      </c>
      <c r="S3" s="315">
        <f>荒川区!AZ$13+荒川区!AY$13</f>
        <v>0</v>
      </c>
      <c r="T3" s="315">
        <f>荒川区!BA$13+荒川区!BB$13</f>
        <v>0</v>
      </c>
      <c r="U3" s="315">
        <f>荒川区!BC$13+荒川区!BD$13</f>
        <v>0</v>
      </c>
      <c r="V3" s="315">
        <f>荒川区!BE$13+荒川区!BF$13</f>
        <v>0</v>
      </c>
      <c r="W3" s="325">
        <v>0</v>
      </c>
      <c r="X3" s="325">
        <v>0</v>
      </c>
      <c r="Y3" s="325">
        <v>0</v>
      </c>
      <c r="Z3" s="315">
        <f>荒川区!BH$13</f>
        <v>0</v>
      </c>
      <c r="AA3" s="315">
        <f>荒川区!BI$13</f>
        <v>0</v>
      </c>
      <c r="AB3" s="325">
        <v>0</v>
      </c>
      <c r="AC3" s="315">
        <f>荒川区!BG$13</f>
        <v>0</v>
      </c>
      <c r="AD3" s="315">
        <f>荒川区!AX$13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荒川区!AW$13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6">
        <v>45809</v>
      </c>
      <c r="B4" s="313">
        <f>荒川区!BL$15</f>
        <v>0</v>
      </c>
      <c r="C4" s="325">
        <v>0</v>
      </c>
      <c r="D4" s="314">
        <f t="shared" si="0"/>
        <v>0</v>
      </c>
      <c r="E4" s="313">
        <f>荒川区!T$15</f>
        <v>0</v>
      </c>
      <c r="F4" s="313">
        <f>荒川区!X$15+荒川区!Y$15</f>
        <v>0</v>
      </c>
      <c r="G4" s="325">
        <v>0</v>
      </c>
      <c r="H4" s="313">
        <f>荒川区!Z$15</f>
        <v>0</v>
      </c>
      <c r="I4" s="325">
        <v>0</v>
      </c>
      <c r="J4" s="325">
        <v>0</v>
      </c>
      <c r="K4" s="313">
        <f>荒川区!AA$15+荒川区!AB$15+荒川区!AC$15+荒川区!AD$15+荒川区!AE$15+荒川区!AF$15+荒川区!AG$15</f>
        <v>0</v>
      </c>
      <c r="L4" s="313">
        <f>荒川区!AH$15</f>
        <v>0</v>
      </c>
      <c r="M4" s="313">
        <f>荒川区!AI$15</f>
        <v>0</v>
      </c>
      <c r="N4" s="325">
        <v>0</v>
      </c>
      <c r="O4" s="313">
        <f>荒川区!AJ$15+荒川区!AK$15+荒川区!AL$15+荒川区!AM$15+荒川区!AN$15+荒川区!AO$15+荒川区!AP$15+荒川区!AQ$15+荒川区!AR$15</f>
        <v>0</v>
      </c>
      <c r="P4" s="325">
        <v>0</v>
      </c>
      <c r="Q4" s="325">
        <v>0</v>
      </c>
      <c r="R4" s="325">
        <v>0</v>
      </c>
      <c r="S4" s="315">
        <f>荒川区!AZ$15+荒川区!AY$15</f>
        <v>0</v>
      </c>
      <c r="T4" s="315">
        <f>荒川区!BA$15+荒川区!BB$15</f>
        <v>0</v>
      </c>
      <c r="U4" s="315">
        <f>荒川区!BC$15+荒川区!BD$15</f>
        <v>0</v>
      </c>
      <c r="V4" s="315">
        <f>荒川区!BE$15+荒川区!BF$15</f>
        <v>0</v>
      </c>
      <c r="W4" s="325">
        <v>0</v>
      </c>
      <c r="X4" s="325">
        <v>0</v>
      </c>
      <c r="Y4" s="325">
        <v>0</v>
      </c>
      <c r="Z4" s="315">
        <f>荒川区!BH$15</f>
        <v>0</v>
      </c>
      <c r="AA4" s="315">
        <f>荒川区!BI$15</f>
        <v>0</v>
      </c>
      <c r="AB4" s="325">
        <v>0</v>
      </c>
      <c r="AC4" s="315">
        <f>荒川区!BG$15</f>
        <v>0</v>
      </c>
      <c r="AD4" s="315">
        <f>荒川区!AX$15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荒川区!AW$15</f>
        <v>0</v>
      </c>
      <c r="AM4" s="325">
        <v>0</v>
      </c>
      <c r="AN4" s="314">
        <f t="shared" si="3"/>
        <v>0</v>
      </c>
    </row>
    <row r="5" spans="1:40" x14ac:dyDescent="0.2">
      <c r="A5" s="326">
        <v>45839</v>
      </c>
      <c r="B5" s="313">
        <f>荒川区!BL$19</f>
        <v>0</v>
      </c>
      <c r="C5" s="325">
        <v>0</v>
      </c>
      <c r="D5" s="314">
        <f t="shared" si="0"/>
        <v>0</v>
      </c>
      <c r="E5" s="313">
        <f>荒川区!T$19</f>
        <v>0</v>
      </c>
      <c r="F5" s="313">
        <f>荒川区!X$19+荒川区!Y$19</f>
        <v>0</v>
      </c>
      <c r="G5" s="325">
        <v>0</v>
      </c>
      <c r="H5" s="313">
        <f>荒川区!Z$19</f>
        <v>0</v>
      </c>
      <c r="I5" s="325">
        <v>0</v>
      </c>
      <c r="J5" s="325">
        <v>0</v>
      </c>
      <c r="K5" s="313">
        <f>荒川区!AA$19+荒川区!AB$19+荒川区!AC$19+荒川区!AD$19+荒川区!AE$19+荒川区!AF$19+荒川区!AG$19</f>
        <v>0</v>
      </c>
      <c r="L5" s="313">
        <f>荒川区!AH$19</f>
        <v>0</v>
      </c>
      <c r="M5" s="313">
        <f>荒川区!AI$19</f>
        <v>0</v>
      </c>
      <c r="N5" s="325">
        <v>0</v>
      </c>
      <c r="O5" s="313">
        <f>荒川区!AJ$19+荒川区!AK$19+荒川区!AL$19+荒川区!AM$19+荒川区!AN$19+荒川区!AO$19+荒川区!AP$19+荒川区!AQ$19+荒川区!AR$19</f>
        <v>0</v>
      </c>
      <c r="P5" s="325">
        <v>0</v>
      </c>
      <c r="Q5" s="325">
        <v>0</v>
      </c>
      <c r="R5" s="325">
        <v>0</v>
      </c>
      <c r="S5" s="315">
        <f>荒川区!AZ$19+荒川区!AY$19</f>
        <v>0</v>
      </c>
      <c r="T5" s="315">
        <f>荒川区!BA$19+荒川区!BB$19</f>
        <v>0</v>
      </c>
      <c r="U5" s="315">
        <f>荒川区!BC$19+荒川区!BD$19</f>
        <v>0</v>
      </c>
      <c r="V5" s="315">
        <f>荒川区!BE$19+荒川区!BF$19</f>
        <v>0</v>
      </c>
      <c r="W5" s="325">
        <v>0</v>
      </c>
      <c r="X5" s="325">
        <v>0</v>
      </c>
      <c r="Y5" s="325">
        <v>0</v>
      </c>
      <c r="Z5" s="315">
        <f>荒川区!BH$19</f>
        <v>0</v>
      </c>
      <c r="AA5" s="315">
        <f>荒川区!BI$19</f>
        <v>0</v>
      </c>
      <c r="AB5" s="325">
        <v>0</v>
      </c>
      <c r="AC5" s="315">
        <f>荒川区!BG$19</f>
        <v>0</v>
      </c>
      <c r="AD5" s="315">
        <f>荒川区!AX$19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荒川区!AW$19</f>
        <v>0</v>
      </c>
      <c r="AM5" s="325">
        <v>0</v>
      </c>
      <c r="AN5" s="314">
        <f t="shared" si="3"/>
        <v>0</v>
      </c>
    </row>
    <row r="6" spans="1:40" x14ac:dyDescent="0.2">
      <c r="A6" s="326">
        <v>45870</v>
      </c>
      <c r="B6" s="313">
        <f>荒川区!BL$21</f>
        <v>0</v>
      </c>
      <c r="C6" s="325">
        <v>0</v>
      </c>
      <c r="D6" s="314">
        <f t="shared" si="0"/>
        <v>0</v>
      </c>
      <c r="E6" s="313">
        <f>荒川区!T$21</f>
        <v>0</v>
      </c>
      <c r="F6" s="313">
        <f>荒川区!X$21+荒川区!Y$21</f>
        <v>0</v>
      </c>
      <c r="G6" s="325">
        <v>0</v>
      </c>
      <c r="H6" s="313">
        <f>荒川区!Z$21</f>
        <v>0</v>
      </c>
      <c r="I6" s="325">
        <v>0</v>
      </c>
      <c r="J6" s="325">
        <v>0</v>
      </c>
      <c r="K6" s="313">
        <f>荒川区!AA$21+荒川区!AB$21+荒川区!AC$21+荒川区!AD$21+荒川区!AE$21+荒川区!AF$21+荒川区!AG$21</f>
        <v>0</v>
      </c>
      <c r="L6" s="313">
        <f>荒川区!AH$21</f>
        <v>0</v>
      </c>
      <c r="M6" s="313">
        <f>荒川区!AI$21</f>
        <v>0</v>
      </c>
      <c r="N6" s="325">
        <v>0</v>
      </c>
      <c r="O6" s="313">
        <f>荒川区!AJ$21+荒川区!AK$21+荒川区!AL$21+荒川区!AM$21+荒川区!AN$21+荒川区!AO$21+荒川区!AP$21+荒川区!AQ$21+荒川区!AR$21</f>
        <v>0</v>
      </c>
      <c r="P6" s="325">
        <v>0</v>
      </c>
      <c r="Q6" s="325">
        <v>0</v>
      </c>
      <c r="R6" s="325">
        <v>0</v>
      </c>
      <c r="S6" s="315">
        <f>荒川区!AZ$21+荒川区!AY$21</f>
        <v>0</v>
      </c>
      <c r="T6" s="315">
        <f>荒川区!BA$21+荒川区!BB$21</f>
        <v>0</v>
      </c>
      <c r="U6" s="315">
        <f>荒川区!BC$21+荒川区!BD$21</f>
        <v>0</v>
      </c>
      <c r="V6" s="315">
        <f>荒川区!BE$21+荒川区!BF$21</f>
        <v>0</v>
      </c>
      <c r="W6" s="325">
        <v>0</v>
      </c>
      <c r="X6" s="325">
        <v>0</v>
      </c>
      <c r="Y6" s="325">
        <v>0</v>
      </c>
      <c r="Z6" s="315">
        <f>荒川区!BH$21</f>
        <v>0</v>
      </c>
      <c r="AA6" s="315">
        <f>荒川区!BI$21</f>
        <v>0</v>
      </c>
      <c r="AB6" s="325">
        <v>0</v>
      </c>
      <c r="AC6" s="315">
        <f>荒川区!BG$21</f>
        <v>0</v>
      </c>
      <c r="AD6" s="315">
        <f>荒川区!AX$21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荒川区!AW$21</f>
        <v>0</v>
      </c>
      <c r="AM6" s="325">
        <v>0</v>
      </c>
      <c r="AN6" s="314">
        <f t="shared" si="3"/>
        <v>0</v>
      </c>
    </row>
    <row r="7" spans="1:40" x14ac:dyDescent="0.2">
      <c r="A7" s="326">
        <v>45901</v>
      </c>
      <c r="B7" s="313">
        <f>荒川区!BL$23</f>
        <v>0</v>
      </c>
      <c r="C7" s="325">
        <v>0</v>
      </c>
      <c r="D7" s="314">
        <f t="shared" si="0"/>
        <v>0</v>
      </c>
      <c r="E7" s="313">
        <f>荒川区!T$23</f>
        <v>0</v>
      </c>
      <c r="F7" s="313">
        <f>荒川区!X$23+荒川区!Y$23</f>
        <v>0</v>
      </c>
      <c r="G7" s="325">
        <v>0</v>
      </c>
      <c r="H7" s="313">
        <f>荒川区!Z$23</f>
        <v>0</v>
      </c>
      <c r="I7" s="325">
        <v>0</v>
      </c>
      <c r="J7" s="325">
        <v>0</v>
      </c>
      <c r="K7" s="313">
        <f>荒川区!AA$23+荒川区!AB$23+荒川区!AC$23+荒川区!AD$23+荒川区!AE$23+荒川区!AF$23+荒川区!AG$23</f>
        <v>0</v>
      </c>
      <c r="L7" s="313">
        <f>荒川区!AH$23</f>
        <v>0</v>
      </c>
      <c r="M7" s="313">
        <f>荒川区!AI$23</f>
        <v>0</v>
      </c>
      <c r="N7" s="325">
        <v>0</v>
      </c>
      <c r="O7" s="313">
        <f>荒川区!AJ$23+荒川区!AK$23+荒川区!AL$23+荒川区!AM$23+荒川区!AN$23+荒川区!AO$23+荒川区!AP$23+荒川区!AQ$23+荒川区!AR$23</f>
        <v>0</v>
      </c>
      <c r="P7" s="325">
        <v>0</v>
      </c>
      <c r="Q7" s="325">
        <v>0</v>
      </c>
      <c r="R7" s="325">
        <v>0</v>
      </c>
      <c r="S7" s="315">
        <f>荒川区!AZ$23+荒川区!AY$23</f>
        <v>0</v>
      </c>
      <c r="T7" s="315">
        <f>荒川区!BA$23+荒川区!BB$23</f>
        <v>0</v>
      </c>
      <c r="U7" s="315">
        <f>荒川区!BC$23+荒川区!BD$23</f>
        <v>0</v>
      </c>
      <c r="V7" s="315">
        <f>荒川区!BE$23+荒川区!BF$23</f>
        <v>0</v>
      </c>
      <c r="W7" s="325">
        <v>0</v>
      </c>
      <c r="X7" s="325">
        <v>0</v>
      </c>
      <c r="Y7" s="325">
        <v>0</v>
      </c>
      <c r="Z7" s="315">
        <f>荒川区!BH$23</f>
        <v>0</v>
      </c>
      <c r="AA7" s="315">
        <f>荒川区!BI$23</f>
        <v>0</v>
      </c>
      <c r="AB7" s="325">
        <v>0</v>
      </c>
      <c r="AC7" s="315">
        <f>荒川区!BG$23</f>
        <v>0</v>
      </c>
      <c r="AD7" s="315">
        <f>荒川区!AX$23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荒川区!AW$23</f>
        <v>0</v>
      </c>
      <c r="AM7" s="325">
        <v>0</v>
      </c>
      <c r="AN7" s="314">
        <f t="shared" si="3"/>
        <v>0</v>
      </c>
    </row>
    <row r="8" spans="1:40" x14ac:dyDescent="0.2">
      <c r="A8" s="326">
        <v>45931</v>
      </c>
      <c r="B8" s="313">
        <f>荒川区!BL$27</f>
        <v>0</v>
      </c>
      <c r="C8" s="325">
        <v>0</v>
      </c>
      <c r="D8" s="314">
        <f t="shared" si="0"/>
        <v>0</v>
      </c>
      <c r="E8" s="313">
        <f>荒川区!T$27</f>
        <v>0</v>
      </c>
      <c r="F8" s="313">
        <f>荒川区!X$27+荒川区!Y$27</f>
        <v>0</v>
      </c>
      <c r="G8" s="325">
        <v>0</v>
      </c>
      <c r="H8" s="313">
        <f>荒川区!Z$27</f>
        <v>0</v>
      </c>
      <c r="I8" s="325">
        <v>0</v>
      </c>
      <c r="J8" s="325">
        <v>0</v>
      </c>
      <c r="K8" s="313">
        <f>荒川区!AA$27+荒川区!AB$27+荒川区!AC$27+荒川区!AD$27+荒川区!AE$27+荒川区!AF$27+荒川区!AG$27</f>
        <v>0</v>
      </c>
      <c r="L8" s="313">
        <f>荒川区!AH$27</f>
        <v>0</v>
      </c>
      <c r="M8" s="313">
        <f>荒川区!AI$27</f>
        <v>0</v>
      </c>
      <c r="N8" s="325">
        <v>0</v>
      </c>
      <c r="O8" s="313">
        <f>荒川区!AJ$27+荒川区!AK$27+荒川区!AL$27+荒川区!AM$27+荒川区!AN$27+荒川区!AO$27+荒川区!AP$27+荒川区!AQ$27+荒川区!AR$27</f>
        <v>0</v>
      </c>
      <c r="P8" s="325">
        <v>0</v>
      </c>
      <c r="Q8" s="325">
        <v>0</v>
      </c>
      <c r="R8" s="325">
        <v>0</v>
      </c>
      <c r="S8" s="315">
        <f>荒川区!AZ$27+荒川区!AY$27</f>
        <v>0</v>
      </c>
      <c r="T8" s="315">
        <f>荒川区!BA$27+荒川区!BB$27</f>
        <v>0</v>
      </c>
      <c r="U8" s="315">
        <f>荒川区!BC$27+荒川区!BD$27</f>
        <v>0</v>
      </c>
      <c r="V8" s="315">
        <f>荒川区!BE$27+荒川区!BF$27</f>
        <v>0</v>
      </c>
      <c r="W8" s="325">
        <v>0</v>
      </c>
      <c r="X8" s="325">
        <v>0</v>
      </c>
      <c r="Y8" s="325">
        <v>0</v>
      </c>
      <c r="Z8" s="315">
        <f>荒川区!BH$27</f>
        <v>0</v>
      </c>
      <c r="AA8" s="315">
        <f>荒川区!BI$27</f>
        <v>0</v>
      </c>
      <c r="AB8" s="325">
        <v>0</v>
      </c>
      <c r="AC8" s="315">
        <f>荒川区!BG$27</f>
        <v>0</v>
      </c>
      <c r="AD8" s="315">
        <f>荒川区!AX$27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荒川区!AW$27</f>
        <v>0</v>
      </c>
      <c r="AM8" s="325">
        <v>0</v>
      </c>
      <c r="AN8" s="314">
        <f t="shared" si="3"/>
        <v>0</v>
      </c>
    </row>
    <row r="9" spans="1:40" x14ac:dyDescent="0.2">
      <c r="A9" s="326">
        <v>45962</v>
      </c>
      <c r="B9" s="313">
        <f>荒川区!BL$29</f>
        <v>0</v>
      </c>
      <c r="C9" s="325">
        <v>0</v>
      </c>
      <c r="D9" s="314">
        <f t="shared" si="0"/>
        <v>0</v>
      </c>
      <c r="E9" s="313">
        <f>荒川区!T$29</f>
        <v>0</v>
      </c>
      <c r="F9" s="313">
        <f>荒川区!X$29+荒川区!Y$29</f>
        <v>0</v>
      </c>
      <c r="G9" s="325">
        <v>0</v>
      </c>
      <c r="H9" s="313">
        <f>荒川区!Z$29</f>
        <v>0</v>
      </c>
      <c r="I9" s="325">
        <v>0</v>
      </c>
      <c r="J9" s="325">
        <v>0</v>
      </c>
      <c r="K9" s="313">
        <f>荒川区!AA$29+荒川区!AB$29+荒川区!AC$29+荒川区!AD$29+荒川区!AE$29+荒川区!AF$29+荒川区!AG$29</f>
        <v>0</v>
      </c>
      <c r="L9" s="313">
        <f>荒川区!AH$29</f>
        <v>0</v>
      </c>
      <c r="M9" s="313">
        <f>荒川区!AI$29</f>
        <v>0</v>
      </c>
      <c r="N9" s="325">
        <v>0</v>
      </c>
      <c r="O9" s="313">
        <f>荒川区!AJ$29+荒川区!AK$29+荒川区!AL$29+荒川区!AM$29+荒川区!AN$29+荒川区!AO$29+荒川区!AP$29+荒川区!AQ$29+荒川区!AR$29</f>
        <v>0</v>
      </c>
      <c r="P9" s="325">
        <v>0</v>
      </c>
      <c r="Q9" s="325">
        <v>0</v>
      </c>
      <c r="R9" s="325">
        <v>0</v>
      </c>
      <c r="S9" s="315">
        <f>荒川区!AZ$29+荒川区!AY$29</f>
        <v>0</v>
      </c>
      <c r="T9" s="315">
        <f>荒川区!BA$29+荒川区!BB$29</f>
        <v>0</v>
      </c>
      <c r="U9" s="315">
        <f>荒川区!BC$29+荒川区!BD$29</f>
        <v>0</v>
      </c>
      <c r="V9" s="315">
        <f>荒川区!BE$29+荒川区!BF$29</f>
        <v>0</v>
      </c>
      <c r="W9" s="325">
        <v>0</v>
      </c>
      <c r="X9" s="325">
        <v>0</v>
      </c>
      <c r="Y9" s="325">
        <v>0</v>
      </c>
      <c r="Z9" s="315">
        <f>荒川区!BH$29</f>
        <v>0</v>
      </c>
      <c r="AA9" s="315">
        <f>荒川区!BI$29</f>
        <v>0</v>
      </c>
      <c r="AB9" s="325">
        <v>0</v>
      </c>
      <c r="AC9" s="315">
        <f>荒川区!BG$29</f>
        <v>0</v>
      </c>
      <c r="AD9" s="315">
        <f>荒川区!AX$29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荒川区!AW$29</f>
        <v>0</v>
      </c>
      <c r="AM9" s="325">
        <v>0</v>
      </c>
      <c r="AN9" s="314">
        <f t="shared" si="3"/>
        <v>0</v>
      </c>
    </row>
    <row r="10" spans="1:40" x14ac:dyDescent="0.2">
      <c r="A10" s="326">
        <v>45992</v>
      </c>
      <c r="B10" s="313">
        <f>荒川区!BL$31</f>
        <v>0</v>
      </c>
      <c r="C10" s="325">
        <v>0</v>
      </c>
      <c r="D10" s="314">
        <f t="shared" si="0"/>
        <v>0</v>
      </c>
      <c r="E10" s="313">
        <f>荒川区!T$31</f>
        <v>0</v>
      </c>
      <c r="F10" s="313">
        <f>荒川区!X$31+荒川区!Y$31</f>
        <v>0</v>
      </c>
      <c r="G10" s="325">
        <v>0</v>
      </c>
      <c r="H10" s="313">
        <f>荒川区!Z$31</f>
        <v>0</v>
      </c>
      <c r="I10" s="325">
        <v>0</v>
      </c>
      <c r="J10" s="325">
        <v>0</v>
      </c>
      <c r="K10" s="313">
        <f>荒川区!AA$31+荒川区!AB$31+荒川区!AC$31+荒川区!AD$31+荒川区!AE$31+荒川区!AF$31+荒川区!AG$31</f>
        <v>0</v>
      </c>
      <c r="L10" s="313">
        <f>荒川区!AH$31</f>
        <v>0</v>
      </c>
      <c r="M10" s="313">
        <f>荒川区!AI$31</f>
        <v>0</v>
      </c>
      <c r="N10" s="325">
        <v>0</v>
      </c>
      <c r="O10" s="313">
        <f>荒川区!AJ$31+荒川区!AK$31+荒川区!AL$31+荒川区!AM$31+荒川区!AN$31+荒川区!AO$31+荒川区!AP$31+荒川区!AQ$31+荒川区!AR$31</f>
        <v>0</v>
      </c>
      <c r="P10" s="325">
        <v>0</v>
      </c>
      <c r="Q10" s="325">
        <v>0</v>
      </c>
      <c r="R10" s="325">
        <v>0</v>
      </c>
      <c r="S10" s="315">
        <f>荒川区!AZ$31+荒川区!AY$31</f>
        <v>0</v>
      </c>
      <c r="T10" s="315">
        <f>荒川区!BA$31+荒川区!BB$31</f>
        <v>0</v>
      </c>
      <c r="U10" s="315">
        <f>荒川区!BC$31+荒川区!BD$31</f>
        <v>0</v>
      </c>
      <c r="V10" s="315">
        <f>荒川区!BE$31+荒川区!BF$31</f>
        <v>0</v>
      </c>
      <c r="W10" s="325">
        <v>0</v>
      </c>
      <c r="X10" s="325">
        <v>0</v>
      </c>
      <c r="Y10" s="325">
        <v>0</v>
      </c>
      <c r="Z10" s="315">
        <f>荒川区!BH$31</f>
        <v>0</v>
      </c>
      <c r="AA10" s="315">
        <f>荒川区!BI$31</f>
        <v>0</v>
      </c>
      <c r="AB10" s="325">
        <v>0</v>
      </c>
      <c r="AC10" s="315">
        <f>荒川区!BG$31</f>
        <v>0</v>
      </c>
      <c r="AD10" s="315">
        <f>荒川区!AX$31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荒川区!AW$31</f>
        <v>0</v>
      </c>
      <c r="AM10" s="325">
        <v>0</v>
      </c>
      <c r="AN10" s="314">
        <f t="shared" si="3"/>
        <v>0</v>
      </c>
    </row>
    <row r="11" spans="1:40" x14ac:dyDescent="0.2">
      <c r="A11" s="326">
        <v>46023</v>
      </c>
      <c r="B11" s="313">
        <f>荒川区!BL$35</f>
        <v>0</v>
      </c>
      <c r="C11" s="325">
        <v>0</v>
      </c>
      <c r="D11" s="314">
        <f t="shared" si="0"/>
        <v>0</v>
      </c>
      <c r="E11" s="313">
        <f>荒川区!T$35</f>
        <v>0</v>
      </c>
      <c r="F11" s="313">
        <f>荒川区!X$35+荒川区!Y$35</f>
        <v>0</v>
      </c>
      <c r="G11" s="325">
        <v>0</v>
      </c>
      <c r="H11" s="313">
        <f>荒川区!Z$35</f>
        <v>0</v>
      </c>
      <c r="I11" s="325">
        <v>0</v>
      </c>
      <c r="J11" s="325">
        <v>0</v>
      </c>
      <c r="K11" s="313">
        <f>荒川区!AA$35+荒川区!AB$35+荒川区!AC$35+荒川区!AD$35+荒川区!AE$35+荒川区!AF$35+荒川区!AG$35</f>
        <v>0</v>
      </c>
      <c r="L11" s="313">
        <f>荒川区!AH$35</f>
        <v>0</v>
      </c>
      <c r="M11" s="313">
        <f>荒川区!AI$35</f>
        <v>0</v>
      </c>
      <c r="N11" s="325">
        <v>0</v>
      </c>
      <c r="O11" s="313">
        <f>荒川区!AJ$35+荒川区!AK$35+荒川区!AL$35+荒川区!AM$35+荒川区!AN$35+荒川区!AO$35+荒川区!AP$35+荒川区!AQ$35+荒川区!AR$35</f>
        <v>0</v>
      </c>
      <c r="P11" s="325">
        <v>0</v>
      </c>
      <c r="Q11" s="325">
        <v>0</v>
      </c>
      <c r="R11" s="325">
        <v>0</v>
      </c>
      <c r="S11" s="315">
        <f>荒川区!AZ$35+荒川区!AY$35</f>
        <v>0</v>
      </c>
      <c r="T11" s="315">
        <f>荒川区!BA$35+荒川区!BB$35</f>
        <v>0</v>
      </c>
      <c r="U11" s="315">
        <f>荒川区!BC$35+荒川区!BD$35</f>
        <v>0</v>
      </c>
      <c r="V11" s="315">
        <f>荒川区!BE$35+荒川区!BF$35</f>
        <v>0</v>
      </c>
      <c r="W11" s="325">
        <v>0</v>
      </c>
      <c r="X11" s="325">
        <v>0</v>
      </c>
      <c r="Y11" s="325">
        <v>0</v>
      </c>
      <c r="Z11" s="315">
        <f>荒川区!BH$35</f>
        <v>0</v>
      </c>
      <c r="AA11" s="315">
        <f>荒川区!BI$35</f>
        <v>0</v>
      </c>
      <c r="AB11" s="325">
        <v>0</v>
      </c>
      <c r="AC11" s="315">
        <f>荒川区!BG$35</f>
        <v>0</v>
      </c>
      <c r="AD11" s="315">
        <f>荒川区!AX$35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荒川区!AW$35</f>
        <v>0</v>
      </c>
      <c r="AM11" s="325">
        <v>0</v>
      </c>
      <c r="AN11" s="314">
        <f t="shared" si="3"/>
        <v>0</v>
      </c>
    </row>
    <row r="12" spans="1:40" x14ac:dyDescent="0.2">
      <c r="A12" s="326">
        <v>46054</v>
      </c>
      <c r="B12" s="313">
        <f>荒川区!BL$37</f>
        <v>0</v>
      </c>
      <c r="C12" s="325">
        <v>0</v>
      </c>
      <c r="D12" s="314">
        <f t="shared" si="0"/>
        <v>0</v>
      </c>
      <c r="E12" s="313">
        <f>荒川区!T$37</f>
        <v>0</v>
      </c>
      <c r="F12" s="313">
        <f>荒川区!X$37+荒川区!Y$37</f>
        <v>0</v>
      </c>
      <c r="G12" s="325">
        <v>0</v>
      </c>
      <c r="H12" s="313">
        <f>荒川区!Z$37</f>
        <v>0</v>
      </c>
      <c r="I12" s="325">
        <v>0</v>
      </c>
      <c r="J12" s="325">
        <v>0</v>
      </c>
      <c r="K12" s="313">
        <f>荒川区!AA$37+荒川区!AB$37+荒川区!AC$37+荒川区!AD$37+荒川区!AE$37+荒川区!AF$37+荒川区!AG$37</f>
        <v>0</v>
      </c>
      <c r="L12" s="313">
        <f>荒川区!AH$37</f>
        <v>0</v>
      </c>
      <c r="M12" s="313">
        <f>荒川区!AI$37</f>
        <v>0</v>
      </c>
      <c r="N12" s="325">
        <v>0</v>
      </c>
      <c r="O12" s="313">
        <f>荒川区!AJ$37+荒川区!AK$37+荒川区!AL$37+荒川区!AM$37+荒川区!AN$37+荒川区!AO$37+荒川区!AP$37+荒川区!AQ$37+荒川区!AR$37</f>
        <v>0</v>
      </c>
      <c r="P12" s="325">
        <v>0</v>
      </c>
      <c r="Q12" s="325">
        <v>0</v>
      </c>
      <c r="R12" s="325">
        <v>0</v>
      </c>
      <c r="S12" s="315">
        <f>荒川区!AZ$37+荒川区!AY$37</f>
        <v>0</v>
      </c>
      <c r="T12" s="315">
        <f>荒川区!BA$37+荒川区!BB$37</f>
        <v>0</v>
      </c>
      <c r="U12" s="315">
        <f>荒川区!BC$37+荒川区!BD$37</f>
        <v>0</v>
      </c>
      <c r="V12" s="315">
        <f>荒川区!BE$37+荒川区!BF$37</f>
        <v>0</v>
      </c>
      <c r="W12" s="325">
        <v>0</v>
      </c>
      <c r="X12" s="325">
        <v>0</v>
      </c>
      <c r="Y12" s="325">
        <v>0</v>
      </c>
      <c r="Z12" s="315">
        <f>荒川区!BH$37</f>
        <v>0</v>
      </c>
      <c r="AA12" s="315">
        <f>荒川区!BI$37</f>
        <v>0</v>
      </c>
      <c r="AB12" s="325">
        <v>0</v>
      </c>
      <c r="AC12" s="315">
        <f>荒川区!BG$37</f>
        <v>0</v>
      </c>
      <c r="AD12" s="315">
        <f>荒川区!AX$37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荒川区!AW$37</f>
        <v>0</v>
      </c>
      <c r="AM12" s="325">
        <v>0</v>
      </c>
      <c r="AN12" s="314">
        <f t="shared" si="3"/>
        <v>0</v>
      </c>
    </row>
    <row r="13" spans="1:40" x14ac:dyDescent="0.2">
      <c r="A13" s="326">
        <v>46082</v>
      </c>
      <c r="B13" s="313">
        <f>荒川区!BL$39+荒川区!BL$43</f>
        <v>0</v>
      </c>
      <c r="C13" s="325">
        <v>0</v>
      </c>
      <c r="D13" s="314">
        <f>B13-C13</f>
        <v>0</v>
      </c>
      <c r="E13" s="313">
        <f>荒川区!T$39+荒川区!T$43</f>
        <v>0</v>
      </c>
      <c r="F13" s="313">
        <f>荒川区!X$39+荒川区!Y$39+荒川区!X$43+荒川区!Y$43</f>
        <v>0</v>
      </c>
      <c r="G13" s="325">
        <v>0</v>
      </c>
      <c r="H13" s="313">
        <f>荒川区!Z$39+荒川区!Z$43</f>
        <v>0</v>
      </c>
      <c r="I13" s="325">
        <v>0</v>
      </c>
      <c r="J13" s="325">
        <v>0</v>
      </c>
      <c r="K13" s="313">
        <f>荒川区!AA$39+荒川区!AA$43+荒川区!AB$39+荒川区!AB$43+荒川区!AC$39+荒川区!AC$43+荒川区!AD$39+荒川区!AD$43+荒川区!AE$39+荒川区!AE$43+荒川区!AF$39+荒川区!AF$43+荒川区!AG$39+荒川区!AG$43</f>
        <v>0</v>
      </c>
      <c r="L13" s="313">
        <f>荒川区!AH$39+荒川区!AH$43</f>
        <v>0</v>
      </c>
      <c r="M13" s="313">
        <f>荒川区!AI$39+荒川区!AI$43</f>
        <v>0</v>
      </c>
      <c r="N13" s="325">
        <v>0</v>
      </c>
      <c r="O13" s="313">
        <f>荒川区!AJ$39+荒川区!AK$39+荒川区!AL$39+荒川区!AM$39+荒川区!AN$39+荒川区!AO$39+荒川区!AP$39+荒川区!AQ$39+荒川区!AR$39+荒川区!AJ$43+荒川区!AK$43+荒川区!AL$43+荒川区!AM$43+荒川区!AN$43+荒川区!AO$43+荒川区!AP$43+荒川区!AQ$43+荒川区!AR$43</f>
        <v>0</v>
      </c>
      <c r="P13" s="325">
        <v>0</v>
      </c>
      <c r="Q13" s="325">
        <v>0</v>
      </c>
      <c r="R13" s="325">
        <v>0</v>
      </c>
      <c r="S13" s="315">
        <f>荒川区!AZ$39+荒川区!AZ$43+荒川区!AY$39+荒川区!AY$43</f>
        <v>0</v>
      </c>
      <c r="T13" s="315">
        <f>荒川区!BA$39+荒川区!BB$39+荒川区!BA$43+荒川区!BB$43</f>
        <v>0</v>
      </c>
      <c r="U13" s="315">
        <f>荒川区!BC$39+荒川区!BD$39+荒川区!BC$43+荒川区!BD$43</f>
        <v>0</v>
      </c>
      <c r="V13" s="315">
        <f>荒川区!BE$39+荒川区!BF$39+荒川区!BE$43+荒川区!BF$43</f>
        <v>0</v>
      </c>
      <c r="W13" s="325">
        <v>0</v>
      </c>
      <c r="X13" s="325">
        <v>0</v>
      </c>
      <c r="Y13" s="325">
        <v>0</v>
      </c>
      <c r="Z13" s="315">
        <f>荒川区!BH$39+荒川区!BH$43</f>
        <v>0</v>
      </c>
      <c r="AA13" s="315">
        <f>荒川区!BI$39+荒川区!BI$43</f>
        <v>0</v>
      </c>
      <c r="AB13" s="325">
        <v>0</v>
      </c>
      <c r="AC13" s="315">
        <f>荒川区!BG$39+荒川区!BG$43</f>
        <v>0</v>
      </c>
      <c r="AD13" s="315">
        <f>荒川区!AX$39+荒川区!AX$43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荒川区!AW$39+荒川区!AW$43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CA89F-D4DD-4F50-8F98-A30F2FD82B29}">
  <sheetPr>
    <tabColor theme="9" tint="0.79998168889431442"/>
  </sheetPr>
  <dimension ref="A1:AN38"/>
  <sheetViews>
    <sheetView workbookViewId="0">
      <selection activeCell="S10" sqref="S10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6">
        <v>45748</v>
      </c>
      <c r="B2" s="313">
        <f>板橋区!BL$11</f>
        <v>0</v>
      </c>
      <c r="C2" s="325">
        <v>0</v>
      </c>
      <c r="D2" s="314">
        <f>B2-C2</f>
        <v>0</v>
      </c>
      <c r="E2" s="316">
        <f>板橋区!T$11</f>
        <v>0</v>
      </c>
      <c r="F2" s="316">
        <f>板橋区!X$11+板橋区!Y$11</f>
        <v>0</v>
      </c>
      <c r="G2" s="325">
        <v>0</v>
      </c>
      <c r="H2" s="316">
        <f>板橋区!Z$11</f>
        <v>0</v>
      </c>
      <c r="I2" s="325">
        <v>0</v>
      </c>
      <c r="J2" s="325">
        <v>0</v>
      </c>
      <c r="K2" s="316">
        <f>板橋区!AA$11+板橋区!AB$11+板橋区!AC$11+板橋区!AD$11+板橋区!AE$11+板橋区!AF$11+板橋区!AG$11</f>
        <v>0</v>
      </c>
      <c r="L2" s="316">
        <f>板橋区!AH$11</f>
        <v>0</v>
      </c>
      <c r="M2" s="316">
        <f>板橋区!AI$11</f>
        <v>0</v>
      </c>
      <c r="N2" s="325">
        <v>0</v>
      </c>
      <c r="O2" s="316">
        <f>板橋区!AJ$11+板橋区!AK$11+板橋区!AL$11+板橋区!AM$11+板橋区!AN$11+板橋区!AO$11+板橋区!AP$11+板橋区!AQ$11+板橋区!AR$11</f>
        <v>0</v>
      </c>
      <c r="P2" s="325">
        <v>0</v>
      </c>
      <c r="Q2" s="325">
        <v>0</v>
      </c>
      <c r="R2" s="325">
        <v>0</v>
      </c>
      <c r="S2" s="315">
        <f>板橋区!AZ$11+板橋区!AY$11</f>
        <v>0</v>
      </c>
      <c r="T2" s="315">
        <f>板橋区!BA$11+板橋区!BB$11</f>
        <v>0</v>
      </c>
      <c r="U2" s="315">
        <f>板橋区!BC$11+板橋区!BD$11</f>
        <v>0</v>
      </c>
      <c r="V2" s="315">
        <f>板橋区!BE$11+板橋区!BF$11</f>
        <v>0</v>
      </c>
      <c r="W2" s="325">
        <v>0</v>
      </c>
      <c r="X2" s="325">
        <v>0</v>
      </c>
      <c r="Y2" s="325">
        <v>0</v>
      </c>
      <c r="Z2" s="315">
        <f>板橋区!BH$11</f>
        <v>0</v>
      </c>
      <c r="AA2" s="315">
        <f>板橋区!BI$11</f>
        <v>0</v>
      </c>
      <c r="AB2" s="325">
        <v>0</v>
      </c>
      <c r="AC2" s="315">
        <f>板橋区!BG$11</f>
        <v>0</v>
      </c>
      <c r="AD2" s="315">
        <f>板橋区!AX$11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板橋区!AW$11</f>
        <v>0</v>
      </c>
      <c r="AM2" s="325">
        <v>0</v>
      </c>
      <c r="AN2" s="314">
        <f>AL2</f>
        <v>0</v>
      </c>
    </row>
    <row r="3" spans="1:40" x14ac:dyDescent="0.2">
      <c r="A3" s="326">
        <v>45778</v>
      </c>
      <c r="B3" s="313">
        <f>板橋区!BL$13</f>
        <v>0</v>
      </c>
      <c r="C3" s="325">
        <v>0</v>
      </c>
      <c r="D3" s="314">
        <f t="shared" ref="D3:D12" si="0">B3-C3</f>
        <v>0</v>
      </c>
      <c r="E3" s="313">
        <f>板橋区!T$13</f>
        <v>0</v>
      </c>
      <c r="F3" s="313">
        <f>板橋区!X$13+板橋区!Y$13</f>
        <v>0</v>
      </c>
      <c r="G3" s="325">
        <v>0</v>
      </c>
      <c r="H3" s="313">
        <f>板橋区!Z$13</f>
        <v>0</v>
      </c>
      <c r="I3" s="325">
        <v>0</v>
      </c>
      <c r="J3" s="325">
        <v>0</v>
      </c>
      <c r="K3" s="313">
        <f>板橋区!AA$13+板橋区!AB$13+板橋区!AC$13+板橋区!AD$13+板橋区!AE$13+板橋区!AF$13+板橋区!AG$13</f>
        <v>0</v>
      </c>
      <c r="L3" s="313">
        <f>板橋区!AH$13</f>
        <v>0</v>
      </c>
      <c r="M3" s="313">
        <f>板橋区!AI$13</f>
        <v>0</v>
      </c>
      <c r="N3" s="325">
        <v>0</v>
      </c>
      <c r="O3" s="313">
        <f>板橋区!AJ$13+板橋区!AK$13+板橋区!AL$13+板橋区!AM$13+板橋区!AN$13+板橋区!AO$13+板橋区!AP$13+板橋区!AQ$13+板橋区!AR$13</f>
        <v>0</v>
      </c>
      <c r="P3" s="325">
        <v>0</v>
      </c>
      <c r="Q3" s="325">
        <v>0</v>
      </c>
      <c r="R3" s="325">
        <v>0</v>
      </c>
      <c r="S3" s="315">
        <f>板橋区!AZ$13+板橋区!AY$13</f>
        <v>0</v>
      </c>
      <c r="T3" s="315">
        <f>板橋区!BA$13+板橋区!BB$13</f>
        <v>0</v>
      </c>
      <c r="U3" s="315">
        <f>板橋区!BC$13+板橋区!BD$13</f>
        <v>0</v>
      </c>
      <c r="V3" s="315">
        <f>板橋区!BE$13+板橋区!BF$13</f>
        <v>0</v>
      </c>
      <c r="W3" s="325">
        <v>0</v>
      </c>
      <c r="X3" s="325">
        <v>0</v>
      </c>
      <c r="Y3" s="325">
        <v>0</v>
      </c>
      <c r="Z3" s="315">
        <f>板橋区!BH$13</f>
        <v>0</v>
      </c>
      <c r="AA3" s="315">
        <f>板橋区!BI$13</f>
        <v>0</v>
      </c>
      <c r="AB3" s="325">
        <v>0</v>
      </c>
      <c r="AC3" s="315">
        <f>板橋区!BG$13</f>
        <v>0</v>
      </c>
      <c r="AD3" s="315">
        <f>板橋区!AX$13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板橋区!AW$13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6">
        <v>45809</v>
      </c>
      <c r="B4" s="313">
        <f>板橋区!BL$15</f>
        <v>0</v>
      </c>
      <c r="C4" s="325">
        <v>0</v>
      </c>
      <c r="D4" s="314">
        <f t="shared" si="0"/>
        <v>0</v>
      </c>
      <c r="E4" s="313">
        <f>板橋区!T$15</f>
        <v>0</v>
      </c>
      <c r="F4" s="313">
        <f>板橋区!X$15+板橋区!Y$15</f>
        <v>0</v>
      </c>
      <c r="G4" s="325">
        <v>0</v>
      </c>
      <c r="H4" s="313">
        <f>板橋区!Z$15</f>
        <v>0</v>
      </c>
      <c r="I4" s="325">
        <v>0</v>
      </c>
      <c r="J4" s="325">
        <v>0</v>
      </c>
      <c r="K4" s="313">
        <f>板橋区!AA$15+板橋区!AB$15+板橋区!AC$15+板橋区!AD$15+板橋区!AE$15+板橋区!AF$15+板橋区!AG$15</f>
        <v>0</v>
      </c>
      <c r="L4" s="313">
        <f>板橋区!AH$15</f>
        <v>0</v>
      </c>
      <c r="M4" s="313">
        <f>板橋区!AI$15</f>
        <v>0</v>
      </c>
      <c r="N4" s="325">
        <v>0</v>
      </c>
      <c r="O4" s="313">
        <f>板橋区!AJ$15+板橋区!AK$15+板橋区!AL$15+板橋区!AM$15+板橋区!AN$15+板橋区!AO$15+板橋区!AP$15+板橋区!AQ$15+板橋区!AR$15</f>
        <v>0</v>
      </c>
      <c r="P4" s="325">
        <v>0</v>
      </c>
      <c r="Q4" s="325">
        <v>0</v>
      </c>
      <c r="R4" s="325">
        <v>0</v>
      </c>
      <c r="S4" s="315">
        <f>板橋区!AZ$15+板橋区!AY$15</f>
        <v>0</v>
      </c>
      <c r="T4" s="315">
        <f>板橋区!BA$15+板橋区!BB$15</f>
        <v>0</v>
      </c>
      <c r="U4" s="315">
        <f>板橋区!BC$15+板橋区!BD$15</f>
        <v>0</v>
      </c>
      <c r="V4" s="315">
        <f>板橋区!BE$15+板橋区!BF$15</f>
        <v>0</v>
      </c>
      <c r="W4" s="325">
        <v>0</v>
      </c>
      <c r="X4" s="325">
        <v>0</v>
      </c>
      <c r="Y4" s="325">
        <v>0</v>
      </c>
      <c r="Z4" s="315">
        <f>板橋区!BH$15</f>
        <v>0</v>
      </c>
      <c r="AA4" s="315">
        <f>板橋区!BI$15</f>
        <v>0</v>
      </c>
      <c r="AB4" s="325">
        <v>0</v>
      </c>
      <c r="AC4" s="315">
        <f>板橋区!BG$15</f>
        <v>0</v>
      </c>
      <c r="AD4" s="315">
        <f>板橋区!AX$15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板橋区!AW$15</f>
        <v>0</v>
      </c>
      <c r="AM4" s="325">
        <v>0</v>
      </c>
      <c r="AN4" s="314">
        <f t="shared" si="3"/>
        <v>0</v>
      </c>
    </row>
    <row r="5" spans="1:40" x14ac:dyDescent="0.2">
      <c r="A5" s="326">
        <v>45839</v>
      </c>
      <c r="B5" s="313">
        <f>板橋区!BL$19</f>
        <v>0</v>
      </c>
      <c r="C5" s="325">
        <v>0</v>
      </c>
      <c r="D5" s="314">
        <f t="shared" si="0"/>
        <v>0</v>
      </c>
      <c r="E5" s="313">
        <f>板橋区!T$19</f>
        <v>0</v>
      </c>
      <c r="F5" s="313">
        <f>板橋区!X$19+板橋区!Y$19</f>
        <v>0</v>
      </c>
      <c r="G5" s="325">
        <v>0</v>
      </c>
      <c r="H5" s="313">
        <f>板橋区!Z$19</f>
        <v>0</v>
      </c>
      <c r="I5" s="325">
        <v>0</v>
      </c>
      <c r="J5" s="325">
        <v>0</v>
      </c>
      <c r="K5" s="313">
        <f>板橋区!AA$19+板橋区!AB$19+板橋区!AC$19+板橋区!AD$19+板橋区!AE$19+板橋区!AF$19+板橋区!AG$19</f>
        <v>0</v>
      </c>
      <c r="L5" s="313">
        <f>板橋区!AH$19</f>
        <v>0</v>
      </c>
      <c r="M5" s="313">
        <f>板橋区!AI$19</f>
        <v>0</v>
      </c>
      <c r="N5" s="325">
        <v>0</v>
      </c>
      <c r="O5" s="313">
        <f>板橋区!AJ$19+板橋区!AK$19+板橋区!AL$19+板橋区!AM$19+板橋区!AN$19+板橋区!AO$19+板橋区!AP$19+板橋区!AQ$19+板橋区!AR$19</f>
        <v>0</v>
      </c>
      <c r="P5" s="325">
        <v>0</v>
      </c>
      <c r="Q5" s="325">
        <v>0</v>
      </c>
      <c r="R5" s="325">
        <v>0</v>
      </c>
      <c r="S5" s="315">
        <f>板橋区!AZ$19+板橋区!AY$19</f>
        <v>0</v>
      </c>
      <c r="T5" s="315">
        <f>板橋区!BA$19+板橋区!BB$19</f>
        <v>0</v>
      </c>
      <c r="U5" s="315">
        <f>板橋区!BC$19+板橋区!BD$19</f>
        <v>0</v>
      </c>
      <c r="V5" s="315">
        <f>板橋区!BE$19+板橋区!BF$19</f>
        <v>0</v>
      </c>
      <c r="W5" s="325">
        <v>0</v>
      </c>
      <c r="X5" s="325">
        <v>0</v>
      </c>
      <c r="Y5" s="325">
        <v>0</v>
      </c>
      <c r="Z5" s="315">
        <f>板橋区!BH$19</f>
        <v>0</v>
      </c>
      <c r="AA5" s="315">
        <f>板橋区!BI$19</f>
        <v>0</v>
      </c>
      <c r="AB5" s="325">
        <v>0</v>
      </c>
      <c r="AC5" s="315">
        <f>板橋区!BG$19</f>
        <v>0</v>
      </c>
      <c r="AD5" s="315">
        <f>板橋区!AX$19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板橋区!AW$19</f>
        <v>0</v>
      </c>
      <c r="AM5" s="325">
        <v>0</v>
      </c>
      <c r="AN5" s="314">
        <f t="shared" si="3"/>
        <v>0</v>
      </c>
    </row>
    <row r="6" spans="1:40" x14ac:dyDescent="0.2">
      <c r="A6" s="326">
        <v>45870</v>
      </c>
      <c r="B6" s="313">
        <f>板橋区!BL$21</f>
        <v>0</v>
      </c>
      <c r="C6" s="325">
        <v>0</v>
      </c>
      <c r="D6" s="314">
        <f t="shared" si="0"/>
        <v>0</v>
      </c>
      <c r="E6" s="313">
        <f>板橋区!T$21</f>
        <v>0</v>
      </c>
      <c r="F6" s="313">
        <f>板橋区!X$21+板橋区!Y$21</f>
        <v>0</v>
      </c>
      <c r="G6" s="325">
        <v>0</v>
      </c>
      <c r="H6" s="313">
        <f>板橋区!Z$21</f>
        <v>0</v>
      </c>
      <c r="I6" s="325">
        <v>0</v>
      </c>
      <c r="J6" s="325">
        <v>0</v>
      </c>
      <c r="K6" s="313">
        <f>板橋区!AA$21+板橋区!AB$21+板橋区!AC$21+板橋区!AD$21+板橋区!AE$21+板橋区!AF$21+板橋区!AG$21</f>
        <v>0</v>
      </c>
      <c r="L6" s="313">
        <f>板橋区!AH$21</f>
        <v>0</v>
      </c>
      <c r="M6" s="313">
        <f>板橋区!AI$21</f>
        <v>0</v>
      </c>
      <c r="N6" s="325">
        <v>0</v>
      </c>
      <c r="O6" s="313">
        <f>板橋区!AJ$21+板橋区!AK$21+板橋区!AL$21+板橋区!AM$21+板橋区!AN$21+板橋区!AO$21+板橋区!AP$21+板橋区!AQ$21+板橋区!AR$21</f>
        <v>0</v>
      </c>
      <c r="P6" s="325">
        <v>0</v>
      </c>
      <c r="Q6" s="325">
        <v>0</v>
      </c>
      <c r="R6" s="325">
        <v>0</v>
      </c>
      <c r="S6" s="315">
        <f>板橋区!AZ$21+板橋区!AY$21</f>
        <v>0</v>
      </c>
      <c r="T6" s="315">
        <f>板橋区!BA$21+板橋区!BB$21</f>
        <v>0</v>
      </c>
      <c r="U6" s="315">
        <f>板橋区!BC$21+板橋区!BD$21</f>
        <v>0</v>
      </c>
      <c r="V6" s="315">
        <f>板橋区!BE$21+板橋区!BF$21</f>
        <v>0</v>
      </c>
      <c r="W6" s="325">
        <v>0</v>
      </c>
      <c r="X6" s="325">
        <v>0</v>
      </c>
      <c r="Y6" s="325">
        <v>0</v>
      </c>
      <c r="Z6" s="315">
        <f>板橋区!BH$21</f>
        <v>0</v>
      </c>
      <c r="AA6" s="315">
        <f>板橋区!BI$21</f>
        <v>0</v>
      </c>
      <c r="AB6" s="325">
        <v>0</v>
      </c>
      <c r="AC6" s="315">
        <f>板橋区!BG$21</f>
        <v>0</v>
      </c>
      <c r="AD6" s="315">
        <f>板橋区!AX$21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板橋区!AW$21</f>
        <v>0</v>
      </c>
      <c r="AM6" s="325">
        <v>0</v>
      </c>
      <c r="AN6" s="314">
        <f t="shared" si="3"/>
        <v>0</v>
      </c>
    </row>
    <row r="7" spans="1:40" x14ac:dyDescent="0.2">
      <c r="A7" s="326">
        <v>45901</v>
      </c>
      <c r="B7" s="313">
        <f>板橋区!BL$23</f>
        <v>0</v>
      </c>
      <c r="C7" s="325">
        <v>0</v>
      </c>
      <c r="D7" s="314">
        <f t="shared" si="0"/>
        <v>0</v>
      </c>
      <c r="E7" s="313">
        <f>板橋区!T$23</f>
        <v>0</v>
      </c>
      <c r="F7" s="313">
        <f>板橋区!X$23+板橋区!Y$23</f>
        <v>0</v>
      </c>
      <c r="G7" s="325">
        <v>0</v>
      </c>
      <c r="H7" s="313">
        <f>板橋区!Z$23</f>
        <v>0</v>
      </c>
      <c r="I7" s="325">
        <v>0</v>
      </c>
      <c r="J7" s="325">
        <v>0</v>
      </c>
      <c r="K7" s="313">
        <f>板橋区!AA$23+板橋区!AB$23+板橋区!AC$23+板橋区!AD$23+板橋区!AE$23+板橋区!AF$23+板橋区!AG$23</f>
        <v>0</v>
      </c>
      <c r="L7" s="313">
        <f>板橋区!AH$23</f>
        <v>0</v>
      </c>
      <c r="M7" s="313">
        <f>板橋区!AI$23</f>
        <v>0</v>
      </c>
      <c r="N7" s="325">
        <v>0</v>
      </c>
      <c r="O7" s="313">
        <f>板橋区!AJ$23+板橋区!AK$23+板橋区!AL$23+板橋区!AM$23+板橋区!AN$23+板橋区!AO$23+板橋区!AP$23+板橋区!AQ$23+板橋区!AR$23</f>
        <v>0</v>
      </c>
      <c r="P7" s="325">
        <v>0</v>
      </c>
      <c r="Q7" s="325">
        <v>0</v>
      </c>
      <c r="R7" s="325">
        <v>0</v>
      </c>
      <c r="S7" s="315">
        <f>板橋区!AZ$23+板橋区!AY$23</f>
        <v>0</v>
      </c>
      <c r="T7" s="315">
        <f>板橋区!BA$23+板橋区!BB$23</f>
        <v>0</v>
      </c>
      <c r="U7" s="315">
        <f>板橋区!BC$23+板橋区!BD$23</f>
        <v>0</v>
      </c>
      <c r="V7" s="315">
        <f>板橋区!BE$23+板橋区!BF$23</f>
        <v>0</v>
      </c>
      <c r="W7" s="325">
        <v>0</v>
      </c>
      <c r="X7" s="325">
        <v>0</v>
      </c>
      <c r="Y7" s="325">
        <v>0</v>
      </c>
      <c r="Z7" s="315">
        <f>板橋区!BH$23</f>
        <v>0</v>
      </c>
      <c r="AA7" s="315">
        <f>板橋区!BI$23</f>
        <v>0</v>
      </c>
      <c r="AB7" s="325">
        <v>0</v>
      </c>
      <c r="AC7" s="315">
        <f>板橋区!BG$23</f>
        <v>0</v>
      </c>
      <c r="AD7" s="315">
        <f>板橋区!AX$23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板橋区!AW$23</f>
        <v>0</v>
      </c>
      <c r="AM7" s="325">
        <v>0</v>
      </c>
      <c r="AN7" s="314">
        <f t="shared" si="3"/>
        <v>0</v>
      </c>
    </row>
    <row r="8" spans="1:40" x14ac:dyDescent="0.2">
      <c r="A8" s="326">
        <v>45931</v>
      </c>
      <c r="B8" s="313">
        <f>板橋区!BL$27</f>
        <v>0</v>
      </c>
      <c r="C8" s="325">
        <v>0</v>
      </c>
      <c r="D8" s="314">
        <f t="shared" si="0"/>
        <v>0</v>
      </c>
      <c r="E8" s="313">
        <f>板橋区!T$27</f>
        <v>0</v>
      </c>
      <c r="F8" s="313">
        <f>板橋区!X$27+板橋区!Y$27</f>
        <v>0</v>
      </c>
      <c r="G8" s="325">
        <v>0</v>
      </c>
      <c r="H8" s="313">
        <f>板橋区!Z$27</f>
        <v>0</v>
      </c>
      <c r="I8" s="325">
        <v>0</v>
      </c>
      <c r="J8" s="325">
        <v>0</v>
      </c>
      <c r="K8" s="313">
        <f>板橋区!AA$27+板橋区!AB$27+板橋区!AC$27+板橋区!AD$27+板橋区!AE$27+板橋区!AF$27+板橋区!AG$27</f>
        <v>0</v>
      </c>
      <c r="L8" s="313">
        <f>板橋区!AH$27</f>
        <v>0</v>
      </c>
      <c r="M8" s="313">
        <f>板橋区!AI$27</f>
        <v>0</v>
      </c>
      <c r="N8" s="325">
        <v>0</v>
      </c>
      <c r="O8" s="313">
        <f>板橋区!AJ$27+板橋区!AK$27+板橋区!AL$27+板橋区!AM$27+板橋区!AN$27+板橋区!AO$27+板橋区!AP$27+板橋区!AQ$27+板橋区!AR$27</f>
        <v>0</v>
      </c>
      <c r="P8" s="325">
        <v>0</v>
      </c>
      <c r="Q8" s="325">
        <v>0</v>
      </c>
      <c r="R8" s="325">
        <v>0</v>
      </c>
      <c r="S8" s="315">
        <f>板橋区!AZ$27+板橋区!AY$27</f>
        <v>0</v>
      </c>
      <c r="T8" s="315">
        <f>板橋区!BA$27+板橋区!BB$27</f>
        <v>0</v>
      </c>
      <c r="U8" s="315">
        <f>板橋区!BC$27+板橋区!BD$27</f>
        <v>0</v>
      </c>
      <c r="V8" s="315">
        <f>板橋区!BE$27+板橋区!BF$27</f>
        <v>0</v>
      </c>
      <c r="W8" s="325">
        <v>0</v>
      </c>
      <c r="X8" s="325">
        <v>0</v>
      </c>
      <c r="Y8" s="325">
        <v>0</v>
      </c>
      <c r="Z8" s="315">
        <f>板橋区!BH$27</f>
        <v>0</v>
      </c>
      <c r="AA8" s="315">
        <f>板橋区!BI$27</f>
        <v>0</v>
      </c>
      <c r="AB8" s="325">
        <v>0</v>
      </c>
      <c r="AC8" s="315">
        <f>板橋区!BG$27</f>
        <v>0</v>
      </c>
      <c r="AD8" s="315">
        <f>板橋区!AX$27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板橋区!AW$27</f>
        <v>0</v>
      </c>
      <c r="AM8" s="325">
        <v>0</v>
      </c>
      <c r="AN8" s="314">
        <f t="shared" si="3"/>
        <v>0</v>
      </c>
    </row>
    <row r="9" spans="1:40" x14ac:dyDescent="0.2">
      <c r="A9" s="326">
        <v>45962</v>
      </c>
      <c r="B9" s="313">
        <f>板橋区!BL$29</f>
        <v>0</v>
      </c>
      <c r="C9" s="325">
        <v>0</v>
      </c>
      <c r="D9" s="314">
        <f t="shared" si="0"/>
        <v>0</v>
      </c>
      <c r="E9" s="313">
        <f>板橋区!T$29</f>
        <v>0</v>
      </c>
      <c r="F9" s="313">
        <f>板橋区!X$29+板橋区!Y$29</f>
        <v>0</v>
      </c>
      <c r="G9" s="325">
        <v>0</v>
      </c>
      <c r="H9" s="313">
        <f>板橋区!Z$29</f>
        <v>0</v>
      </c>
      <c r="I9" s="325">
        <v>0</v>
      </c>
      <c r="J9" s="325">
        <v>0</v>
      </c>
      <c r="K9" s="313">
        <f>板橋区!AA$29+板橋区!AB$29+板橋区!AC$29+板橋区!AD$29+板橋区!AE$29+板橋区!AF$29+板橋区!AG$29</f>
        <v>0</v>
      </c>
      <c r="L9" s="313">
        <f>板橋区!AH$29</f>
        <v>0</v>
      </c>
      <c r="M9" s="313">
        <f>板橋区!AI$29</f>
        <v>0</v>
      </c>
      <c r="N9" s="325">
        <v>0</v>
      </c>
      <c r="O9" s="313">
        <f>板橋区!AJ$29+板橋区!AK$29+板橋区!AL$29+板橋区!AM$29+板橋区!AN$29+板橋区!AO$29+板橋区!AP$29+板橋区!AQ$29+板橋区!AR$29</f>
        <v>0</v>
      </c>
      <c r="P9" s="325">
        <v>0</v>
      </c>
      <c r="Q9" s="325">
        <v>0</v>
      </c>
      <c r="R9" s="325">
        <v>0</v>
      </c>
      <c r="S9" s="315">
        <f>板橋区!AZ$29+板橋区!AY$29</f>
        <v>0</v>
      </c>
      <c r="T9" s="315">
        <f>板橋区!BA$29+板橋区!BB$29</f>
        <v>0</v>
      </c>
      <c r="U9" s="315">
        <f>板橋区!BC$29+板橋区!BD$29</f>
        <v>0</v>
      </c>
      <c r="V9" s="315">
        <f>板橋区!BE$29+板橋区!BF$29</f>
        <v>0</v>
      </c>
      <c r="W9" s="325">
        <v>0</v>
      </c>
      <c r="X9" s="325">
        <v>0</v>
      </c>
      <c r="Y9" s="325">
        <v>0</v>
      </c>
      <c r="Z9" s="315">
        <f>板橋区!BH$29</f>
        <v>0</v>
      </c>
      <c r="AA9" s="315">
        <f>板橋区!BI$29</f>
        <v>0</v>
      </c>
      <c r="AB9" s="325">
        <v>0</v>
      </c>
      <c r="AC9" s="315">
        <f>板橋区!BG$29</f>
        <v>0</v>
      </c>
      <c r="AD9" s="315">
        <f>板橋区!AX$29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板橋区!AW$29</f>
        <v>0</v>
      </c>
      <c r="AM9" s="325">
        <v>0</v>
      </c>
      <c r="AN9" s="314">
        <f t="shared" si="3"/>
        <v>0</v>
      </c>
    </row>
    <row r="10" spans="1:40" x14ac:dyDescent="0.2">
      <c r="A10" s="326">
        <v>45992</v>
      </c>
      <c r="B10" s="313">
        <f>板橋区!BL$31</f>
        <v>0</v>
      </c>
      <c r="C10" s="325">
        <v>0</v>
      </c>
      <c r="D10" s="314">
        <f t="shared" si="0"/>
        <v>0</v>
      </c>
      <c r="E10" s="313">
        <f>板橋区!T$31</f>
        <v>0</v>
      </c>
      <c r="F10" s="313">
        <f>板橋区!X$31+板橋区!Y$31</f>
        <v>0</v>
      </c>
      <c r="G10" s="325">
        <v>0</v>
      </c>
      <c r="H10" s="313">
        <f>板橋区!Z$31</f>
        <v>0</v>
      </c>
      <c r="I10" s="325">
        <v>0</v>
      </c>
      <c r="J10" s="325">
        <v>0</v>
      </c>
      <c r="K10" s="313">
        <f>板橋区!AA$31+板橋区!AB$31+板橋区!AC$31+板橋区!AD$31+板橋区!AE$31+板橋区!AF$31+板橋区!AG$31</f>
        <v>0</v>
      </c>
      <c r="L10" s="313">
        <f>板橋区!AH$31</f>
        <v>0</v>
      </c>
      <c r="M10" s="313">
        <f>板橋区!AI$31</f>
        <v>0</v>
      </c>
      <c r="N10" s="325">
        <v>0</v>
      </c>
      <c r="O10" s="313">
        <f>板橋区!AJ$31+板橋区!AK$31+板橋区!AL$31+板橋区!AM$31+板橋区!AN$31+板橋区!AO$31+板橋区!AP$31+板橋区!AQ$31+板橋区!AR$31</f>
        <v>0</v>
      </c>
      <c r="P10" s="325">
        <v>0</v>
      </c>
      <c r="Q10" s="325">
        <v>0</v>
      </c>
      <c r="R10" s="325">
        <v>0</v>
      </c>
      <c r="S10" s="315">
        <f>板橋区!AZ$31+板橋区!AY$31</f>
        <v>0</v>
      </c>
      <c r="T10" s="315">
        <f>板橋区!BA$31+板橋区!BB$31</f>
        <v>0</v>
      </c>
      <c r="U10" s="315">
        <f>板橋区!BC$31+板橋区!BD$31</f>
        <v>0</v>
      </c>
      <c r="V10" s="315">
        <f>板橋区!BE$31+板橋区!BF$31</f>
        <v>0</v>
      </c>
      <c r="W10" s="325">
        <v>0</v>
      </c>
      <c r="X10" s="325">
        <v>0</v>
      </c>
      <c r="Y10" s="325">
        <v>0</v>
      </c>
      <c r="Z10" s="315">
        <f>板橋区!BH$31</f>
        <v>0</v>
      </c>
      <c r="AA10" s="315">
        <f>板橋区!BI$31</f>
        <v>0</v>
      </c>
      <c r="AB10" s="325">
        <v>0</v>
      </c>
      <c r="AC10" s="315">
        <f>板橋区!BG$31</f>
        <v>0</v>
      </c>
      <c r="AD10" s="315">
        <f>板橋区!AX$31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板橋区!AW$31</f>
        <v>0</v>
      </c>
      <c r="AM10" s="325">
        <v>0</v>
      </c>
      <c r="AN10" s="314">
        <f t="shared" si="3"/>
        <v>0</v>
      </c>
    </row>
    <row r="11" spans="1:40" x14ac:dyDescent="0.2">
      <c r="A11" s="326">
        <v>46023</v>
      </c>
      <c r="B11" s="313">
        <f>板橋区!BL$35</f>
        <v>0</v>
      </c>
      <c r="C11" s="325">
        <v>0</v>
      </c>
      <c r="D11" s="314">
        <f t="shared" si="0"/>
        <v>0</v>
      </c>
      <c r="E11" s="313">
        <f>板橋区!T$35</f>
        <v>0</v>
      </c>
      <c r="F11" s="313">
        <f>板橋区!X$35+板橋区!Y$35</f>
        <v>0</v>
      </c>
      <c r="G11" s="325">
        <v>0</v>
      </c>
      <c r="H11" s="313">
        <f>板橋区!Z$35</f>
        <v>0</v>
      </c>
      <c r="I11" s="325">
        <v>0</v>
      </c>
      <c r="J11" s="325">
        <v>0</v>
      </c>
      <c r="K11" s="313">
        <f>板橋区!AA$35+板橋区!AB$35+板橋区!AC$35+板橋区!AD$35+板橋区!AE$35+板橋区!AF$35+板橋区!AG$35</f>
        <v>0</v>
      </c>
      <c r="L11" s="313">
        <f>板橋区!AH$35</f>
        <v>0</v>
      </c>
      <c r="M11" s="313">
        <f>板橋区!AI$35</f>
        <v>0</v>
      </c>
      <c r="N11" s="325">
        <v>0</v>
      </c>
      <c r="O11" s="313">
        <f>板橋区!AJ$35+板橋区!AK$35+板橋区!AL$35+板橋区!AM$35+板橋区!AN$35+板橋区!AO$35+板橋区!AP$35+板橋区!AQ$35+板橋区!AR$35</f>
        <v>0</v>
      </c>
      <c r="P11" s="325">
        <v>0</v>
      </c>
      <c r="Q11" s="325">
        <v>0</v>
      </c>
      <c r="R11" s="325">
        <v>0</v>
      </c>
      <c r="S11" s="315">
        <f>板橋区!AZ$35+板橋区!AY$35</f>
        <v>0</v>
      </c>
      <c r="T11" s="315">
        <f>板橋区!BA$35+板橋区!BB$35</f>
        <v>0</v>
      </c>
      <c r="U11" s="315">
        <f>板橋区!BC$35+板橋区!BD$35</f>
        <v>0</v>
      </c>
      <c r="V11" s="315">
        <f>板橋区!BE$35+板橋区!BF$35</f>
        <v>0</v>
      </c>
      <c r="W11" s="325">
        <v>0</v>
      </c>
      <c r="X11" s="325">
        <v>0</v>
      </c>
      <c r="Y11" s="325">
        <v>0</v>
      </c>
      <c r="Z11" s="315">
        <f>板橋区!BH$35</f>
        <v>0</v>
      </c>
      <c r="AA11" s="315">
        <f>板橋区!BI$35</f>
        <v>0</v>
      </c>
      <c r="AB11" s="325">
        <v>0</v>
      </c>
      <c r="AC11" s="315">
        <f>板橋区!BG$35</f>
        <v>0</v>
      </c>
      <c r="AD11" s="315">
        <f>板橋区!AX$35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板橋区!AW$35</f>
        <v>0</v>
      </c>
      <c r="AM11" s="325">
        <v>0</v>
      </c>
      <c r="AN11" s="314">
        <f t="shared" si="3"/>
        <v>0</v>
      </c>
    </row>
    <row r="12" spans="1:40" x14ac:dyDescent="0.2">
      <c r="A12" s="326">
        <v>46054</v>
      </c>
      <c r="B12" s="313">
        <f>板橋区!BL$37</f>
        <v>0</v>
      </c>
      <c r="C12" s="325">
        <v>0</v>
      </c>
      <c r="D12" s="314">
        <f t="shared" si="0"/>
        <v>0</v>
      </c>
      <c r="E12" s="313">
        <f>板橋区!T$37</f>
        <v>0</v>
      </c>
      <c r="F12" s="313">
        <f>板橋区!X$37+板橋区!Y$37</f>
        <v>0</v>
      </c>
      <c r="G12" s="325">
        <v>0</v>
      </c>
      <c r="H12" s="313">
        <f>板橋区!Z$37</f>
        <v>0</v>
      </c>
      <c r="I12" s="325">
        <v>0</v>
      </c>
      <c r="J12" s="325">
        <v>0</v>
      </c>
      <c r="K12" s="313">
        <f>板橋区!AA$37+板橋区!AB$37+板橋区!AC$37+板橋区!AD$37+板橋区!AE$37+板橋区!AF$37+板橋区!AG$37</f>
        <v>0</v>
      </c>
      <c r="L12" s="313">
        <f>板橋区!AH$37</f>
        <v>0</v>
      </c>
      <c r="M12" s="313">
        <f>板橋区!AI$37</f>
        <v>0</v>
      </c>
      <c r="N12" s="325">
        <v>0</v>
      </c>
      <c r="O12" s="313">
        <f>板橋区!AJ$37+板橋区!AK$37+板橋区!AL$37+板橋区!AM$37+板橋区!AN$37+板橋区!AO$37+板橋区!AP$37+板橋区!AQ$37+板橋区!AR$37</f>
        <v>0</v>
      </c>
      <c r="P12" s="325">
        <v>0</v>
      </c>
      <c r="Q12" s="325">
        <v>0</v>
      </c>
      <c r="R12" s="325">
        <v>0</v>
      </c>
      <c r="S12" s="315">
        <f>板橋区!AZ$37+板橋区!AY$37</f>
        <v>0</v>
      </c>
      <c r="T12" s="315">
        <f>板橋区!BA$37+板橋区!BB$37</f>
        <v>0</v>
      </c>
      <c r="U12" s="315">
        <f>板橋区!BC$37+板橋区!BD$37</f>
        <v>0</v>
      </c>
      <c r="V12" s="315">
        <f>板橋区!BE$37+板橋区!BF$37</f>
        <v>0</v>
      </c>
      <c r="W12" s="325">
        <v>0</v>
      </c>
      <c r="X12" s="325">
        <v>0</v>
      </c>
      <c r="Y12" s="325">
        <v>0</v>
      </c>
      <c r="Z12" s="315">
        <f>板橋区!BH$37</f>
        <v>0</v>
      </c>
      <c r="AA12" s="315">
        <f>板橋区!BI$37</f>
        <v>0</v>
      </c>
      <c r="AB12" s="325">
        <v>0</v>
      </c>
      <c r="AC12" s="315">
        <f>板橋区!BG$37</f>
        <v>0</v>
      </c>
      <c r="AD12" s="315">
        <f>板橋区!AX$37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板橋区!AW$37</f>
        <v>0</v>
      </c>
      <c r="AM12" s="325">
        <v>0</v>
      </c>
      <c r="AN12" s="314">
        <f t="shared" si="3"/>
        <v>0</v>
      </c>
    </row>
    <row r="13" spans="1:40" x14ac:dyDescent="0.2">
      <c r="A13" s="326">
        <v>46082</v>
      </c>
      <c r="B13" s="313">
        <f>板橋区!BL$39+板橋区!BL$43</f>
        <v>0</v>
      </c>
      <c r="C13" s="325">
        <v>0</v>
      </c>
      <c r="D13" s="314">
        <f>B13-C13</f>
        <v>0</v>
      </c>
      <c r="E13" s="313">
        <f>板橋区!T$39+板橋区!T$43</f>
        <v>0</v>
      </c>
      <c r="F13" s="313">
        <f>板橋区!X$39+板橋区!Y$39+板橋区!X$43+板橋区!Y$43</f>
        <v>0</v>
      </c>
      <c r="G13" s="325">
        <v>0</v>
      </c>
      <c r="H13" s="313">
        <f>板橋区!Z$39+板橋区!Z$43</f>
        <v>0</v>
      </c>
      <c r="I13" s="325">
        <v>0</v>
      </c>
      <c r="J13" s="325">
        <v>0</v>
      </c>
      <c r="K13" s="313">
        <f>板橋区!AA$39+板橋区!AA$43+板橋区!AB$39+板橋区!AB$43+板橋区!AC$39+板橋区!AC$43+板橋区!AD$39+板橋区!AD$43+板橋区!AE$39+板橋区!AE$43+板橋区!AF$39+板橋区!AF$43+板橋区!AG$39+板橋区!AG$43</f>
        <v>0</v>
      </c>
      <c r="L13" s="313">
        <f>板橋区!AH$39+板橋区!AH$43</f>
        <v>0</v>
      </c>
      <c r="M13" s="313">
        <f>板橋区!AI$39+板橋区!AI$43</f>
        <v>0</v>
      </c>
      <c r="N13" s="325">
        <v>0</v>
      </c>
      <c r="O13" s="313">
        <f>板橋区!AJ$39+板橋区!AK$39+板橋区!AL$39+板橋区!AM$39+板橋区!AN$39+板橋区!AO$39+板橋区!AP$39+板橋区!AQ$39+板橋区!AR$39+板橋区!AJ$43+板橋区!AK$43+板橋区!AL$43+板橋区!AM$43+板橋区!AN$43+板橋区!AO$43+板橋区!AP$43+板橋区!AQ$43+板橋区!AR$43</f>
        <v>0</v>
      </c>
      <c r="P13" s="325">
        <v>0</v>
      </c>
      <c r="Q13" s="325">
        <v>0</v>
      </c>
      <c r="R13" s="325">
        <v>0</v>
      </c>
      <c r="S13" s="315">
        <f>板橋区!AZ$39+板橋区!AZ$43+板橋区!AY$39+板橋区!AY$43</f>
        <v>0</v>
      </c>
      <c r="T13" s="315">
        <f>板橋区!BA$39+板橋区!BB$39+板橋区!BA$43+板橋区!BB$43</f>
        <v>0</v>
      </c>
      <c r="U13" s="315">
        <f>板橋区!BC$39+板橋区!BD$39+板橋区!BC$43+板橋区!BD$43</f>
        <v>0</v>
      </c>
      <c r="V13" s="315">
        <f>板橋区!BE$39+板橋区!BF$39+板橋区!BE$43+板橋区!BF$43</f>
        <v>0</v>
      </c>
      <c r="W13" s="325">
        <v>0</v>
      </c>
      <c r="X13" s="325">
        <v>0</v>
      </c>
      <c r="Y13" s="325">
        <v>0</v>
      </c>
      <c r="Z13" s="315">
        <f>板橋区!BH$39+板橋区!BH$43</f>
        <v>0</v>
      </c>
      <c r="AA13" s="315">
        <f>板橋区!BI$39+板橋区!BI$43</f>
        <v>0</v>
      </c>
      <c r="AB13" s="325">
        <v>0</v>
      </c>
      <c r="AC13" s="315">
        <f>板橋区!BG$39+板橋区!BG$43</f>
        <v>0</v>
      </c>
      <c r="AD13" s="315">
        <f>板橋区!AX$39+板橋区!AX$43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板橋区!AW$39+板橋区!AW$43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3BCB4-EB42-4220-B239-7E5188051C31}">
  <sheetPr>
    <tabColor theme="9" tint="0.79998168889431442"/>
  </sheetPr>
  <dimension ref="A1:AN38"/>
  <sheetViews>
    <sheetView workbookViewId="0">
      <selection activeCell="S10" sqref="S10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6">
        <v>45748</v>
      </c>
      <c r="B2" s="313">
        <f>葛飾区!BL$11</f>
        <v>0</v>
      </c>
      <c r="C2" s="325">
        <v>0</v>
      </c>
      <c r="D2" s="314">
        <f>B2-C2</f>
        <v>0</v>
      </c>
      <c r="E2" s="316">
        <f>葛飾区!T$11</f>
        <v>0</v>
      </c>
      <c r="F2" s="316">
        <f>葛飾区!X$11+葛飾区!Y$11</f>
        <v>0</v>
      </c>
      <c r="G2" s="325">
        <v>0</v>
      </c>
      <c r="H2" s="316">
        <f>葛飾区!Z$11</f>
        <v>0</v>
      </c>
      <c r="I2" s="325">
        <v>0</v>
      </c>
      <c r="J2" s="325">
        <v>0</v>
      </c>
      <c r="K2" s="316">
        <f>葛飾区!AA$11+葛飾区!AB$11+葛飾区!AC$11+葛飾区!AD$11+葛飾区!AE$11+葛飾区!AF$11+葛飾区!AG$11</f>
        <v>0</v>
      </c>
      <c r="L2" s="316">
        <f>葛飾区!AH$11</f>
        <v>0</v>
      </c>
      <c r="M2" s="316">
        <f>葛飾区!AI$11</f>
        <v>0</v>
      </c>
      <c r="N2" s="325">
        <v>0</v>
      </c>
      <c r="O2" s="316">
        <f>葛飾区!AJ$11+葛飾区!AK$11+葛飾区!AL$11+葛飾区!AM$11+葛飾区!AN$11+葛飾区!AO$11+葛飾区!AP$11+葛飾区!AQ$11+葛飾区!AR$11</f>
        <v>0</v>
      </c>
      <c r="P2" s="325">
        <v>0</v>
      </c>
      <c r="Q2" s="325">
        <v>0</v>
      </c>
      <c r="R2" s="325">
        <v>0</v>
      </c>
      <c r="S2" s="315">
        <f>葛飾区!AZ$11+葛飾区!AY$11</f>
        <v>0</v>
      </c>
      <c r="T2" s="315">
        <f>葛飾区!BA$11+葛飾区!BB$11</f>
        <v>0</v>
      </c>
      <c r="U2" s="315">
        <f>葛飾区!BC$11+葛飾区!BD$11</f>
        <v>0</v>
      </c>
      <c r="V2" s="315">
        <f>葛飾区!BE$11+葛飾区!BF$11</f>
        <v>0</v>
      </c>
      <c r="W2" s="325">
        <v>0</v>
      </c>
      <c r="X2" s="325">
        <v>0</v>
      </c>
      <c r="Y2" s="325">
        <v>0</v>
      </c>
      <c r="Z2" s="315">
        <f>葛飾区!BH$11</f>
        <v>0</v>
      </c>
      <c r="AA2" s="315">
        <f>葛飾区!BI$11</f>
        <v>0</v>
      </c>
      <c r="AB2" s="325">
        <v>0</v>
      </c>
      <c r="AC2" s="315">
        <f>葛飾区!BG$11</f>
        <v>0</v>
      </c>
      <c r="AD2" s="315">
        <f>葛飾区!AX$11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葛飾区!AW$11</f>
        <v>0</v>
      </c>
      <c r="AM2" s="325">
        <v>0</v>
      </c>
      <c r="AN2" s="314">
        <f>AL2</f>
        <v>0</v>
      </c>
    </row>
    <row r="3" spans="1:40" x14ac:dyDescent="0.2">
      <c r="A3" s="326">
        <v>45778</v>
      </c>
      <c r="B3" s="313">
        <f>葛飾区!BL$13</f>
        <v>0</v>
      </c>
      <c r="C3" s="325">
        <v>0</v>
      </c>
      <c r="D3" s="314">
        <f t="shared" ref="D3:D12" si="0">B3-C3</f>
        <v>0</v>
      </c>
      <c r="E3" s="313">
        <f>葛飾区!T$13</f>
        <v>0</v>
      </c>
      <c r="F3" s="313">
        <f>葛飾区!X$13+葛飾区!Y$13</f>
        <v>0</v>
      </c>
      <c r="G3" s="325">
        <v>0</v>
      </c>
      <c r="H3" s="313">
        <f>葛飾区!Z$13</f>
        <v>0</v>
      </c>
      <c r="I3" s="325">
        <v>0</v>
      </c>
      <c r="J3" s="325">
        <v>0</v>
      </c>
      <c r="K3" s="313">
        <f>葛飾区!AA$13+葛飾区!AB$13+葛飾区!AC$13+葛飾区!AD$13+葛飾区!AE$13+葛飾区!AF$13+葛飾区!AG$13</f>
        <v>0</v>
      </c>
      <c r="L3" s="313">
        <f>葛飾区!AH$13</f>
        <v>0</v>
      </c>
      <c r="M3" s="313">
        <f>葛飾区!AI$13</f>
        <v>0</v>
      </c>
      <c r="N3" s="325">
        <v>0</v>
      </c>
      <c r="O3" s="313">
        <f>葛飾区!AJ$13+葛飾区!AK$13+葛飾区!AL$13+葛飾区!AM$13+葛飾区!AN$13+葛飾区!AO$13+葛飾区!AP$13+葛飾区!AQ$13+葛飾区!AR$13</f>
        <v>0</v>
      </c>
      <c r="P3" s="325">
        <v>0</v>
      </c>
      <c r="Q3" s="325">
        <v>0</v>
      </c>
      <c r="R3" s="325">
        <v>0</v>
      </c>
      <c r="S3" s="315">
        <f>葛飾区!AZ$13+葛飾区!AY$13</f>
        <v>0</v>
      </c>
      <c r="T3" s="315">
        <f>葛飾区!BA$13+葛飾区!BB$13</f>
        <v>0</v>
      </c>
      <c r="U3" s="315">
        <f>葛飾区!BC$13+葛飾区!BD$13</f>
        <v>0</v>
      </c>
      <c r="V3" s="315">
        <f>葛飾区!BE$13+葛飾区!BF$13</f>
        <v>0</v>
      </c>
      <c r="W3" s="325">
        <v>0</v>
      </c>
      <c r="X3" s="325">
        <v>0</v>
      </c>
      <c r="Y3" s="325">
        <v>0</v>
      </c>
      <c r="Z3" s="315">
        <f>葛飾区!BH$13</f>
        <v>0</v>
      </c>
      <c r="AA3" s="315">
        <f>葛飾区!BI$13</f>
        <v>0</v>
      </c>
      <c r="AB3" s="325">
        <v>0</v>
      </c>
      <c r="AC3" s="315">
        <f>葛飾区!BG$13</f>
        <v>0</v>
      </c>
      <c r="AD3" s="315">
        <f>葛飾区!AX$13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葛飾区!AW$13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6">
        <v>45809</v>
      </c>
      <c r="B4" s="313">
        <f>葛飾区!BL$15</f>
        <v>0</v>
      </c>
      <c r="C4" s="325">
        <v>0</v>
      </c>
      <c r="D4" s="314">
        <f t="shared" si="0"/>
        <v>0</v>
      </c>
      <c r="E4" s="313">
        <f>葛飾区!T$15</f>
        <v>0</v>
      </c>
      <c r="F4" s="313">
        <f>葛飾区!X$15+葛飾区!Y$15</f>
        <v>0</v>
      </c>
      <c r="G4" s="325">
        <v>0</v>
      </c>
      <c r="H4" s="313">
        <f>葛飾区!Z$15</f>
        <v>0</v>
      </c>
      <c r="I4" s="325">
        <v>0</v>
      </c>
      <c r="J4" s="325">
        <v>0</v>
      </c>
      <c r="K4" s="313">
        <f>葛飾区!AA$15+葛飾区!AB$15+葛飾区!AC$15+葛飾区!AD$15+葛飾区!AE$15+葛飾区!AF$15+葛飾区!AG$15</f>
        <v>0</v>
      </c>
      <c r="L4" s="313">
        <f>葛飾区!AH$15</f>
        <v>0</v>
      </c>
      <c r="M4" s="313">
        <f>葛飾区!AI$15</f>
        <v>0</v>
      </c>
      <c r="N4" s="325">
        <v>0</v>
      </c>
      <c r="O4" s="313">
        <f>葛飾区!AJ$15+葛飾区!AK$15+葛飾区!AL$15+葛飾区!AM$15+葛飾区!AN$15+葛飾区!AO$15+葛飾区!AP$15+葛飾区!AQ$15+葛飾区!AR$15</f>
        <v>0</v>
      </c>
      <c r="P4" s="325">
        <v>0</v>
      </c>
      <c r="Q4" s="325">
        <v>0</v>
      </c>
      <c r="R4" s="325">
        <v>0</v>
      </c>
      <c r="S4" s="315">
        <f>葛飾区!AZ$15+葛飾区!AY$15</f>
        <v>0</v>
      </c>
      <c r="T4" s="315">
        <f>葛飾区!BA$15+葛飾区!BB$15</f>
        <v>0</v>
      </c>
      <c r="U4" s="315">
        <f>葛飾区!BC$15+葛飾区!BD$15</f>
        <v>0</v>
      </c>
      <c r="V4" s="315">
        <f>葛飾区!BE$15+葛飾区!BF$15</f>
        <v>0</v>
      </c>
      <c r="W4" s="325">
        <v>0</v>
      </c>
      <c r="X4" s="325">
        <v>0</v>
      </c>
      <c r="Y4" s="325">
        <v>0</v>
      </c>
      <c r="Z4" s="315">
        <f>葛飾区!BH$15</f>
        <v>0</v>
      </c>
      <c r="AA4" s="315">
        <f>葛飾区!BI$15</f>
        <v>0</v>
      </c>
      <c r="AB4" s="325">
        <v>0</v>
      </c>
      <c r="AC4" s="315">
        <f>葛飾区!BG$15</f>
        <v>0</v>
      </c>
      <c r="AD4" s="315">
        <f>葛飾区!AX$15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葛飾区!AW$15</f>
        <v>0</v>
      </c>
      <c r="AM4" s="325">
        <v>0</v>
      </c>
      <c r="AN4" s="314">
        <f t="shared" si="3"/>
        <v>0</v>
      </c>
    </row>
    <row r="5" spans="1:40" x14ac:dyDescent="0.2">
      <c r="A5" s="326">
        <v>45839</v>
      </c>
      <c r="B5" s="313">
        <f>葛飾区!BL$19</f>
        <v>0</v>
      </c>
      <c r="C5" s="325">
        <v>0</v>
      </c>
      <c r="D5" s="314">
        <f t="shared" si="0"/>
        <v>0</v>
      </c>
      <c r="E5" s="313">
        <f>葛飾区!T$19</f>
        <v>0</v>
      </c>
      <c r="F5" s="313">
        <f>葛飾区!X$19+葛飾区!Y$19</f>
        <v>0</v>
      </c>
      <c r="G5" s="325">
        <v>0</v>
      </c>
      <c r="H5" s="313">
        <f>葛飾区!Z$19</f>
        <v>0</v>
      </c>
      <c r="I5" s="325">
        <v>0</v>
      </c>
      <c r="J5" s="325">
        <v>0</v>
      </c>
      <c r="K5" s="313">
        <f>葛飾区!AA$19+葛飾区!AB$19+葛飾区!AC$19+葛飾区!AD$19+葛飾区!AE$19+葛飾区!AF$19+葛飾区!AG$19</f>
        <v>0</v>
      </c>
      <c r="L5" s="313">
        <f>葛飾区!AH$19</f>
        <v>0</v>
      </c>
      <c r="M5" s="313">
        <f>葛飾区!AI$19</f>
        <v>0</v>
      </c>
      <c r="N5" s="325">
        <v>0</v>
      </c>
      <c r="O5" s="313">
        <f>葛飾区!AJ$19+葛飾区!AK$19+葛飾区!AL$19+葛飾区!AM$19+葛飾区!AN$19+葛飾区!AO$19+葛飾区!AP$19+葛飾区!AQ$19+葛飾区!AR$19</f>
        <v>0</v>
      </c>
      <c r="P5" s="325">
        <v>0</v>
      </c>
      <c r="Q5" s="325">
        <v>0</v>
      </c>
      <c r="R5" s="325">
        <v>0</v>
      </c>
      <c r="S5" s="315">
        <f>葛飾区!AZ$19+葛飾区!AY$19</f>
        <v>0</v>
      </c>
      <c r="T5" s="315">
        <f>葛飾区!BA$19+葛飾区!BB$19</f>
        <v>0</v>
      </c>
      <c r="U5" s="315">
        <f>葛飾区!BC$19+葛飾区!BD$19</f>
        <v>0</v>
      </c>
      <c r="V5" s="315">
        <f>葛飾区!BE$19+葛飾区!BF$19</f>
        <v>0</v>
      </c>
      <c r="W5" s="325">
        <v>0</v>
      </c>
      <c r="X5" s="325">
        <v>0</v>
      </c>
      <c r="Y5" s="325">
        <v>0</v>
      </c>
      <c r="Z5" s="315">
        <f>葛飾区!BH$19</f>
        <v>0</v>
      </c>
      <c r="AA5" s="315">
        <f>葛飾区!BI$19</f>
        <v>0</v>
      </c>
      <c r="AB5" s="325">
        <v>0</v>
      </c>
      <c r="AC5" s="315">
        <f>葛飾区!BG$19</f>
        <v>0</v>
      </c>
      <c r="AD5" s="315">
        <f>葛飾区!AX$19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葛飾区!AW$19</f>
        <v>0</v>
      </c>
      <c r="AM5" s="325">
        <v>0</v>
      </c>
      <c r="AN5" s="314">
        <f t="shared" si="3"/>
        <v>0</v>
      </c>
    </row>
    <row r="6" spans="1:40" x14ac:dyDescent="0.2">
      <c r="A6" s="326">
        <v>45870</v>
      </c>
      <c r="B6" s="313">
        <f>葛飾区!BL$21</f>
        <v>0</v>
      </c>
      <c r="C6" s="325">
        <v>0</v>
      </c>
      <c r="D6" s="314">
        <f t="shared" si="0"/>
        <v>0</v>
      </c>
      <c r="E6" s="313">
        <f>葛飾区!T$21</f>
        <v>0</v>
      </c>
      <c r="F6" s="313">
        <f>葛飾区!X$21+葛飾区!Y$21</f>
        <v>0</v>
      </c>
      <c r="G6" s="325">
        <v>0</v>
      </c>
      <c r="H6" s="313">
        <f>葛飾区!Z$21</f>
        <v>0</v>
      </c>
      <c r="I6" s="325">
        <v>0</v>
      </c>
      <c r="J6" s="325">
        <v>0</v>
      </c>
      <c r="K6" s="313">
        <f>葛飾区!AA$21+葛飾区!AB$21+葛飾区!AC$21+葛飾区!AD$21+葛飾区!AE$21+葛飾区!AF$21+葛飾区!AG$21</f>
        <v>0</v>
      </c>
      <c r="L6" s="313">
        <f>葛飾区!AH$21</f>
        <v>0</v>
      </c>
      <c r="M6" s="313">
        <f>葛飾区!AI$21</f>
        <v>0</v>
      </c>
      <c r="N6" s="325">
        <v>0</v>
      </c>
      <c r="O6" s="313">
        <f>葛飾区!AJ$21+葛飾区!AK$21+葛飾区!AL$21+葛飾区!AM$21+葛飾区!AN$21+葛飾区!AO$21+葛飾区!AP$21+葛飾区!AQ$21+葛飾区!AR$21</f>
        <v>0</v>
      </c>
      <c r="P6" s="325">
        <v>0</v>
      </c>
      <c r="Q6" s="325">
        <v>0</v>
      </c>
      <c r="R6" s="325">
        <v>0</v>
      </c>
      <c r="S6" s="315">
        <f>葛飾区!AZ$21+葛飾区!AY$21</f>
        <v>0</v>
      </c>
      <c r="T6" s="315">
        <f>葛飾区!BA$21+葛飾区!BB$21</f>
        <v>0</v>
      </c>
      <c r="U6" s="315">
        <f>葛飾区!BC$21+葛飾区!BD$21</f>
        <v>0</v>
      </c>
      <c r="V6" s="315">
        <f>葛飾区!BE$21+葛飾区!BF$21</f>
        <v>0</v>
      </c>
      <c r="W6" s="325">
        <v>0</v>
      </c>
      <c r="X6" s="325">
        <v>0</v>
      </c>
      <c r="Y6" s="325">
        <v>0</v>
      </c>
      <c r="Z6" s="315">
        <f>葛飾区!BH$21</f>
        <v>0</v>
      </c>
      <c r="AA6" s="315">
        <f>葛飾区!BI$21</f>
        <v>0</v>
      </c>
      <c r="AB6" s="325">
        <v>0</v>
      </c>
      <c r="AC6" s="315">
        <f>葛飾区!BG$21</f>
        <v>0</v>
      </c>
      <c r="AD6" s="315">
        <f>葛飾区!AX$21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葛飾区!AW$21</f>
        <v>0</v>
      </c>
      <c r="AM6" s="325">
        <v>0</v>
      </c>
      <c r="AN6" s="314">
        <f t="shared" si="3"/>
        <v>0</v>
      </c>
    </row>
    <row r="7" spans="1:40" x14ac:dyDescent="0.2">
      <c r="A7" s="326">
        <v>45901</v>
      </c>
      <c r="B7" s="313">
        <f>葛飾区!BL$23</f>
        <v>0</v>
      </c>
      <c r="C7" s="325">
        <v>0</v>
      </c>
      <c r="D7" s="314">
        <f t="shared" si="0"/>
        <v>0</v>
      </c>
      <c r="E7" s="313">
        <f>葛飾区!T$23</f>
        <v>0</v>
      </c>
      <c r="F7" s="313">
        <f>葛飾区!X$23+葛飾区!Y$23</f>
        <v>0</v>
      </c>
      <c r="G7" s="325">
        <v>0</v>
      </c>
      <c r="H7" s="313">
        <f>葛飾区!Z$23</f>
        <v>0</v>
      </c>
      <c r="I7" s="325">
        <v>0</v>
      </c>
      <c r="J7" s="325">
        <v>0</v>
      </c>
      <c r="K7" s="313">
        <f>葛飾区!AA$23+葛飾区!AB$23+葛飾区!AC$23+葛飾区!AD$23+葛飾区!AE$23+葛飾区!AF$23+葛飾区!AG$23</f>
        <v>0</v>
      </c>
      <c r="L7" s="313">
        <f>葛飾区!AH$23</f>
        <v>0</v>
      </c>
      <c r="M7" s="313">
        <f>葛飾区!AI$23</f>
        <v>0</v>
      </c>
      <c r="N7" s="325">
        <v>0</v>
      </c>
      <c r="O7" s="313">
        <f>葛飾区!AJ$23+葛飾区!AK$23+葛飾区!AL$23+葛飾区!AM$23+葛飾区!AN$23+葛飾区!AO$23+葛飾区!AP$23+葛飾区!AQ$23+葛飾区!AR$23</f>
        <v>0</v>
      </c>
      <c r="P7" s="325">
        <v>0</v>
      </c>
      <c r="Q7" s="325">
        <v>0</v>
      </c>
      <c r="R7" s="325">
        <v>0</v>
      </c>
      <c r="S7" s="315">
        <f>葛飾区!AZ$23+葛飾区!AY$23</f>
        <v>0</v>
      </c>
      <c r="T7" s="315">
        <f>葛飾区!BA$23+葛飾区!BB$23</f>
        <v>0</v>
      </c>
      <c r="U7" s="315">
        <f>葛飾区!BC$23+葛飾区!BD$23</f>
        <v>0</v>
      </c>
      <c r="V7" s="315">
        <f>葛飾区!BE$23+葛飾区!BF$23</f>
        <v>0</v>
      </c>
      <c r="W7" s="325">
        <v>0</v>
      </c>
      <c r="X7" s="325">
        <v>0</v>
      </c>
      <c r="Y7" s="325">
        <v>0</v>
      </c>
      <c r="Z7" s="315">
        <f>葛飾区!BH$23</f>
        <v>0</v>
      </c>
      <c r="AA7" s="315">
        <f>葛飾区!BI$23</f>
        <v>0</v>
      </c>
      <c r="AB7" s="325">
        <v>0</v>
      </c>
      <c r="AC7" s="315">
        <f>葛飾区!BG$23</f>
        <v>0</v>
      </c>
      <c r="AD7" s="315">
        <f>葛飾区!AX$23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葛飾区!AW$23</f>
        <v>0</v>
      </c>
      <c r="AM7" s="325">
        <v>0</v>
      </c>
      <c r="AN7" s="314">
        <f t="shared" si="3"/>
        <v>0</v>
      </c>
    </row>
    <row r="8" spans="1:40" x14ac:dyDescent="0.2">
      <c r="A8" s="326">
        <v>45931</v>
      </c>
      <c r="B8" s="313">
        <f>葛飾区!BL$27</f>
        <v>0</v>
      </c>
      <c r="C8" s="325">
        <v>0</v>
      </c>
      <c r="D8" s="314">
        <f t="shared" si="0"/>
        <v>0</v>
      </c>
      <c r="E8" s="313">
        <f>葛飾区!T$27</f>
        <v>0</v>
      </c>
      <c r="F8" s="313">
        <f>葛飾区!X$27+葛飾区!Y$27</f>
        <v>0</v>
      </c>
      <c r="G8" s="325">
        <v>0</v>
      </c>
      <c r="H8" s="313">
        <f>葛飾区!Z$27</f>
        <v>0</v>
      </c>
      <c r="I8" s="325">
        <v>0</v>
      </c>
      <c r="J8" s="325">
        <v>0</v>
      </c>
      <c r="K8" s="313">
        <f>葛飾区!AA$27+葛飾区!AB$27+葛飾区!AC$27+葛飾区!AD$27+葛飾区!AE$27+葛飾区!AF$27+葛飾区!AG$27</f>
        <v>0</v>
      </c>
      <c r="L8" s="313">
        <f>葛飾区!AH$27</f>
        <v>0</v>
      </c>
      <c r="M8" s="313">
        <f>葛飾区!AI$27</f>
        <v>0</v>
      </c>
      <c r="N8" s="325">
        <v>0</v>
      </c>
      <c r="O8" s="313">
        <f>葛飾区!AJ$27+葛飾区!AK$27+葛飾区!AL$27+葛飾区!AM$27+葛飾区!AN$27+葛飾区!AO$27+葛飾区!AP$27+葛飾区!AQ$27+葛飾区!AR$27</f>
        <v>0</v>
      </c>
      <c r="P8" s="325">
        <v>0</v>
      </c>
      <c r="Q8" s="325">
        <v>0</v>
      </c>
      <c r="R8" s="325">
        <v>0</v>
      </c>
      <c r="S8" s="315">
        <f>葛飾区!AZ$27+葛飾区!AY$27</f>
        <v>0</v>
      </c>
      <c r="T8" s="315">
        <f>葛飾区!BA$27+葛飾区!BB$27</f>
        <v>0</v>
      </c>
      <c r="U8" s="315">
        <f>葛飾区!BC$27+葛飾区!BD$27</f>
        <v>0</v>
      </c>
      <c r="V8" s="315">
        <f>葛飾区!BE$27+葛飾区!BF$27</f>
        <v>0</v>
      </c>
      <c r="W8" s="325">
        <v>0</v>
      </c>
      <c r="X8" s="325">
        <v>0</v>
      </c>
      <c r="Y8" s="325">
        <v>0</v>
      </c>
      <c r="Z8" s="315">
        <f>葛飾区!BH$27</f>
        <v>0</v>
      </c>
      <c r="AA8" s="315">
        <f>葛飾区!BI$27</f>
        <v>0</v>
      </c>
      <c r="AB8" s="325">
        <v>0</v>
      </c>
      <c r="AC8" s="315">
        <f>葛飾区!BG$27</f>
        <v>0</v>
      </c>
      <c r="AD8" s="315">
        <f>葛飾区!AX$27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葛飾区!AW$27</f>
        <v>0</v>
      </c>
      <c r="AM8" s="325">
        <v>0</v>
      </c>
      <c r="AN8" s="314">
        <f t="shared" si="3"/>
        <v>0</v>
      </c>
    </row>
    <row r="9" spans="1:40" x14ac:dyDescent="0.2">
      <c r="A9" s="326">
        <v>45962</v>
      </c>
      <c r="B9" s="313">
        <f>葛飾区!BL$29</f>
        <v>0</v>
      </c>
      <c r="C9" s="325">
        <v>0</v>
      </c>
      <c r="D9" s="314">
        <f t="shared" si="0"/>
        <v>0</v>
      </c>
      <c r="E9" s="313">
        <f>葛飾区!T$29</f>
        <v>0</v>
      </c>
      <c r="F9" s="313">
        <f>葛飾区!X$29+葛飾区!Y$29</f>
        <v>0</v>
      </c>
      <c r="G9" s="325">
        <v>0</v>
      </c>
      <c r="H9" s="313">
        <f>葛飾区!Z$29</f>
        <v>0</v>
      </c>
      <c r="I9" s="325">
        <v>0</v>
      </c>
      <c r="J9" s="325">
        <v>0</v>
      </c>
      <c r="K9" s="313">
        <f>葛飾区!AA$29+葛飾区!AB$29+葛飾区!AC$29+葛飾区!AD$29+葛飾区!AE$29+葛飾区!AF$29+葛飾区!AG$29</f>
        <v>0</v>
      </c>
      <c r="L9" s="313">
        <f>葛飾区!AH$29</f>
        <v>0</v>
      </c>
      <c r="M9" s="313">
        <f>葛飾区!AI$29</f>
        <v>0</v>
      </c>
      <c r="N9" s="325">
        <v>0</v>
      </c>
      <c r="O9" s="313">
        <f>葛飾区!AJ$29+葛飾区!AK$29+葛飾区!AL$29+葛飾区!AM$29+葛飾区!AN$29+葛飾区!AO$29+葛飾区!AP$29+葛飾区!AQ$29+葛飾区!AR$29</f>
        <v>0</v>
      </c>
      <c r="P9" s="325">
        <v>0</v>
      </c>
      <c r="Q9" s="325">
        <v>0</v>
      </c>
      <c r="R9" s="325">
        <v>0</v>
      </c>
      <c r="S9" s="315">
        <f>葛飾区!AZ$29+葛飾区!AY$29</f>
        <v>0</v>
      </c>
      <c r="T9" s="315">
        <f>葛飾区!BA$29+葛飾区!BB$29</f>
        <v>0</v>
      </c>
      <c r="U9" s="315">
        <f>葛飾区!BC$29+葛飾区!BD$29</f>
        <v>0</v>
      </c>
      <c r="V9" s="315">
        <f>葛飾区!BE$29+葛飾区!BF$29</f>
        <v>0</v>
      </c>
      <c r="W9" s="325">
        <v>0</v>
      </c>
      <c r="X9" s="325">
        <v>0</v>
      </c>
      <c r="Y9" s="325">
        <v>0</v>
      </c>
      <c r="Z9" s="315">
        <f>葛飾区!BH$29</f>
        <v>0</v>
      </c>
      <c r="AA9" s="315">
        <f>葛飾区!BI$29</f>
        <v>0</v>
      </c>
      <c r="AB9" s="325">
        <v>0</v>
      </c>
      <c r="AC9" s="315">
        <f>葛飾区!BG$29</f>
        <v>0</v>
      </c>
      <c r="AD9" s="315">
        <f>葛飾区!AX$29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葛飾区!AW$29</f>
        <v>0</v>
      </c>
      <c r="AM9" s="325">
        <v>0</v>
      </c>
      <c r="AN9" s="314">
        <f t="shared" si="3"/>
        <v>0</v>
      </c>
    </row>
    <row r="10" spans="1:40" x14ac:dyDescent="0.2">
      <c r="A10" s="326">
        <v>45992</v>
      </c>
      <c r="B10" s="313">
        <f>葛飾区!BL$31</f>
        <v>0</v>
      </c>
      <c r="C10" s="325">
        <v>0</v>
      </c>
      <c r="D10" s="314">
        <f t="shared" si="0"/>
        <v>0</v>
      </c>
      <c r="E10" s="313">
        <f>葛飾区!T$31</f>
        <v>0</v>
      </c>
      <c r="F10" s="313">
        <f>葛飾区!X$31+葛飾区!Y$31</f>
        <v>0</v>
      </c>
      <c r="G10" s="325">
        <v>0</v>
      </c>
      <c r="H10" s="313">
        <f>葛飾区!Z$31</f>
        <v>0</v>
      </c>
      <c r="I10" s="325">
        <v>0</v>
      </c>
      <c r="J10" s="325">
        <v>0</v>
      </c>
      <c r="K10" s="313">
        <f>葛飾区!AA$31+葛飾区!AB$31+葛飾区!AC$31+葛飾区!AD$31+葛飾区!AE$31+葛飾区!AF$31+葛飾区!AG$31</f>
        <v>0</v>
      </c>
      <c r="L10" s="313">
        <f>葛飾区!AH$31</f>
        <v>0</v>
      </c>
      <c r="M10" s="313">
        <f>葛飾区!AI$31</f>
        <v>0</v>
      </c>
      <c r="N10" s="325">
        <v>0</v>
      </c>
      <c r="O10" s="313">
        <f>葛飾区!AJ$31+葛飾区!AK$31+葛飾区!AL$31+葛飾区!AM$31+葛飾区!AN$31+葛飾区!AO$31+葛飾区!AP$31+葛飾区!AQ$31+葛飾区!AR$31</f>
        <v>0</v>
      </c>
      <c r="P10" s="325">
        <v>0</v>
      </c>
      <c r="Q10" s="325">
        <v>0</v>
      </c>
      <c r="R10" s="325">
        <v>0</v>
      </c>
      <c r="S10" s="315">
        <f>葛飾区!AZ$31+葛飾区!AY$31</f>
        <v>0</v>
      </c>
      <c r="T10" s="315">
        <f>葛飾区!BA$31+葛飾区!BB$31</f>
        <v>0</v>
      </c>
      <c r="U10" s="315">
        <f>葛飾区!BC$31+葛飾区!BD$31</f>
        <v>0</v>
      </c>
      <c r="V10" s="315">
        <f>葛飾区!BE$31+葛飾区!BF$31</f>
        <v>0</v>
      </c>
      <c r="W10" s="325">
        <v>0</v>
      </c>
      <c r="X10" s="325">
        <v>0</v>
      </c>
      <c r="Y10" s="325">
        <v>0</v>
      </c>
      <c r="Z10" s="315">
        <f>葛飾区!BH$31</f>
        <v>0</v>
      </c>
      <c r="AA10" s="315">
        <f>葛飾区!BI$31</f>
        <v>0</v>
      </c>
      <c r="AB10" s="325">
        <v>0</v>
      </c>
      <c r="AC10" s="315">
        <f>葛飾区!BG$31</f>
        <v>0</v>
      </c>
      <c r="AD10" s="315">
        <f>葛飾区!AX$31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葛飾区!AW$31</f>
        <v>0</v>
      </c>
      <c r="AM10" s="325">
        <v>0</v>
      </c>
      <c r="AN10" s="314">
        <f t="shared" si="3"/>
        <v>0</v>
      </c>
    </row>
    <row r="11" spans="1:40" x14ac:dyDescent="0.2">
      <c r="A11" s="326">
        <v>46023</v>
      </c>
      <c r="B11" s="313">
        <f>葛飾区!BL$35</f>
        <v>0</v>
      </c>
      <c r="C11" s="325">
        <v>0</v>
      </c>
      <c r="D11" s="314">
        <f t="shared" si="0"/>
        <v>0</v>
      </c>
      <c r="E11" s="313">
        <f>葛飾区!T$35</f>
        <v>0</v>
      </c>
      <c r="F11" s="313">
        <f>葛飾区!X$35+葛飾区!Y$35</f>
        <v>0</v>
      </c>
      <c r="G11" s="325">
        <v>0</v>
      </c>
      <c r="H11" s="313">
        <f>葛飾区!Z$35</f>
        <v>0</v>
      </c>
      <c r="I11" s="325">
        <v>0</v>
      </c>
      <c r="J11" s="325">
        <v>0</v>
      </c>
      <c r="K11" s="313">
        <f>葛飾区!AA$35+葛飾区!AB$35+葛飾区!AC$35+葛飾区!AD$35+葛飾区!AE$35+葛飾区!AF$35+葛飾区!AG$35</f>
        <v>0</v>
      </c>
      <c r="L11" s="313">
        <f>葛飾区!AH$35</f>
        <v>0</v>
      </c>
      <c r="M11" s="313">
        <f>葛飾区!AI$35</f>
        <v>0</v>
      </c>
      <c r="N11" s="325">
        <v>0</v>
      </c>
      <c r="O11" s="313">
        <f>葛飾区!AJ$35+葛飾区!AK$35+葛飾区!AL$35+葛飾区!AM$35+葛飾区!AN$35+葛飾区!AO$35+葛飾区!AP$35+葛飾区!AQ$35+葛飾区!AR$35</f>
        <v>0</v>
      </c>
      <c r="P11" s="325">
        <v>0</v>
      </c>
      <c r="Q11" s="325">
        <v>0</v>
      </c>
      <c r="R11" s="325">
        <v>0</v>
      </c>
      <c r="S11" s="315">
        <f>葛飾区!AZ$35+葛飾区!AY$35</f>
        <v>0</v>
      </c>
      <c r="T11" s="315">
        <f>葛飾区!BA$35+葛飾区!BB$35</f>
        <v>0</v>
      </c>
      <c r="U11" s="315">
        <f>葛飾区!BC$35+葛飾区!BD$35</f>
        <v>0</v>
      </c>
      <c r="V11" s="315">
        <f>葛飾区!BE$35+葛飾区!BF$35</f>
        <v>0</v>
      </c>
      <c r="W11" s="325">
        <v>0</v>
      </c>
      <c r="X11" s="325">
        <v>0</v>
      </c>
      <c r="Y11" s="325">
        <v>0</v>
      </c>
      <c r="Z11" s="315">
        <f>葛飾区!BH$35</f>
        <v>0</v>
      </c>
      <c r="AA11" s="315">
        <f>葛飾区!BI$35</f>
        <v>0</v>
      </c>
      <c r="AB11" s="325">
        <v>0</v>
      </c>
      <c r="AC11" s="315">
        <f>葛飾区!BG$35</f>
        <v>0</v>
      </c>
      <c r="AD11" s="315">
        <f>葛飾区!AX$35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葛飾区!AW$35</f>
        <v>0</v>
      </c>
      <c r="AM11" s="325">
        <v>0</v>
      </c>
      <c r="AN11" s="314">
        <f t="shared" si="3"/>
        <v>0</v>
      </c>
    </row>
    <row r="12" spans="1:40" x14ac:dyDescent="0.2">
      <c r="A12" s="326">
        <v>46054</v>
      </c>
      <c r="B12" s="313">
        <f>葛飾区!BL$37</f>
        <v>0</v>
      </c>
      <c r="C12" s="325">
        <v>0</v>
      </c>
      <c r="D12" s="314">
        <f t="shared" si="0"/>
        <v>0</v>
      </c>
      <c r="E12" s="313">
        <f>葛飾区!T$37</f>
        <v>0</v>
      </c>
      <c r="F12" s="313">
        <f>葛飾区!X$37+葛飾区!Y$37</f>
        <v>0</v>
      </c>
      <c r="G12" s="325">
        <v>0</v>
      </c>
      <c r="H12" s="313">
        <f>葛飾区!Z$37</f>
        <v>0</v>
      </c>
      <c r="I12" s="325">
        <v>0</v>
      </c>
      <c r="J12" s="325">
        <v>0</v>
      </c>
      <c r="K12" s="313">
        <f>葛飾区!AA$37+葛飾区!AB$37+葛飾区!AC$37+葛飾区!AD$37+葛飾区!AE$37+葛飾区!AF$37+葛飾区!AG$37</f>
        <v>0</v>
      </c>
      <c r="L12" s="313">
        <f>葛飾区!AH$37</f>
        <v>0</v>
      </c>
      <c r="M12" s="313">
        <f>葛飾区!AI$37</f>
        <v>0</v>
      </c>
      <c r="N12" s="325">
        <v>0</v>
      </c>
      <c r="O12" s="313">
        <f>葛飾区!AJ$37+葛飾区!AK$37+葛飾区!AL$37+葛飾区!AM$37+葛飾区!AN$37+葛飾区!AO$37+葛飾区!AP$37+葛飾区!AQ$37+葛飾区!AR$37</f>
        <v>0</v>
      </c>
      <c r="P12" s="325">
        <v>0</v>
      </c>
      <c r="Q12" s="325">
        <v>0</v>
      </c>
      <c r="R12" s="325">
        <v>0</v>
      </c>
      <c r="S12" s="315">
        <f>葛飾区!AZ$37+葛飾区!AY$37</f>
        <v>0</v>
      </c>
      <c r="T12" s="315">
        <f>葛飾区!BA$37+葛飾区!BB$37</f>
        <v>0</v>
      </c>
      <c r="U12" s="315">
        <f>葛飾区!BC$37+葛飾区!BD$37</f>
        <v>0</v>
      </c>
      <c r="V12" s="315">
        <f>葛飾区!BE$37+葛飾区!BF$37</f>
        <v>0</v>
      </c>
      <c r="W12" s="325">
        <v>0</v>
      </c>
      <c r="X12" s="325">
        <v>0</v>
      </c>
      <c r="Y12" s="325">
        <v>0</v>
      </c>
      <c r="Z12" s="315">
        <f>葛飾区!BH$37</f>
        <v>0</v>
      </c>
      <c r="AA12" s="315">
        <f>葛飾区!BI$37</f>
        <v>0</v>
      </c>
      <c r="AB12" s="325">
        <v>0</v>
      </c>
      <c r="AC12" s="315">
        <f>葛飾区!BG$37</f>
        <v>0</v>
      </c>
      <c r="AD12" s="315">
        <f>葛飾区!AX$37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葛飾区!AW$37</f>
        <v>0</v>
      </c>
      <c r="AM12" s="325">
        <v>0</v>
      </c>
      <c r="AN12" s="314">
        <f t="shared" si="3"/>
        <v>0</v>
      </c>
    </row>
    <row r="13" spans="1:40" x14ac:dyDescent="0.2">
      <c r="A13" s="326">
        <v>46082</v>
      </c>
      <c r="B13" s="313">
        <f>葛飾区!BL$39+葛飾区!BL$43</f>
        <v>0</v>
      </c>
      <c r="C13" s="325">
        <v>0</v>
      </c>
      <c r="D13" s="314">
        <f>B13-C13</f>
        <v>0</v>
      </c>
      <c r="E13" s="313">
        <f>葛飾区!T$39+葛飾区!T$43</f>
        <v>0</v>
      </c>
      <c r="F13" s="313">
        <f>葛飾区!X$39+葛飾区!Y$39+葛飾区!X$43+葛飾区!Y$43</f>
        <v>0</v>
      </c>
      <c r="G13" s="325">
        <v>0</v>
      </c>
      <c r="H13" s="313">
        <f>葛飾区!Z$39+葛飾区!Z$43</f>
        <v>0</v>
      </c>
      <c r="I13" s="325">
        <v>0</v>
      </c>
      <c r="J13" s="325">
        <v>0</v>
      </c>
      <c r="K13" s="313">
        <f>葛飾区!AA$39+葛飾区!AA$43+葛飾区!AB$39+葛飾区!AB$43+葛飾区!AC$39+葛飾区!AC$43+葛飾区!AD$39+葛飾区!AD$43+葛飾区!AE$39+葛飾区!AE$43+葛飾区!AF$39+葛飾区!AF$43+葛飾区!AG$39+葛飾区!AG$43</f>
        <v>0</v>
      </c>
      <c r="L13" s="313">
        <f>葛飾区!AH$39+葛飾区!AH$43</f>
        <v>0</v>
      </c>
      <c r="M13" s="313">
        <f>葛飾区!AI$39+葛飾区!AI$43</f>
        <v>0</v>
      </c>
      <c r="N13" s="325">
        <v>0</v>
      </c>
      <c r="O13" s="313">
        <f>葛飾区!AJ$39+葛飾区!AK$39+葛飾区!AL$39+葛飾区!AM$39+葛飾区!AN$39+葛飾区!AO$39+葛飾区!AP$39+葛飾区!AQ$39+葛飾区!AR$39+葛飾区!AJ$43+葛飾区!AK$43+葛飾区!AL$43+葛飾区!AM$43+葛飾区!AN$43+葛飾区!AO$43+葛飾区!AP$43+葛飾区!AQ$43+葛飾区!AR$43</f>
        <v>0</v>
      </c>
      <c r="P13" s="325">
        <v>0</v>
      </c>
      <c r="Q13" s="325">
        <v>0</v>
      </c>
      <c r="R13" s="325">
        <v>0</v>
      </c>
      <c r="S13" s="315">
        <f>葛飾区!AZ$39+葛飾区!AZ$43+葛飾区!AY$39+葛飾区!AY$43</f>
        <v>0</v>
      </c>
      <c r="T13" s="315">
        <f>葛飾区!BA$39+葛飾区!BB$39+葛飾区!BA$43+葛飾区!BB$43</f>
        <v>0</v>
      </c>
      <c r="U13" s="315">
        <f>葛飾区!BC$39+葛飾区!BD$39+葛飾区!BC$43+葛飾区!BD$43</f>
        <v>0</v>
      </c>
      <c r="V13" s="315">
        <f>葛飾区!BE$39+葛飾区!BF$39+葛飾区!BE$43+葛飾区!BF$43</f>
        <v>0</v>
      </c>
      <c r="W13" s="325">
        <v>0</v>
      </c>
      <c r="X13" s="325">
        <v>0</v>
      </c>
      <c r="Y13" s="325">
        <v>0</v>
      </c>
      <c r="Z13" s="315">
        <f>葛飾区!BH$39+葛飾区!BH$43</f>
        <v>0</v>
      </c>
      <c r="AA13" s="315">
        <f>葛飾区!BI$39+葛飾区!BI$43</f>
        <v>0</v>
      </c>
      <c r="AB13" s="325">
        <v>0</v>
      </c>
      <c r="AC13" s="315">
        <f>葛飾区!BG$39+葛飾区!BG$43</f>
        <v>0</v>
      </c>
      <c r="AD13" s="315">
        <f>葛飾区!AX$39+葛飾区!AX$43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葛飾区!AW$39+葛飾区!AW$43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419A0-6072-405F-BAA3-21FD81F30804}">
  <sheetPr>
    <tabColor theme="9" tint="0.79998168889431442"/>
  </sheetPr>
  <dimension ref="A1:AN38"/>
  <sheetViews>
    <sheetView workbookViewId="0">
      <selection activeCell="S9" sqref="S9"/>
    </sheetView>
  </sheetViews>
  <sheetFormatPr defaultRowHeight="13.2" x14ac:dyDescent="0.2"/>
  <cols>
    <col min="1" max="1" width="12.44140625" style="312" bestFit="1" customWidth="1"/>
    <col min="2" max="40" width="9.44140625" style="320" customWidth="1"/>
    <col min="41" max="16384" width="8.88671875" style="312"/>
  </cols>
  <sheetData>
    <row r="1" spans="1:40" x14ac:dyDescent="0.2">
      <c r="A1" s="309" t="s">
        <v>143</v>
      </c>
      <c r="B1" s="310" t="s">
        <v>144</v>
      </c>
      <c r="C1" s="310" t="s">
        <v>145</v>
      </c>
      <c r="D1" s="310" t="s">
        <v>146</v>
      </c>
      <c r="E1" s="311" t="s">
        <v>147</v>
      </c>
      <c r="F1" s="311" t="s">
        <v>148</v>
      </c>
      <c r="G1" s="311" t="s">
        <v>149</v>
      </c>
      <c r="H1" s="311" t="s">
        <v>150</v>
      </c>
      <c r="I1" s="311" t="s">
        <v>151</v>
      </c>
      <c r="J1" s="311" t="s">
        <v>152</v>
      </c>
      <c r="K1" s="311" t="s">
        <v>153</v>
      </c>
      <c r="L1" s="311" t="s">
        <v>139</v>
      </c>
      <c r="M1" s="311" t="s">
        <v>140</v>
      </c>
      <c r="N1" s="311" t="s">
        <v>154</v>
      </c>
      <c r="O1" s="311" t="s">
        <v>10</v>
      </c>
      <c r="P1" s="311" t="s">
        <v>155</v>
      </c>
      <c r="Q1" s="311" t="s">
        <v>156</v>
      </c>
      <c r="R1" s="311" t="s">
        <v>157</v>
      </c>
      <c r="S1" s="311" t="s">
        <v>11</v>
      </c>
      <c r="T1" s="311" t="s">
        <v>158</v>
      </c>
      <c r="U1" s="311" t="s">
        <v>159</v>
      </c>
      <c r="V1" s="311" t="s">
        <v>160</v>
      </c>
      <c r="W1" s="311" t="s">
        <v>161</v>
      </c>
      <c r="X1" s="311" t="s">
        <v>162</v>
      </c>
      <c r="Y1" s="311" t="s">
        <v>163</v>
      </c>
      <c r="Z1" s="311" t="s">
        <v>164</v>
      </c>
      <c r="AA1" s="311" t="s">
        <v>165</v>
      </c>
      <c r="AB1" s="311" t="s">
        <v>166</v>
      </c>
      <c r="AC1" s="311" t="s">
        <v>167</v>
      </c>
      <c r="AD1" s="311" t="s">
        <v>168</v>
      </c>
      <c r="AE1" s="311" t="s">
        <v>169</v>
      </c>
      <c r="AF1" s="310" t="s">
        <v>170</v>
      </c>
      <c r="AG1" s="310" t="s">
        <v>144</v>
      </c>
      <c r="AH1" s="310"/>
      <c r="AI1" s="310" t="s">
        <v>145</v>
      </c>
      <c r="AJ1" s="310" t="s">
        <v>146</v>
      </c>
      <c r="AK1" s="310"/>
      <c r="AL1" s="310" t="s">
        <v>171</v>
      </c>
      <c r="AM1" s="310"/>
      <c r="AN1" s="310" t="s">
        <v>172</v>
      </c>
    </row>
    <row r="2" spans="1:40" x14ac:dyDescent="0.2">
      <c r="A2" s="326">
        <v>45748</v>
      </c>
      <c r="B2" s="313">
        <f>江戸川区!BL$11</f>
        <v>0</v>
      </c>
      <c r="C2" s="325">
        <v>0</v>
      </c>
      <c r="D2" s="314">
        <f>B2-C2</f>
        <v>0</v>
      </c>
      <c r="E2" s="316">
        <f>江戸川区!T$11</f>
        <v>0</v>
      </c>
      <c r="F2" s="316">
        <f>江戸川区!X$11+江戸川区!Y$11</f>
        <v>0</v>
      </c>
      <c r="G2" s="325">
        <v>0</v>
      </c>
      <c r="H2" s="316">
        <f>江戸川区!Z$11</f>
        <v>0</v>
      </c>
      <c r="I2" s="325">
        <v>0</v>
      </c>
      <c r="J2" s="325">
        <v>0</v>
      </c>
      <c r="K2" s="316">
        <f>江戸川区!AA$11+江戸川区!AB$11+江戸川区!AC$11+江戸川区!AD$11+江戸川区!AE$11+江戸川区!AF$11+江戸川区!AG$11</f>
        <v>0</v>
      </c>
      <c r="L2" s="316">
        <f>江戸川区!AH$11</f>
        <v>0</v>
      </c>
      <c r="M2" s="316">
        <f>江戸川区!AI$11</f>
        <v>0</v>
      </c>
      <c r="N2" s="325">
        <v>0</v>
      </c>
      <c r="O2" s="316">
        <f>江戸川区!AJ$11+江戸川区!AK$11+江戸川区!AL$11+江戸川区!AM$11+江戸川区!AN$11+江戸川区!AO$11+江戸川区!AP$11+江戸川区!AQ$11+江戸川区!AR$11</f>
        <v>0</v>
      </c>
      <c r="P2" s="325">
        <v>0</v>
      </c>
      <c r="Q2" s="325">
        <v>0</v>
      </c>
      <c r="R2" s="325">
        <v>0</v>
      </c>
      <c r="S2" s="315">
        <f>江戸川区!AZ$11+江戸川区!AY$11</f>
        <v>0</v>
      </c>
      <c r="T2" s="315">
        <f>江戸川区!BA$11+江戸川区!BB$11</f>
        <v>0</v>
      </c>
      <c r="U2" s="315">
        <f>江戸川区!BC$11+江戸川区!BD$11</f>
        <v>0</v>
      </c>
      <c r="V2" s="315">
        <f>江戸川区!BE$11+江戸川区!BF$11</f>
        <v>0</v>
      </c>
      <c r="W2" s="325">
        <v>0</v>
      </c>
      <c r="X2" s="325">
        <v>0</v>
      </c>
      <c r="Y2" s="325">
        <v>0</v>
      </c>
      <c r="Z2" s="315">
        <f>江戸川区!BH$11</f>
        <v>0</v>
      </c>
      <c r="AA2" s="315">
        <f>江戸川区!BI$11</f>
        <v>0</v>
      </c>
      <c r="AB2" s="325">
        <v>0</v>
      </c>
      <c r="AC2" s="315">
        <f>江戸川区!BG$11</f>
        <v>0</v>
      </c>
      <c r="AD2" s="315">
        <f>江戸川区!AX$11</f>
        <v>0</v>
      </c>
      <c r="AE2" s="325">
        <v>0</v>
      </c>
      <c r="AF2" s="314">
        <f>SUM(E2:AE2)</f>
        <v>0</v>
      </c>
      <c r="AG2" s="314">
        <f>AL2</f>
        <v>0</v>
      </c>
      <c r="AH2" s="325">
        <v>0</v>
      </c>
      <c r="AI2" s="325">
        <v>0</v>
      </c>
      <c r="AJ2" s="325">
        <v>0</v>
      </c>
      <c r="AK2" s="325">
        <v>0</v>
      </c>
      <c r="AL2" s="317">
        <f>江戸川区!AW$11</f>
        <v>0</v>
      </c>
      <c r="AM2" s="325">
        <v>0</v>
      </c>
      <c r="AN2" s="314">
        <f>AL2</f>
        <v>0</v>
      </c>
    </row>
    <row r="3" spans="1:40" x14ac:dyDescent="0.2">
      <c r="A3" s="326">
        <v>45778</v>
      </c>
      <c r="B3" s="313">
        <f>江戸川区!BL$13</f>
        <v>0</v>
      </c>
      <c r="C3" s="325">
        <v>0</v>
      </c>
      <c r="D3" s="314">
        <f t="shared" ref="D3:D12" si="0">B3-C3</f>
        <v>0</v>
      </c>
      <c r="E3" s="313">
        <f>江戸川区!T$13</f>
        <v>0</v>
      </c>
      <c r="F3" s="313">
        <f>江戸川区!X$13+江戸川区!Y$13</f>
        <v>0</v>
      </c>
      <c r="G3" s="325">
        <v>0</v>
      </c>
      <c r="H3" s="313">
        <f>江戸川区!Z$13</f>
        <v>0</v>
      </c>
      <c r="I3" s="325">
        <v>0</v>
      </c>
      <c r="J3" s="325">
        <v>0</v>
      </c>
      <c r="K3" s="313">
        <f>江戸川区!AA$13+江戸川区!AB$13+江戸川区!AC$13+江戸川区!AD$13+江戸川区!AE$13+江戸川区!AF$13+江戸川区!AG$13</f>
        <v>0</v>
      </c>
      <c r="L3" s="313">
        <f>江戸川区!AH$13</f>
        <v>0</v>
      </c>
      <c r="M3" s="313">
        <f>江戸川区!AI$13</f>
        <v>0</v>
      </c>
      <c r="N3" s="325">
        <v>0</v>
      </c>
      <c r="O3" s="313">
        <f>江戸川区!AJ$13+江戸川区!AK$13+江戸川区!AL$13+江戸川区!AM$13+江戸川区!AN$13+江戸川区!AO$13+江戸川区!AP$13+江戸川区!AQ$13+江戸川区!AR$13</f>
        <v>0</v>
      </c>
      <c r="P3" s="325">
        <v>0</v>
      </c>
      <c r="Q3" s="325">
        <v>0</v>
      </c>
      <c r="R3" s="325">
        <v>0</v>
      </c>
      <c r="S3" s="315">
        <f>江戸川区!AZ$13+江戸川区!AY$13</f>
        <v>0</v>
      </c>
      <c r="T3" s="315">
        <f>江戸川区!BA$13+江戸川区!BB$13</f>
        <v>0</v>
      </c>
      <c r="U3" s="315">
        <f>江戸川区!BC$13+江戸川区!BD$13</f>
        <v>0</v>
      </c>
      <c r="V3" s="315">
        <f>江戸川区!BE$13+江戸川区!BF$13</f>
        <v>0</v>
      </c>
      <c r="W3" s="325">
        <v>0</v>
      </c>
      <c r="X3" s="325">
        <v>0</v>
      </c>
      <c r="Y3" s="325">
        <v>0</v>
      </c>
      <c r="Z3" s="315">
        <f>江戸川区!BH$13</f>
        <v>0</v>
      </c>
      <c r="AA3" s="315">
        <f>江戸川区!BI$13</f>
        <v>0</v>
      </c>
      <c r="AB3" s="325">
        <v>0</v>
      </c>
      <c r="AC3" s="315">
        <f>江戸川区!BG$13</f>
        <v>0</v>
      </c>
      <c r="AD3" s="315">
        <f>江戸川区!AX$13</f>
        <v>0</v>
      </c>
      <c r="AE3" s="325">
        <v>0</v>
      </c>
      <c r="AF3" s="314">
        <f t="shared" ref="AF3:AF13" si="1">SUM(E3:AE3)</f>
        <v>0</v>
      </c>
      <c r="AG3" s="314">
        <f t="shared" ref="AG3:AG13" si="2">AL3</f>
        <v>0</v>
      </c>
      <c r="AH3" s="325">
        <v>0</v>
      </c>
      <c r="AI3" s="325">
        <v>0</v>
      </c>
      <c r="AJ3" s="325">
        <v>0</v>
      </c>
      <c r="AK3" s="325">
        <v>0</v>
      </c>
      <c r="AL3" s="317">
        <f>江戸川区!AW$13</f>
        <v>0</v>
      </c>
      <c r="AM3" s="325">
        <v>0</v>
      </c>
      <c r="AN3" s="314">
        <f t="shared" ref="AN3:AN13" si="3">AL3</f>
        <v>0</v>
      </c>
    </row>
    <row r="4" spans="1:40" x14ac:dyDescent="0.2">
      <c r="A4" s="326">
        <v>45809</v>
      </c>
      <c r="B4" s="313">
        <f>江戸川区!BL$15</f>
        <v>0</v>
      </c>
      <c r="C4" s="325">
        <v>0</v>
      </c>
      <c r="D4" s="314">
        <f t="shared" si="0"/>
        <v>0</v>
      </c>
      <c r="E4" s="313">
        <f>江戸川区!T$15</f>
        <v>0</v>
      </c>
      <c r="F4" s="313">
        <f>江戸川区!X$15+江戸川区!Y$15</f>
        <v>0</v>
      </c>
      <c r="G4" s="325">
        <v>0</v>
      </c>
      <c r="H4" s="313">
        <f>江戸川区!Z$15</f>
        <v>0</v>
      </c>
      <c r="I4" s="325">
        <v>0</v>
      </c>
      <c r="J4" s="325">
        <v>0</v>
      </c>
      <c r="K4" s="313">
        <f>江戸川区!AA$15+江戸川区!AB$15+江戸川区!AC$15+江戸川区!AD$15+江戸川区!AE$15+江戸川区!AF$15+江戸川区!AG$15</f>
        <v>0</v>
      </c>
      <c r="L4" s="313">
        <f>江戸川区!AH$15</f>
        <v>0</v>
      </c>
      <c r="M4" s="313">
        <f>江戸川区!AI$15</f>
        <v>0</v>
      </c>
      <c r="N4" s="325">
        <v>0</v>
      </c>
      <c r="O4" s="313">
        <f>江戸川区!AJ$15+江戸川区!AK$15+江戸川区!AL$15+江戸川区!AM$15+江戸川区!AN$15+江戸川区!AO$15+江戸川区!AP$15+江戸川区!AQ$15+江戸川区!AR$15</f>
        <v>0</v>
      </c>
      <c r="P4" s="325">
        <v>0</v>
      </c>
      <c r="Q4" s="325">
        <v>0</v>
      </c>
      <c r="R4" s="325">
        <v>0</v>
      </c>
      <c r="S4" s="315">
        <f>江戸川区!AZ$15+江戸川区!AY$15</f>
        <v>0</v>
      </c>
      <c r="T4" s="315">
        <f>江戸川区!BA$15+江戸川区!BB$15</f>
        <v>0</v>
      </c>
      <c r="U4" s="315">
        <f>江戸川区!BC$15+江戸川区!BD$15</f>
        <v>0</v>
      </c>
      <c r="V4" s="315">
        <f>江戸川区!BE$15+江戸川区!BF$15</f>
        <v>0</v>
      </c>
      <c r="W4" s="325">
        <v>0</v>
      </c>
      <c r="X4" s="325">
        <v>0</v>
      </c>
      <c r="Y4" s="325">
        <v>0</v>
      </c>
      <c r="Z4" s="315">
        <f>江戸川区!BH$15</f>
        <v>0</v>
      </c>
      <c r="AA4" s="315">
        <f>江戸川区!BI$15</f>
        <v>0</v>
      </c>
      <c r="AB4" s="325">
        <v>0</v>
      </c>
      <c r="AC4" s="315">
        <f>江戸川区!BG$15</f>
        <v>0</v>
      </c>
      <c r="AD4" s="315">
        <f>江戸川区!AX$15</f>
        <v>0</v>
      </c>
      <c r="AE4" s="325">
        <v>0</v>
      </c>
      <c r="AF4" s="314">
        <f t="shared" si="1"/>
        <v>0</v>
      </c>
      <c r="AG4" s="314">
        <f t="shared" si="2"/>
        <v>0</v>
      </c>
      <c r="AH4" s="325">
        <v>0</v>
      </c>
      <c r="AI4" s="325">
        <v>0</v>
      </c>
      <c r="AJ4" s="325">
        <v>0</v>
      </c>
      <c r="AK4" s="325">
        <v>0</v>
      </c>
      <c r="AL4" s="317">
        <f>江戸川区!AW$15</f>
        <v>0</v>
      </c>
      <c r="AM4" s="325">
        <v>0</v>
      </c>
      <c r="AN4" s="314">
        <f t="shared" si="3"/>
        <v>0</v>
      </c>
    </row>
    <row r="5" spans="1:40" x14ac:dyDescent="0.2">
      <c r="A5" s="326">
        <v>45839</v>
      </c>
      <c r="B5" s="313">
        <f>江戸川区!BL$19</f>
        <v>0</v>
      </c>
      <c r="C5" s="325">
        <v>0</v>
      </c>
      <c r="D5" s="314">
        <f t="shared" si="0"/>
        <v>0</v>
      </c>
      <c r="E5" s="313">
        <f>江戸川区!T$19</f>
        <v>0</v>
      </c>
      <c r="F5" s="313">
        <f>江戸川区!X$19+江戸川区!Y$19</f>
        <v>0</v>
      </c>
      <c r="G5" s="325">
        <v>0</v>
      </c>
      <c r="H5" s="313">
        <f>江戸川区!Z$19</f>
        <v>0</v>
      </c>
      <c r="I5" s="325">
        <v>0</v>
      </c>
      <c r="J5" s="325">
        <v>0</v>
      </c>
      <c r="K5" s="313">
        <f>江戸川区!AA$19+江戸川区!AB$19+江戸川区!AC$19+江戸川区!AD$19+江戸川区!AE$19+江戸川区!AF$19+江戸川区!AG$19</f>
        <v>0</v>
      </c>
      <c r="L5" s="313">
        <f>江戸川区!AH$19</f>
        <v>0</v>
      </c>
      <c r="M5" s="313">
        <f>江戸川区!AI$19</f>
        <v>0</v>
      </c>
      <c r="N5" s="325">
        <v>0</v>
      </c>
      <c r="O5" s="313">
        <f>江戸川区!AJ$19+江戸川区!AK$19+江戸川区!AL$19+江戸川区!AM$19+江戸川区!AN$19+江戸川区!AO$19+江戸川区!AP$19+江戸川区!AQ$19+江戸川区!AR$19</f>
        <v>0</v>
      </c>
      <c r="P5" s="325">
        <v>0</v>
      </c>
      <c r="Q5" s="325">
        <v>0</v>
      </c>
      <c r="R5" s="325">
        <v>0</v>
      </c>
      <c r="S5" s="315">
        <f>江戸川区!AZ$19+江戸川区!AY$19</f>
        <v>0</v>
      </c>
      <c r="T5" s="315">
        <f>江戸川区!BA$19+江戸川区!BB$19</f>
        <v>0</v>
      </c>
      <c r="U5" s="315">
        <f>江戸川区!BC$19+江戸川区!BD$19</f>
        <v>0</v>
      </c>
      <c r="V5" s="315">
        <f>江戸川区!BE$19+江戸川区!BF$19</f>
        <v>0</v>
      </c>
      <c r="W5" s="325">
        <v>0</v>
      </c>
      <c r="X5" s="325">
        <v>0</v>
      </c>
      <c r="Y5" s="325">
        <v>0</v>
      </c>
      <c r="Z5" s="315">
        <f>江戸川区!BH$19</f>
        <v>0</v>
      </c>
      <c r="AA5" s="315">
        <f>江戸川区!BI$19</f>
        <v>0</v>
      </c>
      <c r="AB5" s="325">
        <v>0</v>
      </c>
      <c r="AC5" s="315">
        <f>江戸川区!BG$19</f>
        <v>0</v>
      </c>
      <c r="AD5" s="315">
        <f>江戸川区!AX$19</f>
        <v>0</v>
      </c>
      <c r="AE5" s="325">
        <v>0</v>
      </c>
      <c r="AF5" s="314">
        <f t="shared" si="1"/>
        <v>0</v>
      </c>
      <c r="AG5" s="314">
        <f t="shared" si="2"/>
        <v>0</v>
      </c>
      <c r="AH5" s="325">
        <v>0</v>
      </c>
      <c r="AI5" s="325">
        <v>0</v>
      </c>
      <c r="AJ5" s="325">
        <v>0</v>
      </c>
      <c r="AK5" s="325">
        <v>0</v>
      </c>
      <c r="AL5" s="317">
        <f>江戸川区!AW$19</f>
        <v>0</v>
      </c>
      <c r="AM5" s="325">
        <v>0</v>
      </c>
      <c r="AN5" s="314">
        <f t="shared" si="3"/>
        <v>0</v>
      </c>
    </row>
    <row r="6" spans="1:40" x14ac:dyDescent="0.2">
      <c r="A6" s="326">
        <v>45870</v>
      </c>
      <c r="B6" s="313">
        <f>江戸川区!BL$21</f>
        <v>0</v>
      </c>
      <c r="C6" s="325">
        <v>0</v>
      </c>
      <c r="D6" s="314">
        <f t="shared" si="0"/>
        <v>0</v>
      </c>
      <c r="E6" s="313">
        <f>江戸川区!T$21</f>
        <v>0</v>
      </c>
      <c r="F6" s="313">
        <f>江戸川区!X$21+江戸川区!Y$21</f>
        <v>0</v>
      </c>
      <c r="G6" s="325">
        <v>0</v>
      </c>
      <c r="H6" s="313">
        <f>江戸川区!Z$21</f>
        <v>0</v>
      </c>
      <c r="I6" s="325">
        <v>0</v>
      </c>
      <c r="J6" s="325">
        <v>0</v>
      </c>
      <c r="K6" s="313">
        <f>江戸川区!AA$21+江戸川区!AB$21+江戸川区!AC$21+江戸川区!AD$21+江戸川区!AE$21+江戸川区!AF$21+江戸川区!AG$21</f>
        <v>0</v>
      </c>
      <c r="L6" s="313">
        <f>江戸川区!AH$21</f>
        <v>0</v>
      </c>
      <c r="M6" s="313">
        <f>江戸川区!AI$21</f>
        <v>0</v>
      </c>
      <c r="N6" s="325">
        <v>0</v>
      </c>
      <c r="O6" s="313">
        <f>江戸川区!AJ$21+江戸川区!AK$21+江戸川区!AL$21+江戸川区!AM$21+江戸川区!AN$21+江戸川区!AO$21+江戸川区!AP$21+江戸川区!AQ$21+江戸川区!AR$21</f>
        <v>0</v>
      </c>
      <c r="P6" s="325">
        <v>0</v>
      </c>
      <c r="Q6" s="325">
        <v>0</v>
      </c>
      <c r="R6" s="325">
        <v>0</v>
      </c>
      <c r="S6" s="315">
        <f>江戸川区!AZ$21+江戸川区!AY$21</f>
        <v>0</v>
      </c>
      <c r="T6" s="315">
        <f>江戸川区!BA$21+江戸川区!BB$21</f>
        <v>0</v>
      </c>
      <c r="U6" s="315">
        <f>江戸川区!BC$21+江戸川区!BD$21</f>
        <v>0</v>
      </c>
      <c r="V6" s="315">
        <f>江戸川区!BE$21+江戸川区!BF$21</f>
        <v>0</v>
      </c>
      <c r="W6" s="325">
        <v>0</v>
      </c>
      <c r="X6" s="325">
        <v>0</v>
      </c>
      <c r="Y6" s="325">
        <v>0</v>
      </c>
      <c r="Z6" s="315">
        <f>江戸川区!BH$21</f>
        <v>0</v>
      </c>
      <c r="AA6" s="315">
        <f>江戸川区!BI$21</f>
        <v>0</v>
      </c>
      <c r="AB6" s="325">
        <v>0</v>
      </c>
      <c r="AC6" s="315">
        <f>江戸川区!BG$21</f>
        <v>0</v>
      </c>
      <c r="AD6" s="315">
        <f>江戸川区!AX$21</f>
        <v>0</v>
      </c>
      <c r="AE6" s="325">
        <v>0</v>
      </c>
      <c r="AF6" s="314">
        <f t="shared" si="1"/>
        <v>0</v>
      </c>
      <c r="AG6" s="314">
        <f t="shared" si="2"/>
        <v>0</v>
      </c>
      <c r="AH6" s="325">
        <v>0</v>
      </c>
      <c r="AI6" s="325">
        <v>0</v>
      </c>
      <c r="AJ6" s="325">
        <v>0</v>
      </c>
      <c r="AK6" s="325">
        <v>0</v>
      </c>
      <c r="AL6" s="317">
        <f>江戸川区!AW$21</f>
        <v>0</v>
      </c>
      <c r="AM6" s="325">
        <v>0</v>
      </c>
      <c r="AN6" s="314">
        <f t="shared" si="3"/>
        <v>0</v>
      </c>
    </row>
    <row r="7" spans="1:40" x14ac:dyDescent="0.2">
      <c r="A7" s="326">
        <v>45901</v>
      </c>
      <c r="B7" s="313">
        <f>江戸川区!BL$23</f>
        <v>0</v>
      </c>
      <c r="C7" s="325">
        <v>0</v>
      </c>
      <c r="D7" s="314">
        <f t="shared" si="0"/>
        <v>0</v>
      </c>
      <c r="E7" s="313">
        <f>江戸川区!T$23</f>
        <v>0</v>
      </c>
      <c r="F7" s="313">
        <f>江戸川区!X$23+江戸川区!Y$23</f>
        <v>0</v>
      </c>
      <c r="G7" s="325">
        <v>0</v>
      </c>
      <c r="H7" s="313">
        <f>江戸川区!Z$23</f>
        <v>0</v>
      </c>
      <c r="I7" s="325">
        <v>0</v>
      </c>
      <c r="J7" s="325">
        <v>0</v>
      </c>
      <c r="K7" s="313">
        <f>江戸川区!AA$23+江戸川区!AB$23+江戸川区!AC$23+江戸川区!AD$23+江戸川区!AE$23+江戸川区!AF$23+江戸川区!AG$23</f>
        <v>0</v>
      </c>
      <c r="L7" s="313">
        <f>江戸川区!AH$23</f>
        <v>0</v>
      </c>
      <c r="M7" s="313">
        <f>江戸川区!AI$23</f>
        <v>0</v>
      </c>
      <c r="N7" s="325">
        <v>0</v>
      </c>
      <c r="O7" s="313">
        <f>江戸川区!AJ$23+江戸川区!AK$23+江戸川区!AL$23+江戸川区!AM$23+江戸川区!AN$23+江戸川区!AO$23+江戸川区!AP$23+江戸川区!AQ$23+江戸川区!AR$23</f>
        <v>0</v>
      </c>
      <c r="P7" s="325">
        <v>0</v>
      </c>
      <c r="Q7" s="325">
        <v>0</v>
      </c>
      <c r="R7" s="325">
        <v>0</v>
      </c>
      <c r="S7" s="315">
        <f>江戸川区!AZ$23+江戸川区!AY$23</f>
        <v>0</v>
      </c>
      <c r="T7" s="315">
        <f>江戸川区!BA$23+江戸川区!BB$23</f>
        <v>0</v>
      </c>
      <c r="U7" s="315">
        <f>江戸川区!BC$23+江戸川区!BD$23</f>
        <v>0</v>
      </c>
      <c r="V7" s="315">
        <f>江戸川区!BE$23+江戸川区!BF$23</f>
        <v>0</v>
      </c>
      <c r="W7" s="325">
        <v>0</v>
      </c>
      <c r="X7" s="325">
        <v>0</v>
      </c>
      <c r="Y7" s="325">
        <v>0</v>
      </c>
      <c r="Z7" s="315">
        <f>江戸川区!BH$23</f>
        <v>0</v>
      </c>
      <c r="AA7" s="315">
        <f>江戸川区!BI$23</f>
        <v>0</v>
      </c>
      <c r="AB7" s="325">
        <v>0</v>
      </c>
      <c r="AC7" s="315">
        <f>江戸川区!BG$23</f>
        <v>0</v>
      </c>
      <c r="AD7" s="315">
        <f>江戸川区!AX$23</f>
        <v>0</v>
      </c>
      <c r="AE7" s="325">
        <v>0</v>
      </c>
      <c r="AF7" s="314">
        <f t="shared" si="1"/>
        <v>0</v>
      </c>
      <c r="AG7" s="314">
        <f t="shared" si="2"/>
        <v>0</v>
      </c>
      <c r="AH7" s="325">
        <v>0</v>
      </c>
      <c r="AI7" s="325">
        <v>0</v>
      </c>
      <c r="AJ7" s="325">
        <v>0</v>
      </c>
      <c r="AK7" s="325">
        <v>0</v>
      </c>
      <c r="AL7" s="317">
        <f>江戸川区!AW$23</f>
        <v>0</v>
      </c>
      <c r="AM7" s="325">
        <v>0</v>
      </c>
      <c r="AN7" s="314">
        <f t="shared" si="3"/>
        <v>0</v>
      </c>
    </row>
    <row r="8" spans="1:40" x14ac:dyDescent="0.2">
      <c r="A8" s="326">
        <v>45931</v>
      </c>
      <c r="B8" s="313">
        <f>江戸川区!BL$27</f>
        <v>0</v>
      </c>
      <c r="C8" s="325">
        <v>0</v>
      </c>
      <c r="D8" s="314">
        <f t="shared" si="0"/>
        <v>0</v>
      </c>
      <c r="E8" s="313">
        <f>江戸川区!T$27</f>
        <v>0</v>
      </c>
      <c r="F8" s="313">
        <f>江戸川区!X$27+江戸川区!Y$27</f>
        <v>0</v>
      </c>
      <c r="G8" s="325">
        <v>0</v>
      </c>
      <c r="H8" s="313">
        <f>江戸川区!Z$27</f>
        <v>0</v>
      </c>
      <c r="I8" s="325">
        <v>0</v>
      </c>
      <c r="J8" s="325">
        <v>0</v>
      </c>
      <c r="K8" s="313">
        <f>江戸川区!AA$27+江戸川区!AB$27+江戸川区!AC$27+江戸川区!AD$27+江戸川区!AE$27+江戸川区!AF$27+江戸川区!AG$27</f>
        <v>0</v>
      </c>
      <c r="L8" s="313">
        <f>江戸川区!AH$27</f>
        <v>0</v>
      </c>
      <c r="M8" s="313">
        <f>江戸川区!AI$27</f>
        <v>0</v>
      </c>
      <c r="N8" s="325">
        <v>0</v>
      </c>
      <c r="O8" s="313">
        <f>江戸川区!AJ$27+江戸川区!AK$27+江戸川区!AL$27+江戸川区!AM$27+江戸川区!AN$27+江戸川区!AO$27+江戸川区!AP$27+江戸川区!AQ$27+江戸川区!AR$27</f>
        <v>0</v>
      </c>
      <c r="P8" s="325">
        <v>0</v>
      </c>
      <c r="Q8" s="325">
        <v>0</v>
      </c>
      <c r="R8" s="325">
        <v>0</v>
      </c>
      <c r="S8" s="315">
        <f>江戸川区!AZ$27+江戸川区!AY$27</f>
        <v>0</v>
      </c>
      <c r="T8" s="315">
        <f>江戸川区!BA$27+江戸川区!BB$27</f>
        <v>0</v>
      </c>
      <c r="U8" s="315">
        <f>江戸川区!BC$27+江戸川区!BD$27</f>
        <v>0</v>
      </c>
      <c r="V8" s="315">
        <f>江戸川区!BE$27+江戸川区!BF$27</f>
        <v>0</v>
      </c>
      <c r="W8" s="325">
        <v>0</v>
      </c>
      <c r="X8" s="325">
        <v>0</v>
      </c>
      <c r="Y8" s="325">
        <v>0</v>
      </c>
      <c r="Z8" s="315">
        <f>江戸川区!BH$27</f>
        <v>0</v>
      </c>
      <c r="AA8" s="315">
        <f>江戸川区!BI$27</f>
        <v>0</v>
      </c>
      <c r="AB8" s="325">
        <v>0</v>
      </c>
      <c r="AC8" s="315">
        <f>江戸川区!BG$27</f>
        <v>0</v>
      </c>
      <c r="AD8" s="315">
        <f>江戸川区!AX$27</f>
        <v>0</v>
      </c>
      <c r="AE8" s="325">
        <v>0</v>
      </c>
      <c r="AF8" s="314">
        <f t="shared" si="1"/>
        <v>0</v>
      </c>
      <c r="AG8" s="314">
        <f t="shared" si="2"/>
        <v>0</v>
      </c>
      <c r="AH8" s="325">
        <v>0</v>
      </c>
      <c r="AI8" s="325">
        <v>0</v>
      </c>
      <c r="AJ8" s="325">
        <v>0</v>
      </c>
      <c r="AK8" s="325">
        <v>0</v>
      </c>
      <c r="AL8" s="317">
        <f>江戸川区!AW$27</f>
        <v>0</v>
      </c>
      <c r="AM8" s="325">
        <v>0</v>
      </c>
      <c r="AN8" s="314">
        <f t="shared" si="3"/>
        <v>0</v>
      </c>
    </row>
    <row r="9" spans="1:40" x14ac:dyDescent="0.2">
      <c r="A9" s="326">
        <v>45962</v>
      </c>
      <c r="B9" s="313">
        <f>江戸川区!BL$29</f>
        <v>0</v>
      </c>
      <c r="C9" s="325">
        <v>0</v>
      </c>
      <c r="D9" s="314">
        <f t="shared" si="0"/>
        <v>0</v>
      </c>
      <c r="E9" s="313">
        <f>江戸川区!T$29</f>
        <v>0</v>
      </c>
      <c r="F9" s="313">
        <f>江戸川区!X$29+江戸川区!Y$29</f>
        <v>0</v>
      </c>
      <c r="G9" s="325">
        <v>0</v>
      </c>
      <c r="H9" s="313">
        <f>江戸川区!Z$29</f>
        <v>0</v>
      </c>
      <c r="I9" s="325">
        <v>0</v>
      </c>
      <c r="J9" s="325">
        <v>0</v>
      </c>
      <c r="K9" s="313">
        <f>江戸川区!AA$29+江戸川区!AB$29+江戸川区!AC$29+江戸川区!AD$29+江戸川区!AE$29+江戸川区!AF$29+江戸川区!AG$29</f>
        <v>0</v>
      </c>
      <c r="L9" s="313">
        <f>江戸川区!AH$29</f>
        <v>0</v>
      </c>
      <c r="M9" s="313">
        <f>江戸川区!AI$29</f>
        <v>0</v>
      </c>
      <c r="N9" s="325">
        <v>0</v>
      </c>
      <c r="O9" s="313">
        <f>江戸川区!AJ$29+江戸川区!AK$29+江戸川区!AL$29+江戸川区!AM$29+江戸川区!AN$29+江戸川区!AO$29+江戸川区!AP$29+江戸川区!AQ$29+江戸川区!AR$29</f>
        <v>0</v>
      </c>
      <c r="P9" s="325">
        <v>0</v>
      </c>
      <c r="Q9" s="325">
        <v>0</v>
      </c>
      <c r="R9" s="325">
        <v>0</v>
      </c>
      <c r="S9" s="315">
        <f>江戸川区!AZ$29+江戸川区!AY$29</f>
        <v>0</v>
      </c>
      <c r="T9" s="315">
        <f>江戸川区!BA$29+江戸川区!BB$29</f>
        <v>0</v>
      </c>
      <c r="U9" s="315">
        <f>江戸川区!BC$29+江戸川区!BD$29</f>
        <v>0</v>
      </c>
      <c r="V9" s="315">
        <f>江戸川区!BE$29+江戸川区!BF$29</f>
        <v>0</v>
      </c>
      <c r="W9" s="325">
        <v>0</v>
      </c>
      <c r="X9" s="325">
        <v>0</v>
      </c>
      <c r="Y9" s="325">
        <v>0</v>
      </c>
      <c r="Z9" s="315">
        <f>江戸川区!BH$29</f>
        <v>0</v>
      </c>
      <c r="AA9" s="315">
        <f>江戸川区!BI$29</f>
        <v>0</v>
      </c>
      <c r="AB9" s="325">
        <v>0</v>
      </c>
      <c r="AC9" s="315">
        <f>江戸川区!BG$29</f>
        <v>0</v>
      </c>
      <c r="AD9" s="315">
        <f>江戸川区!AX$29</f>
        <v>0</v>
      </c>
      <c r="AE9" s="325">
        <v>0</v>
      </c>
      <c r="AF9" s="314">
        <f t="shared" si="1"/>
        <v>0</v>
      </c>
      <c r="AG9" s="314">
        <f t="shared" si="2"/>
        <v>0</v>
      </c>
      <c r="AH9" s="325">
        <v>0</v>
      </c>
      <c r="AI9" s="325">
        <v>0</v>
      </c>
      <c r="AJ9" s="325">
        <v>0</v>
      </c>
      <c r="AK9" s="325">
        <v>0</v>
      </c>
      <c r="AL9" s="317">
        <f>江戸川区!AW$29</f>
        <v>0</v>
      </c>
      <c r="AM9" s="325">
        <v>0</v>
      </c>
      <c r="AN9" s="314">
        <f t="shared" si="3"/>
        <v>0</v>
      </c>
    </row>
    <row r="10" spans="1:40" x14ac:dyDescent="0.2">
      <c r="A10" s="326">
        <v>45992</v>
      </c>
      <c r="B10" s="313">
        <f>江戸川区!BL$31</f>
        <v>0</v>
      </c>
      <c r="C10" s="325">
        <v>0</v>
      </c>
      <c r="D10" s="314">
        <f t="shared" si="0"/>
        <v>0</v>
      </c>
      <c r="E10" s="313">
        <f>江戸川区!T$31</f>
        <v>0</v>
      </c>
      <c r="F10" s="313">
        <f>江戸川区!X$31+江戸川区!Y$31</f>
        <v>0</v>
      </c>
      <c r="G10" s="325">
        <v>0</v>
      </c>
      <c r="H10" s="313">
        <f>江戸川区!Z$31</f>
        <v>0</v>
      </c>
      <c r="I10" s="325">
        <v>0</v>
      </c>
      <c r="J10" s="325">
        <v>0</v>
      </c>
      <c r="K10" s="313">
        <f>江戸川区!AA$31+江戸川区!AB$31+江戸川区!AC$31+江戸川区!AD$31+江戸川区!AE$31+江戸川区!AF$31+江戸川区!AG$31</f>
        <v>0</v>
      </c>
      <c r="L10" s="313">
        <f>江戸川区!AH$31</f>
        <v>0</v>
      </c>
      <c r="M10" s="313">
        <f>江戸川区!AI$31</f>
        <v>0</v>
      </c>
      <c r="N10" s="325">
        <v>0</v>
      </c>
      <c r="O10" s="313">
        <f>江戸川区!AJ$31+江戸川区!AK$31+江戸川区!AL$31+江戸川区!AM$31+江戸川区!AN$31+江戸川区!AO$31+江戸川区!AP$31+江戸川区!AQ$31+江戸川区!AR$31</f>
        <v>0</v>
      </c>
      <c r="P10" s="325">
        <v>0</v>
      </c>
      <c r="Q10" s="325">
        <v>0</v>
      </c>
      <c r="R10" s="325">
        <v>0</v>
      </c>
      <c r="S10" s="315">
        <f>江戸川区!AZ$31+江戸川区!AY$31</f>
        <v>0</v>
      </c>
      <c r="T10" s="315">
        <f>江戸川区!BA$31+江戸川区!BB$31</f>
        <v>0</v>
      </c>
      <c r="U10" s="315">
        <f>江戸川区!BC$31+江戸川区!BD$31</f>
        <v>0</v>
      </c>
      <c r="V10" s="315">
        <f>江戸川区!BE$31+江戸川区!BF$31</f>
        <v>0</v>
      </c>
      <c r="W10" s="325">
        <v>0</v>
      </c>
      <c r="X10" s="325">
        <v>0</v>
      </c>
      <c r="Y10" s="325">
        <v>0</v>
      </c>
      <c r="Z10" s="315">
        <f>江戸川区!BH$31</f>
        <v>0</v>
      </c>
      <c r="AA10" s="315">
        <f>江戸川区!BI$31</f>
        <v>0</v>
      </c>
      <c r="AB10" s="325">
        <v>0</v>
      </c>
      <c r="AC10" s="315">
        <f>江戸川区!BG$31</f>
        <v>0</v>
      </c>
      <c r="AD10" s="315">
        <f>江戸川区!AX$31</f>
        <v>0</v>
      </c>
      <c r="AE10" s="325">
        <v>0</v>
      </c>
      <c r="AF10" s="314">
        <f t="shared" si="1"/>
        <v>0</v>
      </c>
      <c r="AG10" s="314">
        <f t="shared" si="2"/>
        <v>0</v>
      </c>
      <c r="AH10" s="325">
        <v>0</v>
      </c>
      <c r="AI10" s="325">
        <v>0</v>
      </c>
      <c r="AJ10" s="325">
        <v>0</v>
      </c>
      <c r="AK10" s="325">
        <v>0</v>
      </c>
      <c r="AL10" s="317">
        <f>江戸川区!AW$31</f>
        <v>0</v>
      </c>
      <c r="AM10" s="325">
        <v>0</v>
      </c>
      <c r="AN10" s="314">
        <f t="shared" si="3"/>
        <v>0</v>
      </c>
    </row>
    <row r="11" spans="1:40" x14ac:dyDescent="0.2">
      <c r="A11" s="326">
        <v>46023</v>
      </c>
      <c r="B11" s="313">
        <f>江戸川区!BL$35</f>
        <v>0</v>
      </c>
      <c r="C11" s="325">
        <v>0</v>
      </c>
      <c r="D11" s="314">
        <f t="shared" si="0"/>
        <v>0</v>
      </c>
      <c r="E11" s="313">
        <f>江戸川区!T$35</f>
        <v>0</v>
      </c>
      <c r="F11" s="313">
        <f>江戸川区!X$35+江戸川区!Y$35</f>
        <v>0</v>
      </c>
      <c r="G11" s="325">
        <v>0</v>
      </c>
      <c r="H11" s="313">
        <f>江戸川区!Z$35</f>
        <v>0</v>
      </c>
      <c r="I11" s="325">
        <v>0</v>
      </c>
      <c r="J11" s="325">
        <v>0</v>
      </c>
      <c r="K11" s="313">
        <f>江戸川区!AA$35+江戸川区!AB$35+江戸川区!AC$35+江戸川区!AD$35+江戸川区!AE$35+江戸川区!AF$35+江戸川区!AG$35</f>
        <v>0</v>
      </c>
      <c r="L11" s="313">
        <f>江戸川区!AH$35</f>
        <v>0</v>
      </c>
      <c r="M11" s="313">
        <f>江戸川区!AI$35</f>
        <v>0</v>
      </c>
      <c r="N11" s="325">
        <v>0</v>
      </c>
      <c r="O11" s="313">
        <f>江戸川区!AJ$35+江戸川区!AK$35+江戸川区!AL$35+江戸川区!AM$35+江戸川区!AN$35+江戸川区!AO$35+江戸川区!AP$35+江戸川区!AQ$35+江戸川区!AR$35</f>
        <v>0</v>
      </c>
      <c r="P11" s="325">
        <v>0</v>
      </c>
      <c r="Q11" s="325">
        <v>0</v>
      </c>
      <c r="R11" s="325">
        <v>0</v>
      </c>
      <c r="S11" s="315">
        <f>江戸川区!AZ$35+江戸川区!AY$35</f>
        <v>0</v>
      </c>
      <c r="T11" s="315">
        <f>江戸川区!BA$35+江戸川区!BB$35</f>
        <v>0</v>
      </c>
      <c r="U11" s="315">
        <f>江戸川区!BC$35+江戸川区!BD$35</f>
        <v>0</v>
      </c>
      <c r="V11" s="315">
        <f>江戸川区!BE$35+江戸川区!BF$35</f>
        <v>0</v>
      </c>
      <c r="W11" s="325">
        <v>0</v>
      </c>
      <c r="X11" s="325">
        <v>0</v>
      </c>
      <c r="Y11" s="325">
        <v>0</v>
      </c>
      <c r="Z11" s="315">
        <f>江戸川区!BH$35</f>
        <v>0</v>
      </c>
      <c r="AA11" s="315">
        <f>江戸川区!BI$35</f>
        <v>0</v>
      </c>
      <c r="AB11" s="325">
        <v>0</v>
      </c>
      <c r="AC11" s="315">
        <f>江戸川区!BG$35</f>
        <v>0</v>
      </c>
      <c r="AD11" s="315">
        <f>江戸川区!AX$35</f>
        <v>0</v>
      </c>
      <c r="AE11" s="325">
        <v>0</v>
      </c>
      <c r="AF11" s="314">
        <f t="shared" si="1"/>
        <v>0</v>
      </c>
      <c r="AG11" s="314">
        <f t="shared" si="2"/>
        <v>0</v>
      </c>
      <c r="AH11" s="325">
        <v>0</v>
      </c>
      <c r="AI11" s="325">
        <v>0</v>
      </c>
      <c r="AJ11" s="325">
        <v>0</v>
      </c>
      <c r="AK11" s="325">
        <v>0</v>
      </c>
      <c r="AL11" s="317">
        <f>江戸川区!AW$35</f>
        <v>0</v>
      </c>
      <c r="AM11" s="325">
        <v>0</v>
      </c>
      <c r="AN11" s="314">
        <f t="shared" si="3"/>
        <v>0</v>
      </c>
    </row>
    <row r="12" spans="1:40" x14ac:dyDescent="0.2">
      <c r="A12" s="326">
        <v>46054</v>
      </c>
      <c r="B12" s="313">
        <f>江戸川区!BL$37</f>
        <v>0</v>
      </c>
      <c r="C12" s="325">
        <v>0</v>
      </c>
      <c r="D12" s="314">
        <f t="shared" si="0"/>
        <v>0</v>
      </c>
      <c r="E12" s="313">
        <f>江戸川区!T$37</f>
        <v>0</v>
      </c>
      <c r="F12" s="313">
        <f>江戸川区!X$37+江戸川区!Y$37</f>
        <v>0</v>
      </c>
      <c r="G12" s="325">
        <v>0</v>
      </c>
      <c r="H12" s="313">
        <f>江戸川区!Z$37</f>
        <v>0</v>
      </c>
      <c r="I12" s="325">
        <v>0</v>
      </c>
      <c r="J12" s="325">
        <v>0</v>
      </c>
      <c r="K12" s="313">
        <f>江戸川区!AA$37+江戸川区!AB$37+江戸川区!AC$37+江戸川区!AD$37+江戸川区!AE$37+江戸川区!AF$37+江戸川区!AG$37</f>
        <v>0</v>
      </c>
      <c r="L12" s="313">
        <f>江戸川区!AH$37</f>
        <v>0</v>
      </c>
      <c r="M12" s="313">
        <f>江戸川区!AI$37</f>
        <v>0</v>
      </c>
      <c r="N12" s="325">
        <v>0</v>
      </c>
      <c r="O12" s="313">
        <f>江戸川区!AJ$37+江戸川区!AK$37+江戸川区!AL$37+江戸川区!AM$37+江戸川区!AN$37+江戸川区!AO$37+江戸川区!AP$37+江戸川区!AQ$37+江戸川区!AR$37</f>
        <v>0</v>
      </c>
      <c r="P12" s="325">
        <v>0</v>
      </c>
      <c r="Q12" s="325">
        <v>0</v>
      </c>
      <c r="R12" s="325">
        <v>0</v>
      </c>
      <c r="S12" s="315">
        <f>江戸川区!AZ$37+江戸川区!AY$37</f>
        <v>0</v>
      </c>
      <c r="T12" s="315">
        <f>江戸川区!BA$37+江戸川区!BB$37</f>
        <v>0</v>
      </c>
      <c r="U12" s="315">
        <f>江戸川区!BC$37+江戸川区!BD$37</f>
        <v>0</v>
      </c>
      <c r="V12" s="315">
        <f>江戸川区!BE$37+江戸川区!BF$37</f>
        <v>0</v>
      </c>
      <c r="W12" s="325">
        <v>0</v>
      </c>
      <c r="X12" s="325">
        <v>0</v>
      </c>
      <c r="Y12" s="325">
        <v>0</v>
      </c>
      <c r="Z12" s="315">
        <f>江戸川区!BH$37</f>
        <v>0</v>
      </c>
      <c r="AA12" s="315">
        <f>江戸川区!BI$37</f>
        <v>0</v>
      </c>
      <c r="AB12" s="325">
        <v>0</v>
      </c>
      <c r="AC12" s="315">
        <f>江戸川区!BG$37</f>
        <v>0</v>
      </c>
      <c r="AD12" s="315">
        <f>江戸川区!AX$37</f>
        <v>0</v>
      </c>
      <c r="AE12" s="325">
        <v>0</v>
      </c>
      <c r="AF12" s="314">
        <f t="shared" si="1"/>
        <v>0</v>
      </c>
      <c r="AG12" s="314">
        <f t="shared" si="2"/>
        <v>0</v>
      </c>
      <c r="AH12" s="325">
        <v>0</v>
      </c>
      <c r="AI12" s="325">
        <v>0</v>
      </c>
      <c r="AJ12" s="325">
        <v>0</v>
      </c>
      <c r="AK12" s="325">
        <v>0</v>
      </c>
      <c r="AL12" s="317">
        <f>江戸川区!AW$37</f>
        <v>0</v>
      </c>
      <c r="AM12" s="325">
        <v>0</v>
      </c>
      <c r="AN12" s="314">
        <f t="shared" si="3"/>
        <v>0</v>
      </c>
    </row>
    <row r="13" spans="1:40" x14ac:dyDescent="0.2">
      <c r="A13" s="326">
        <v>46082</v>
      </c>
      <c r="B13" s="313">
        <f>江戸川区!BL$39+江戸川区!BL$43</f>
        <v>0</v>
      </c>
      <c r="C13" s="325">
        <v>0</v>
      </c>
      <c r="D13" s="314">
        <f>B13-C13</f>
        <v>0</v>
      </c>
      <c r="E13" s="313">
        <f>江戸川区!T$39+江戸川区!T$43</f>
        <v>0</v>
      </c>
      <c r="F13" s="313">
        <f>江戸川区!X$39+江戸川区!Y$39+江戸川区!X$43+江戸川区!Y$43</f>
        <v>0</v>
      </c>
      <c r="G13" s="325">
        <v>0</v>
      </c>
      <c r="H13" s="313">
        <f>江戸川区!Z$39+江戸川区!Z$43</f>
        <v>0</v>
      </c>
      <c r="I13" s="325">
        <v>0</v>
      </c>
      <c r="J13" s="325">
        <v>0</v>
      </c>
      <c r="K13" s="313">
        <f>江戸川区!AA$39+江戸川区!AA$43+江戸川区!AB$39+江戸川区!AB$43+江戸川区!AC$39+江戸川区!AC$43+江戸川区!AD$39+江戸川区!AD$43+江戸川区!AE$39+江戸川区!AE$43+江戸川区!AF$39+江戸川区!AF$43+江戸川区!AG$39+江戸川区!AG$43</f>
        <v>0</v>
      </c>
      <c r="L13" s="313">
        <f>江戸川区!AH$39+江戸川区!AH$43</f>
        <v>0</v>
      </c>
      <c r="M13" s="313">
        <f>江戸川区!AI$39+江戸川区!AI$43</f>
        <v>0</v>
      </c>
      <c r="N13" s="325">
        <v>0</v>
      </c>
      <c r="O13" s="313">
        <f>江戸川区!AJ$39+江戸川区!AK$39+江戸川区!AL$39+江戸川区!AM$39+江戸川区!AN$39+江戸川区!AO$39+江戸川区!AP$39+江戸川区!AQ$39+江戸川区!AR$39+江戸川区!AJ$43+江戸川区!AK$43+江戸川区!AL$43+江戸川区!AM$43+江戸川区!AN$43+江戸川区!AO$43+江戸川区!AP$43+江戸川区!AQ$43+江戸川区!AR$43</f>
        <v>0</v>
      </c>
      <c r="P13" s="325">
        <v>0</v>
      </c>
      <c r="Q13" s="325">
        <v>0</v>
      </c>
      <c r="R13" s="325">
        <v>0</v>
      </c>
      <c r="S13" s="315">
        <f>江戸川区!AZ$39+江戸川区!AZ$43+江戸川区!AY$39+江戸川区!AY$43</f>
        <v>0</v>
      </c>
      <c r="T13" s="315">
        <f>江戸川区!BA$39+江戸川区!BB$39+江戸川区!BA$43+江戸川区!BB$43</f>
        <v>0</v>
      </c>
      <c r="U13" s="315">
        <f>江戸川区!BC$39+江戸川区!BD$39+江戸川区!BC$43+江戸川区!BD$43</f>
        <v>0</v>
      </c>
      <c r="V13" s="315">
        <f>江戸川区!BE$39+江戸川区!BF$39+江戸川区!BE$43+江戸川区!BF$43</f>
        <v>0</v>
      </c>
      <c r="W13" s="325">
        <v>0</v>
      </c>
      <c r="X13" s="325">
        <v>0</v>
      </c>
      <c r="Y13" s="325">
        <v>0</v>
      </c>
      <c r="Z13" s="315">
        <f>江戸川区!BH$39+江戸川区!BH$43</f>
        <v>0</v>
      </c>
      <c r="AA13" s="315">
        <f>江戸川区!BI$39+江戸川区!BI$43</f>
        <v>0</v>
      </c>
      <c r="AB13" s="325">
        <v>0</v>
      </c>
      <c r="AC13" s="315">
        <f>江戸川区!BG$39+江戸川区!BG$43</f>
        <v>0</v>
      </c>
      <c r="AD13" s="315">
        <f>江戸川区!AX$39+江戸川区!AX$43</f>
        <v>0</v>
      </c>
      <c r="AE13" s="325">
        <v>0</v>
      </c>
      <c r="AF13" s="314">
        <f t="shared" si="1"/>
        <v>0</v>
      </c>
      <c r="AG13" s="314">
        <f t="shared" si="2"/>
        <v>0</v>
      </c>
      <c r="AH13" s="325">
        <v>0</v>
      </c>
      <c r="AI13" s="325">
        <v>0</v>
      </c>
      <c r="AJ13" s="325">
        <v>0</v>
      </c>
      <c r="AK13" s="325">
        <v>0</v>
      </c>
      <c r="AL13" s="317">
        <f>江戸川区!AW$39+江戸川区!AW$43</f>
        <v>0</v>
      </c>
      <c r="AM13" s="325">
        <v>0</v>
      </c>
      <c r="AN13" s="314">
        <f t="shared" si="3"/>
        <v>0</v>
      </c>
    </row>
    <row r="14" spans="1:40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</row>
    <row r="15" spans="1:40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2"/>
      <c r="AE15" s="322"/>
      <c r="AF15" s="322"/>
      <c r="AG15" s="322"/>
    </row>
    <row r="16" spans="1:40" x14ac:dyDescent="0.2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2"/>
      <c r="AE16" s="322"/>
      <c r="AF16" s="322"/>
      <c r="AG16" s="322"/>
    </row>
    <row r="17" spans="1:33" x14ac:dyDescent="0.2">
      <c r="A17" s="321"/>
      <c r="B17" s="323"/>
      <c r="C17" s="323"/>
      <c r="D17" s="323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2"/>
      <c r="AE17" s="322"/>
      <c r="AF17" s="322"/>
      <c r="AG17" s="322"/>
    </row>
    <row r="18" spans="1:33" x14ac:dyDescent="0.2">
      <c r="A18" s="321"/>
      <c r="B18" s="323"/>
      <c r="C18" s="323"/>
      <c r="D18" s="323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2"/>
      <c r="AE18" s="322"/>
      <c r="AF18" s="322"/>
      <c r="AG18" s="322"/>
    </row>
    <row r="19" spans="1:33" x14ac:dyDescent="0.2">
      <c r="A19" s="321"/>
      <c r="B19" s="323"/>
      <c r="C19" s="323"/>
      <c r="D19" s="323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2"/>
      <c r="AE19" s="322"/>
      <c r="AF19" s="322"/>
      <c r="AG19" s="322"/>
    </row>
    <row r="20" spans="1:33" x14ac:dyDescent="0.2">
      <c r="A20" s="321"/>
      <c r="B20" s="323"/>
      <c r="C20" s="323"/>
      <c r="D20" s="323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</row>
    <row r="21" spans="1:33" x14ac:dyDescent="0.2">
      <c r="A21" s="321"/>
      <c r="B21" s="323"/>
      <c r="C21" s="323"/>
      <c r="D21" s="323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</row>
    <row r="22" spans="1:33" x14ac:dyDescent="0.2">
      <c r="A22" s="321"/>
      <c r="B22" s="323"/>
      <c r="C22" s="323"/>
      <c r="D22" s="323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</row>
    <row r="23" spans="1:33" x14ac:dyDescent="0.2">
      <c r="A23" s="321"/>
      <c r="B23" s="323"/>
      <c r="C23" s="323"/>
      <c r="D23" s="323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</row>
    <row r="24" spans="1:33" x14ac:dyDescent="0.2">
      <c r="A24" s="321"/>
      <c r="B24" s="323"/>
      <c r="C24" s="323"/>
      <c r="D24" s="323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</row>
    <row r="25" spans="1:33" x14ac:dyDescent="0.2">
      <c r="A25" s="321"/>
      <c r="B25" s="323"/>
      <c r="C25" s="323"/>
      <c r="D25" s="323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</row>
    <row r="26" spans="1:33" x14ac:dyDescent="0.2">
      <c r="A26" s="321"/>
      <c r="B26" s="323"/>
      <c r="C26" s="323"/>
      <c r="D26" s="323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</row>
    <row r="27" spans="1:33" x14ac:dyDescent="0.2">
      <c r="A27" s="321"/>
      <c r="B27" s="323"/>
      <c r="C27" s="323"/>
      <c r="D27" s="323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</row>
    <row r="28" spans="1:33" x14ac:dyDescent="0.2">
      <c r="A28" s="321"/>
      <c r="B28" s="323"/>
      <c r="C28" s="323"/>
      <c r="D28" s="323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</row>
    <row r="29" spans="1:33" x14ac:dyDescent="0.2">
      <c r="A29" s="321"/>
      <c r="B29" s="323"/>
      <c r="C29" s="323"/>
      <c r="D29" s="323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</row>
    <row r="30" spans="1:33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</row>
    <row r="31" spans="1:33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</row>
    <row r="32" spans="1:33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</row>
    <row r="33" spans="1:33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</row>
    <row r="34" spans="1:33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</row>
    <row r="35" spans="1:33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</row>
    <row r="36" spans="1:33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</row>
    <row r="37" spans="1:33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2"/>
      <c r="AG37" s="322"/>
    </row>
    <row r="38" spans="1:33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2"/>
      <c r="AE38" s="322"/>
      <c r="AF38" s="322"/>
      <c r="AG38" s="322"/>
    </row>
  </sheetData>
  <phoneticPr fontId="11"/>
  <pageMargins left="0.25" right="0.25" top="0.75" bottom="0.75" header="0.3" footer="0.3"/>
  <pageSetup paperSize="8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88802-B4A2-4ED8-A828-352F486680B0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11.44140625" style="312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8">
        <v>45748</v>
      </c>
      <c r="B2" s="327">
        <v>0</v>
      </c>
      <c r="C2" s="317">
        <f>港区!Z$10</f>
        <v>0</v>
      </c>
      <c r="D2" s="327">
        <v>0</v>
      </c>
      <c r="E2" s="327">
        <v>0</v>
      </c>
      <c r="F2" s="327">
        <v>0</v>
      </c>
      <c r="G2" s="324">
        <f>港区!AF$10</f>
        <v>0</v>
      </c>
      <c r="H2" s="317">
        <f>港区!AA$10</f>
        <v>0</v>
      </c>
      <c r="I2" s="317">
        <f>港区!AG$10</f>
        <v>0</v>
      </c>
      <c r="J2" s="327">
        <v>0</v>
      </c>
      <c r="K2" s="327">
        <v>0</v>
      </c>
      <c r="L2" s="317">
        <f>港区!AI$10</f>
        <v>0</v>
      </c>
      <c r="M2" s="327">
        <v>0</v>
      </c>
      <c r="N2" s="327">
        <v>0</v>
      </c>
      <c r="O2" s="317">
        <f>港区!AJ$10</f>
        <v>0</v>
      </c>
      <c r="P2" s="317">
        <f>港区!AK$10</f>
        <v>0</v>
      </c>
      <c r="Q2" s="317">
        <f>港区!AL$10</f>
        <v>0</v>
      </c>
      <c r="R2" s="317">
        <f>港区!AM$10</f>
        <v>0</v>
      </c>
      <c r="S2" s="317">
        <f>港区!AO$10+港区!AP$10</f>
        <v>0</v>
      </c>
      <c r="T2" s="317">
        <f>港区!AQ$10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港区!BA$10+港区!BB$10</f>
        <v>0</v>
      </c>
      <c r="AA2" s="327">
        <v>0</v>
      </c>
      <c r="AB2" s="317">
        <f>港区!BI$10</f>
        <v>0</v>
      </c>
      <c r="AC2" s="327">
        <v>0</v>
      </c>
    </row>
    <row r="3" spans="1:29" x14ac:dyDescent="0.2">
      <c r="A3" s="328">
        <v>45778</v>
      </c>
      <c r="B3" s="327">
        <v>0</v>
      </c>
      <c r="C3" s="313">
        <f>港区!Z$12</f>
        <v>0</v>
      </c>
      <c r="D3" s="327">
        <v>0</v>
      </c>
      <c r="E3" s="327">
        <v>0</v>
      </c>
      <c r="F3" s="327">
        <v>0</v>
      </c>
      <c r="G3" s="313">
        <f>港区!AF$12</f>
        <v>0</v>
      </c>
      <c r="H3" s="313">
        <f>港区!AA$12</f>
        <v>0</v>
      </c>
      <c r="I3" s="313">
        <f>港区!AG$12</f>
        <v>0</v>
      </c>
      <c r="J3" s="327">
        <v>0</v>
      </c>
      <c r="K3" s="327">
        <v>0</v>
      </c>
      <c r="L3" s="313">
        <f>港区!AI$12</f>
        <v>0</v>
      </c>
      <c r="M3" s="327">
        <v>0</v>
      </c>
      <c r="N3" s="327">
        <v>0</v>
      </c>
      <c r="O3" s="313">
        <f>港区!AJ$12</f>
        <v>0</v>
      </c>
      <c r="P3" s="313">
        <f>港区!AK$12</f>
        <v>0</v>
      </c>
      <c r="Q3" s="313">
        <f>港区!AL$12</f>
        <v>0</v>
      </c>
      <c r="R3" s="313">
        <f>港区!AM$12</f>
        <v>0</v>
      </c>
      <c r="S3" s="313">
        <f>港区!AO$12+港区!AP$12</f>
        <v>0</v>
      </c>
      <c r="T3" s="313">
        <f>港区!AQ$12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港区!BA$12+港区!BB$12</f>
        <v>0</v>
      </c>
      <c r="AA3" s="327">
        <v>0</v>
      </c>
      <c r="AB3" s="317">
        <f>港区!BI$12</f>
        <v>0</v>
      </c>
      <c r="AC3" s="327">
        <v>0</v>
      </c>
    </row>
    <row r="4" spans="1:29" x14ac:dyDescent="0.2">
      <c r="A4" s="328">
        <v>45809</v>
      </c>
      <c r="B4" s="327">
        <v>0</v>
      </c>
      <c r="C4" s="313">
        <f>港区!Z$14</f>
        <v>0</v>
      </c>
      <c r="D4" s="327">
        <v>0</v>
      </c>
      <c r="E4" s="327">
        <v>0</v>
      </c>
      <c r="F4" s="327">
        <v>0</v>
      </c>
      <c r="G4" s="313">
        <f>港区!AF$14</f>
        <v>0</v>
      </c>
      <c r="H4" s="313">
        <f>港区!AA$14</f>
        <v>0</v>
      </c>
      <c r="I4" s="313">
        <f>港区!AG$14</f>
        <v>0</v>
      </c>
      <c r="J4" s="327">
        <v>0</v>
      </c>
      <c r="K4" s="327">
        <v>0</v>
      </c>
      <c r="L4" s="313">
        <f>港区!AI$14</f>
        <v>0</v>
      </c>
      <c r="M4" s="327">
        <v>0</v>
      </c>
      <c r="N4" s="327">
        <v>0</v>
      </c>
      <c r="O4" s="313">
        <f>港区!AJ$14</f>
        <v>0</v>
      </c>
      <c r="P4" s="313">
        <f>港区!AK$14</f>
        <v>0</v>
      </c>
      <c r="Q4" s="313">
        <f>港区!AL$14</f>
        <v>0</v>
      </c>
      <c r="R4" s="313">
        <f>港区!AM$14</f>
        <v>0</v>
      </c>
      <c r="S4" s="313">
        <f>港区!AO$14+港区!AP$14</f>
        <v>0</v>
      </c>
      <c r="T4" s="313">
        <f>港区!AQ$14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港区!BA$14+港区!BB$14</f>
        <v>0</v>
      </c>
      <c r="AA4" s="327">
        <v>0</v>
      </c>
      <c r="AB4" s="317">
        <f>港区!BI$14</f>
        <v>0</v>
      </c>
      <c r="AC4" s="327">
        <v>0</v>
      </c>
    </row>
    <row r="5" spans="1:29" x14ac:dyDescent="0.2">
      <c r="A5" s="328">
        <v>45839</v>
      </c>
      <c r="B5" s="327">
        <v>0</v>
      </c>
      <c r="C5" s="313">
        <f>港区!Z$18</f>
        <v>0</v>
      </c>
      <c r="D5" s="327">
        <v>0</v>
      </c>
      <c r="E5" s="327">
        <v>0</v>
      </c>
      <c r="F5" s="327">
        <v>0</v>
      </c>
      <c r="G5" s="313">
        <f>港区!AF$18</f>
        <v>0</v>
      </c>
      <c r="H5" s="313">
        <f>港区!AA$18</f>
        <v>0</v>
      </c>
      <c r="I5" s="313">
        <f>港区!AG$18</f>
        <v>0</v>
      </c>
      <c r="J5" s="327">
        <v>0</v>
      </c>
      <c r="K5" s="327">
        <v>0</v>
      </c>
      <c r="L5" s="313">
        <f>港区!AI$18</f>
        <v>0</v>
      </c>
      <c r="M5" s="327">
        <v>0</v>
      </c>
      <c r="N5" s="327">
        <v>0</v>
      </c>
      <c r="O5" s="313">
        <f>港区!AJ$18</f>
        <v>0</v>
      </c>
      <c r="P5" s="313">
        <f>港区!AK$18</f>
        <v>0</v>
      </c>
      <c r="Q5" s="313">
        <f>港区!AL$18</f>
        <v>0</v>
      </c>
      <c r="R5" s="313">
        <f>港区!AM$18</f>
        <v>0</v>
      </c>
      <c r="S5" s="313">
        <f>港区!AO$18+港区!AP$18</f>
        <v>0</v>
      </c>
      <c r="T5" s="313">
        <f>港区!AQ$18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港区!BA$18+港区!BB$18</f>
        <v>0</v>
      </c>
      <c r="AA5" s="327">
        <v>0</v>
      </c>
      <c r="AB5" s="317">
        <f>港区!BI$18</f>
        <v>0</v>
      </c>
      <c r="AC5" s="327">
        <v>0</v>
      </c>
    </row>
    <row r="6" spans="1:29" x14ac:dyDescent="0.2">
      <c r="A6" s="328">
        <v>45870</v>
      </c>
      <c r="B6" s="327">
        <v>0</v>
      </c>
      <c r="C6" s="313">
        <f>港区!Z$20</f>
        <v>0</v>
      </c>
      <c r="D6" s="327">
        <v>0</v>
      </c>
      <c r="E6" s="327">
        <v>0</v>
      </c>
      <c r="F6" s="327">
        <v>0</v>
      </c>
      <c r="G6" s="313">
        <f>港区!AF$20</f>
        <v>0</v>
      </c>
      <c r="H6" s="313">
        <f>港区!AA$20</f>
        <v>0</v>
      </c>
      <c r="I6" s="313">
        <f>港区!AG$20</f>
        <v>0</v>
      </c>
      <c r="J6" s="327">
        <v>0</v>
      </c>
      <c r="K6" s="327">
        <v>0</v>
      </c>
      <c r="L6" s="313">
        <f>港区!AI$20</f>
        <v>0</v>
      </c>
      <c r="M6" s="327">
        <v>0</v>
      </c>
      <c r="N6" s="327">
        <v>0</v>
      </c>
      <c r="O6" s="313">
        <f>港区!AJ$20</f>
        <v>0</v>
      </c>
      <c r="P6" s="313">
        <f>港区!AK$20</f>
        <v>0</v>
      </c>
      <c r="Q6" s="313">
        <f>港区!AL$20</f>
        <v>0</v>
      </c>
      <c r="R6" s="313">
        <f>港区!AM$20</f>
        <v>0</v>
      </c>
      <c r="S6" s="313">
        <f>港区!AO$20+港区!AP$20</f>
        <v>0</v>
      </c>
      <c r="T6" s="313">
        <f>港区!AQ$20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港区!BA$20+港区!BB$20</f>
        <v>0</v>
      </c>
      <c r="AA6" s="327">
        <v>0</v>
      </c>
      <c r="AB6" s="317">
        <f>港区!BI$20</f>
        <v>0</v>
      </c>
      <c r="AC6" s="327">
        <v>0</v>
      </c>
    </row>
    <row r="7" spans="1:29" x14ac:dyDescent="0.2">
      <c r="A7" s="328">
        <v>45901</v>
      </c>
      <c r="B7" s="327">
        <v>0</v>
      </c>
      <c r="C7" s="313">
        <f>港区!Z$22</f>
        <v>0</v>
      </c>
      <c r="D7" s="327">
        <v>0</v>
      </c>
      <c r="E7" s="327">
        <v>0</v>
      </c>
      <c r="F7" s="327">
        <v>0</v>
      </c>
      <c r="G7" s="313">
        <f>港区!AF$22</f>
        <v>0</v>
      </c>
      <c r="H7" s="313">
        <f>港区!AA$22</f>
        <v>0</v>
      </c>
      <c r="I7" s="313">
        <f>港区!AG$22</f>
        <v>0</v>
      </c>
      <c r="J7" s="327">
        <v>0</v>
      </c>
      <c r="K7" s="327">
        <v>0</v>
      </c>
      <c r="L7" s="313">
        <f>港区!AI$22</f>
        <v>0</v>
      </c>
      <c r="M7" s="327">
        <v>0</v>
      </c>
      <c r="N7" s="327">
        <v>0</v>
      </c>
      <c r="O7" s="313">
        <f>港区!AJ$22</f>
        <v>0</v>
      </c>
      <c r="P7" s="313">
        <f>港区!AK$22</f>
        <v>0</v>
      </c>
      <c r="Q7" s="313">
        <f>港区!AL$22</f>
        <v>0</v>
      </c>
      <c r="R7" s="313">
        <f>港区!AM$22</f>
        <v>0</v>
      </c>
      <c r="S7" s="313">
        <f>港区!AO$22+港区!AP$22</f>
        <v>0</v>
      </c>
      <c r="T7" s="313">
        <f>港区!AQ$22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港区!BA$22+港区!BB$22</f>
        <v>0</v>
      </c>
      <c r="AA7" s="327">
        <v>0</v>
      </c>
      <c r="AB7" s="317">
        <f>港区!BI$22</f>
        <v>0</v>
      </c>
      <c r="AC7" s="327">
        <v>0</v>
      </c>
    </row>
    <row r="8" spans="1:29" x14ac:dyDescent="0.2">
      <c r="A8" s="328">
        <v>45931</v>
      </c>
      <c r="B8" s="327">
        <v>0</v>
      </c>
      <c r="C8" s="313">
        <f>港区!Z$26</f>
        <v>0</v>
      </c>
      <c r="D8" s="327">
        <v>0</v>
      </c>
      <c r="E8" s="327">
        <v>0</v>
      </c>
      <c r="F8" s="327">
        <v>0</v>
      </c>
      <c r="G8" s="313">
        <f>港区!AF$26</f>
        <v>0</v>
      </c>
      <c r="H8" s="313">
        <f>港区!AA$26</f>
        <v>0</v>
      </c>
      <c r="I8" s="313">
        <f>港区!AG$26</f>
        <v>0</v>
      </c>
      <c r="J8" s="327">
        <v>0</v>
      </c>
      <c r="K8" s="327">
        <v>0</v>
      </c>
      <c r="L8" s="313">
        <f>港区!AI$26</f>
        <v>0</v>
      </c>
      <c r="M8" s="327">
        <v>0</v>
      </c>
      <c r="N8" s="327">
        <v>0</v>
      </c>
      <c r="O8" s="313">
        <f>港区!AJ$26</f>
        <v>0</v>
      </c>
      <c r="P8" s="313">
        <f>港区!AK$26</f>
        <v>0</v>
      </c>
      <c r="Q8" s="313">
        <f>港区!AL$26</f>
        <v>0</v>
      </c>
      <c r="R8" s="313">
        <f>港区!AM$26</f>
        <v>0</v>
      </c>
      <c r="S8" s="313">
        <f>港区!AO$26+港区!AP$26</f>
        <v>0</v>
      </c>
      <c r="T8" s="313">
        <f>港区!AQ$26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港区!BA$26+港区!BB$26</f>
        <v>0</v>
      </c>
      <c r="AA8" s="327">
        <v>0</v>
      </c>
      <c r="AB8" s="317">
        <f>港区!BI$26</f>
        <v>0</v>
      </c>
      <c r="AC8" s="327">
        <v>0</v>
      </c>
    </row>
    <row r="9" spans="1:29" x14ac:dyDescent="0.2">
      <c r="A9" s="328">
        <v>45962</v>
      </c>
      <c r="B9" s="327">
        <v>0</v>
      </c>
      <c r="C9" s="313">
        <f>港区!Z$28</f>
        <v>0</v>
      </c>
      <c r="D9" s="327">
        <v>0</v>
      </c>
      <c r="E9" s="327">
        <v>0</v>
      </c>
      <c r="F9" s="327">
        <v>0</v>
      </c>
      <c r="G9" s="313">
        <f>港区!AF$28</f>
        <v>0</v>
      </c>
      <c r="H9" s="313">
        <f>港区!AA$28</f>
        <v>0</v>
      </c>
      <c r="I9" s="313">
        <f>港区!AG$28</f>
        <v>0</v>
      </c>
      <c r="J9" s="327">
        <v>0</v>
      </c>
      <c r="K9" s="327">
        <v>0</v>
      </c>
      <c r="L9" s="313">
        <f>港区!AI$28</f>
        <v>0</v>
      </c>
      <c r="M9" s="327">
        <v>0</v>
      </c>
      <c r="N9" s="327">
        <v>0</v>
      </c>
      <c r="O9" s="313">
        <f>港区!AJ$28</f>
        <v>0</v>
      </c>
      <c r="P9" s="313">
        <f>港区!AK$28</f>
        <v>0</v>
      </c>
      <c r="Q9" s="313">
        <f>港区!AL$28</f>
        <v>0</v>
      </c>
      <c r="R9" s="313">
        <f>港区!AM$28</f>
        <v>0</v>
      </c>
      <c r="S9" s="313">
        <f>港区!AO$28+港区!AP$28</f>
        <v>0</v>
      </c>
      <c r="T9" s="313">
        <f>港区!AQ$28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港区!BA$28+港区!BB$28</f>
        <v>0</v>
      </c>
      <c r="AA9" s="327">
        <v>0</v>
      </c>
      <c r="AB9" s="317">
        <f>港区!BI$28</f>
        <v>0</v>
      </c>
      <c r="AC9" s="327">
        <v>0</v>
      </c>
    </row>
    <row r="10" spans="1:29" x14ac:dyDescent="0.2">
      <c r="A10" s="328">
        <v>45992</v>
      </c>
      <c r="B10" s="327">
        <v>0</v>
      </c>
      <c r="C10" s="313">
        <f>港区!Z$30</f>
        <v>0</v>
      </c>
      <c r="D10" s="327">
        <v>0</v>
      </c>
      <c r="E10" s="327">
        <v>0</v>
      </c>
      <c r="F10" s="327">
        <v>0</v>
      </c>
      <c r="G10" s="313">
        <f>港区!AF$30</f>
        <v>0</v>
      </c>
      <c r="H10" s="313">
        <f>港区!AA$30</f>
        <v>0</v>
      </c>
      <c r="I10" s="313">
        <f>港区!AG$30</f>
        <v>0</v>
      </c>
      <c r="J10" s="327">
        <v>0</v>
      </c>
      <c r="K10" s="327">
        <v>0</v>
      </c>
      <c r="L10" s="313">
        <f>港区!AI$30</f>
        <v>0</v>
      </c>
      <c r="M10" s="327">
        <v>0</v>
      </c>
      <c r="N10" s="327">
        <v>0</v>
      </c>
      <c r="O10" s="313">
        <f>港区!AJ$30</f>
        <v>0</v>
      </c>
      <c r="P10" s="313">
        <f>港区!AK$30</f>
        <v>0</v>
      </c>
      <c r="Q10" s="313">
        <f>港区!AL$30</f>
        <v>0</v>
      </c>
      <c r="R10" s="313">
        <f>港区!AM$30</f>
        <v>0</v>
      </c>
      <c r="S10" s="313">
        <f>港区!AO$30+港区!AP$30</f>
        <v>0</v>
      </c>
      <c r="T10" s="313">
        <f>港区!AQ$30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港区!BA$30+港区!BB$30</f>
        <v>0</v>
      </c>
      <c r="AA10" s="327">
        <v>0</v>
      </c>
      <c r="AB10" s="317">
        <f>港区!BI$30</f>
        <v>0</v>
      </c>
      <c r="AC10" s="327">
        <v>0</v>
      </c>
    </row>
    <row r="11" spans="1:29" x14ac:dyDescent="0.2">
      <c r="A11" s="328">
        <v>46023</v>
      </c>
      <c r="B11" s="327">
        <v>0</v>
      </c>
      <c r="C11" s="313">
        <f>港区!Z$34</f>
        <v>0</v>
      </c>
      <c r="D11" s="327">
        <v>0</v>
      </c>
      <c r="E11" s="327">
        <v>0</v>
      </c>
      <c r="F11" s="327">
        <v>0</v>
      </c>
      <c r="G11" s="313">
        <f>港区!AF$34</f>
        <v>0</v>
      </c>
      <c r="H11" s="313">
        <f>港区!AA$34</f>
        <v>0</v>
      </c>
      <c r="I11" s="313">
        <f>港区!AG$34</f>
        <v>0</v>
      </c>
      <c r="J11" s="327">
        <v>0</v>
      </c>
      <c r="K11" s="327">
        <v>0</v>
      </c>
      <c r="L11" s="313">
        <f>港区!AI$34</f>
        <v>0</v>
      </c>
      <c r="M11" s="327">
        <v>0</v>
      </c>
      <c r="N11" s="327">
        <v>0</v>
      </c>
      <c r="O11" s="313">
        <f>港区!AJ$34</f>
        <v>0</v>
      </c>
      <c r="P11" s="313">
        <f>港区!AK$34</f>
        <v>0</v>
      </c>
      <c r="Q11" s="313">
        <f>港区!AL$34</f>
        <v>0</v>
      </c>
      <c r="R11" s="313">
        <f>港区!AM$34</f>
        <v>0</v>
      </c>
      <c r="S11" s="313">
        <f>港区!AO$34+港区!AP$34</f>
        <v>0</v>
      </c>
      <c r="T11" s="313">
        <f>港区!AQ$34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港区!BA$34+港区!BB$34</f>
        <v>0</v>
      </c>
      <c r="AA11" s="327">
        <v>0</v>
      </c>
      <c r="AB11" s="317">
        <f>港区!BI$34</f>
        <v>0</v>
      </c>
      <c r="AC11" s="327">
        <v>0</v>
      </c>
    </row>
    <row r="12" spans="1:29" x14ac:dyDescent="0.2">
      <c r="A12" s="328">
        <v>46054</v>
      </c>
      <c r="B12" s="327">
        <v>0</v>
      </c>
      <c r="C12" s="313">
        <f>港区!Z$36</f>
        <v>0</v>
      </c>
      <c r="D12" s="327">
        <v>0</v>
      </c>
      <c r="E12" s="327">
        <v>0</v>
      </c>
      <c r="F12" s="327">
        <v>0</v>
      </c>
      <c r="G12" s="313">
        <f>港区!AF$36</f>
        <v>0</v>
      </c>
      <c r="H12" s="313">
        <f>港区!AA$36</f>
        <v>0</v>
      </c>
      <c r="I12" s="313">
        <f>港区!AG$36</f>
        <v>0</v>
      </c>
      <c r="J12" s="327">
        <v>0</v>
      </c>
      <c r="K12" s="327">
        <v>0</v>
      </c>
      <c r="L12" s="313">
        <f>港区!AI$36</f>
        <v>0</v>
      </c>
      <c r="M12" s="327">
        <v>0</v>
      </c>
      <c r="N12" s="327">
        <v>0</v>
      </c>
      <c r="O12" s="313">
        <f>港区!AJ$36</f>
        <v>0</v>
      </c>
      <c r="P12" s="313">
        <f>港区!AK$36</f>
        <v>0</v>
      </c>
      <c r="Q12" s="313">
        <f>港区!AL$36</f>
        <v>0</v>
      </c>
      <c r="R12" s="313">
        <f>港区!AM$36</f>
        <v>0</v>
      </c>
      <c r="S12" s="313">
        <f>港区!AO$36+港区!AP$36</f>
        <v>0</v>
      </c>
      <c r="T12" s="313">
        <f>港区!AQ$36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港区!BA$36+港区!BB$36</f>
        <v>0</v>
      </c>
      <c r="AA12" s="327">
        <v>0</v>
      </c>
      <c r="AB12" s="317">
        <f>港区!BI$36</f>
        <v>0</v>
      </c>
      <c r="AC12" s="327">
        <v>0</v>
      </c>
    </row>
    <row r="13" spans="1:29" x14ac:dyDescent="0.2">
      <c r="A13" s="328">
        <v>46082</v>
      </c>
      <c r="B13" s="327">
        <v>0</v>
      </c>
      <c r="C13" s="313">
        <f>港区!Z$38+港区!Z$42</f>
        <v>0</v>
      </c>
      <c r="D13" s="327">
        <v>0</v>
      </c>
      <c r="E13" s="327">
        <v>0</v>
      </c>
      <c r="F13" s="327">
        <v>0</v>
      </c>
      <c r="G13" s="313">
        <f>港区!AF$38+港区!AF$42</f>
        <v>0</v>
      </c>
      <c r="H13" s="313">
        <f>港区!AA$38+港区!AA$42</f>
        <v>0</v>
      </c>
      <c r="I13" s="313">
        <f>港区!AG$38+港区!AG$42</f>
        <v>0</v>
      </c>
      <c r="J13" s="327">
        <v>0</v>
      </c>
      <c r="K13" s="327">
        <v>0</v>
      </c>
      <c r="L13" s="313">
        <f>港区!AI$38+港区!AI$42</f>
        <v>0</v>
      </c>
      <c r="M13" s="327">
        <v>0</v>
      </c>
      <c r="N13" s="327">
        <v>0</v>
      </c>
      <c r="O13" s="313">
        <f>港区!AJ$38+港区!AJ$42</f>
        <v>0</v>
      </c>
      <c r="P13" s="313">
        <f>港区!AK$38+港区!AK$42</f>
        <v>0</v>
      </c>
      <c r="Q13" s="313">
        <f>港区!AL$38+港区!AL$42</f>
        <v>0</v>
      </c>
      <c r="R13" s="313">
        <f>港区!AM$38+港区!AM$42</f>
        <v>0</v>
      </c>
      <c r="S13" s="313">
        <f>港区!AO$38+港区!AP$38+港区!AO$42+港区!AP$42</f>
        <v>0</v>
      </c>
      <c r="T13" s="313">
        <f>港区!AQ$38+港区!AQ$42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港区!BA$38+港区!BB$38+港区!BA$42+港区!BB$42</f>
        <v>0</v>
      </c>
      <c r="AA13" s="327">
        <v>0</v>
      </c>
      <c r="AB13" s="317">
        <f>港区!BI$38+港区!BI$42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C5B98-3ABA-4C19-A2FD-EACABF4FF052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8">
        <v>45748</v>
      </c>
      <c r="B2" s="327">
        <v>0</v>
      </c>
      <c r="C2" s="317">
        <f>文京区!Z$10</f>
        <v>0</v>
      </c>
      <c r="D2" s="327">
        <v>0</v>
      </c>
      <c r="E2" s="327">
        <v>0</v>
      </c>
      <c r="F2" s="327">
        <v>0</v>
      </c>
      <c r="G2" s="324">
        <f>文京区!AF$10</f>
        <v>0</v>
      </c>
      <c r="H2" s="317">
        <f>文京区!AA$10</f>
        <v>0</v>
      </c>
      <c r="I2" s="317">
        <f>文京区!AG$10</f>
        <v>0</v>
      </c>
      <c r="J2" s="327">
        <v>0</v>
      </c>
      <c r="K2" s="327">
        <v>0</v>
      </c>
      <c r="L2" s="317">
        <f>文京区!AI$10</f>
        <v>0</v>
      </c>
      <c r="M2" s="327">
        <v>0</v>
      </c>
      <c r="N2" s="327">
        <v>0</v>
      </c>
      <c r="O2" s="317">
        <f>文京区!AJ$10</f>
        <v>0</v>
      </c>
      <c r="P2" s="317">
        <f>文京区!AK$10</f>
        <v>0</v>
      </c>
      <c r="Q2" s="317">
        <f>文京区!AL$10</f>
        <v>0</v>
      </c>
      <c r="R2" s="317">
        <f>文京区!AM$10</f>
        <v>0</v>
      </c>
      <c r="S2" s="317">
        <f>文京区!AO$10+文京区!AP$10</f>
        <v>0</v>
      </c>
      <c r="T2" s="317">
        <f>文京区!AQ$10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文京区!BA$10+文京区!BB$10</f>
        <v>0</v>
      </c>
      <c r="AA2" s="327">
        <v>0</v>
      </c>
      <c r="AB2" s="317">
        <f>文京区!BI$10</f>
        <v>0</v>
      </c>
      <c r="AC2" s="327">
        <v>0</v>
      </c>
    </row>
    <row r="3" spans="1:29" x14ac:dyDescent="0.2">
      <c r="A3" s="328">
        <v>45778</v>
      </c>
      <c r="B3" s="327">
        <v>0</v>
      </c>
      <c r="C3" s="313">
        <f>文京区!Z$12</f>
        <v>0</v>
      </c>
      <c r="D3" s="327">
        <v>0</v>
      </c>
      <c r="E3" s="327">
        <v>0</v>
      </c>
      <c r="F3" s="327">
        <v>0</v>
      </c>
      <c r="G3" s="313">
        <f>文京区!AF$12</f>
        <v>0</v>
      </c>
      <c r="H3" s="313">
        <f>文京区!AA$12</f>
        <v>0</v>
      </c>
      <c r="I3" s="313">
        <f>文京区!AG$12</f>
        <v>0</v>
      </c>
      <c r="J3" s="327">
        <v>0</v>
      </c>
      <c r="K3" s="327">
        <v>0</v>
      </c>
      <c r="L3" s="313">
        <f>文京区!AI$12</f>
        <v>0</v>
      </c>
      <c r="M3" s="327">
        <v>0</v>
      </c>
      <c r="N3" s="327">
        <v>0</v>
      </c>
      <c r="O3" s="313">
        <f>文京区!AJ$12</f>
        <v>0</v>
      </c>
      <c r="P3" s="313">
        <f>文京区!AK$12</f>
        <v>0</v>
      </c>
      <c r="Q3" s="313">
        <f>文京区!AL$12</f>
        <v>0</v>
      </c>
      <c r="R3" s="313">
        <f>文京区!AM$12</f>
        <v>0</v>
      </c>
      <c r="S3" s="313">
        <f>文京区!AO$12+文京区!AP$12</f>
        <v>0</v>
      </c>
      <c r="T3" s="313">
        <f>文京区!AQ$12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文京区!BA$12+文京区!BB$12</f>
        <v>0</v>
      </c>
      <c r="AA3" s="327">
        <v>0</v>
      </c>
      <c r="AB3" s="317">
        <f>文京区!BI$12</f>
        <v>0</v>
      </c>
      <c r="AC3" s="327">
        <v>0</v>
      </c>
    </row>
    <row r="4" spans="1:29" x14ac:dyDescent="0.2">
      <c r="A4" s="328">
        <v>45809</v>
      </c>
      <c r="B4" s="327">
        <v>0</v>
      </c>
      <c r="C4" s="313">
        <f>文京区!Z$14</f>
        <v>0</v>
      </c>
      <c r="D4" s="327">
        <v>0</v>
      </c>
      <c r="E4" s="327">
        <v>0</v>
      </c>
      <c r="F4" s="327">
        <v>0</v>
      </c>
      <c r="G4" s="313">
        <f>文京区!AF$14</f>
        <v>0</v>
      </c>
      <c r="H4" s="313">
        <f>文京区!AA$14</f>
        <v>0</v>
      </c>
      <c r="I4" s="313">
        <f>文京区!AG$14</f>
        <v>0</v>
      </c>
      <c r="J4" s="327">
        <v>0</v>
      </c>
      <c r="K4" s="327">
        <v>0</v>
      </c>
      <c r="L4" s="313">
        <f>文京区!AI$14</f>
        <v>0</v>
      </c>
      <c r="M4" s="327">
        <v>0</v>
      </c>
      <c r="N4" s="327">
        <v>0</v>
      </c>
      <c r="O4" s="313">
        <f>文京区!AJ$14</f>
        <v>0</v>
      </c>
      <c r="P4" s="313">
        <f>文京区!AK$14</f>
        <v>0</v>
      </c>
      <c r="Q4" s="313">
        <f>文京区!AL$14</f>
        <v>0</v>
      </c>
      <c r="R4" s="313">
        <f>文京区!AM$14</f>
        <v>0</v>
      </c>
      <c r="S4" s="313">
        <f>文京区!AO$14+文京区!AP$14</f>
        <v>0</v>
      </c>
      <c r="T4" s="313">
        <f>文京区!AQ$14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文京区!BA$14+文京区!BB$14</f>
        <v>0</v>
      </c>
      <c r="AA4" s="327">
        <v>0</v>
      </c>
      <c r="AB4" s="317">
        <f>文京区!BI$14</f>
        <v>0</v>
      </c>
      <c r="AC4" s="327">
        <v>0</v>
      </c>
    </row>
    <row r="5" spans="1:29" x14ac:dyDescent="0.2">
      <c r="A5" s="328">
        <v>45839</v>
      </c>
      <c r="B5" s="327">
        <v>0</v>
      </c>
      <c r="C5" s="313">
        <f>文京区!Z$18</f>
        <v>0</v>
      </c>
      <c r="D5" s="327">
        <v>0</v>
      </c>
      <c r="E5" s="327">
        <v>0</v>
      </c>
      <c r="F5" s="327">
        <v>0</v>
      </c>
      <c r="G5" s="313">
        <f>文京区!AF$18</f>
        <v>0</v>
      </c>
      <c r="H5" s="313">
        <f>文京区!AA$18</f>
        <v>0</v>
      </c>
      <c r="I5" s="313">
        <f>文京区!AG$18</f>
        <v>0</v>
      </c>
      <c r="J5" s="327">
        <v>0</v>
      </c>
      <c r="K5" s="327">
        <v>0</v>
      </c>
      <c r="L5" s="313">
        <f>文京区!AI$18</f>
        <v>0</v>
      </c>
      <c r="M5" s="327">
        <v>0</v>
      </c>
      <c r="N5" s="327">
        <v>0</v>
      </c>
      <c r="O5" s="313">
        <f>文京区!AJ$18</f>
        <v>0</v>
      </c>
      <c r="P5" s="313">
        <f>文京区!AK$18</f>
        <v>0</v>
      </c>
      <c r="Q5" s="313">
        <f>文京区!AL$18</f>
        <v>0</v>
      </c>
      <c r="R5" s="313">
        <f>文京区!AM$18</f>
        <v>0</v>
      </c>
      <c r="S5" s="313">
        <f>文京区!AO$18+文京区!AP$18</f>
        <v>0</v>
      </c>
      <c r="T5" s="313">
        <f>文京区!AQ$18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文京区!BA$18+文京区!BB$18</f>
        <v>0</v>
      </c>
      <c r="AA5" s="327">
        <v>0</v>
      </c>
      <c r="AB5" s="317">
        <f>文京区!BI$18</f>
        <v>0</v>
      </c>
      <c r="AC5" s="327">
        <v>0</v>
      </c>
    </row>
    <row r="6" spans="1:29" x14ac:dyDescent="0.2">
      <c r="A6" s="328">
        <v>45870</v>
      </c>
      <c r="B6" s="327">
        <v>0</v>
      </c>
      <c r="C6" s="313">
        <f>文京区!Z$20</f>
        <v>0</v>
      </c>
      <c r="D6" s="327">
        <v>0</v>
      </c>
      <c r="E6" s="327">
        <v>0</v>
      </c>
      <c r="F6" s="327">
        <v>0</v>
      </c>
      <c r="G6" s="313">
        <f>文京区!AF$20</f>
        <v>0</v>
      </c>
      <c r="H6" s="313">
        <f>文京区!AA$20</f>
        <v>0</v>
      </c>
      <c r="I6" s="313">
        <f>文京区!AG$20</f>
        <v>0</v>
      </c>
      <c r="J6" s="327">
        <v>0</v>
      </c>
      <c r="K6" s="327">
        <v>0</v>
      </c>
      <c r="L6" s="313">
        <f>文京区!AI$20</f>
        <v>0</v>
      </c>
      <c r="M6" s="327">
        <v>0</v>
      </c>
      <c r="N6" s="327">
        <v>0</v>
      </c>
      <c r="O6" s="313">
        <f>文京区!AJ$20</f>
        <v>0</v>
      </c>
      <c r="P6" s="313">
        <f>文京区!AK$20</f>
        <v>0</v>
      </c>
      <c r="Q6" s="313">
        <f>文京区!AL$20</f>
        <v>0</v>
      </c>
      <c r="R6" s="313">
        <f>文京区!AM$20</f>
        <v>0</v>
      </c>
      <c r="S6" s="313">
        <f>文京区!AO$20+文京区!AP$20</f>
        <v>0</v>
      </c>
      <c r="T6" s="313">
        <f>文京区!AQ$20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文京区!BA$20+文京区!BB$20</f>
        <v>0</v>
      </c>
      <c r="AA6" s="327">
        <v>0</v>
      </c>
      <c r="AB6" s="317">
        <f>文京区!BI$20</f>
        <v>0</v>
      </c>
      <c r="AC6" s="327">
        <v>0</v>
      </c>
    </row>
    <row r="7" spans="1:29" x14ac:dyDescent="0.2">
      <c r="A7" s="328">
        <v>45901</v>
      </c>
      <c r="B7" s="327">
        <v>0</v>
      </c>
      <c r="C7" s="313">
        <f>文京区!Z$22</f>
        <v>0</v>
      </c>
      <c r="D7" s="327">
        <v>0</v>
      </c>
      <c r="E7" s="327">
        <v>0</v>
      </c>
      <c r="F7" s="327">
        <v>0</v>
      </c>
      <c r="G7" s="313">
        <f>文京区!AF$22</f>
        <v>0</v>
      </c>
      <c r="H7" s="313">
        <f>文京区!AA$22</f>
        <v>0</v>
      </c>
      <c r="I7" s="313">
        <f>文京区!AG$22</f>
        <v>0</v>
      </c>
      <c r="J7" s="327">
        <v>0</v>
      </c>
      <c r="K7" s="327">
        <v>0</v>
      </c>
      <c r="L7" s="313">
        <f>文京区!AI$22</f>
        <v>0</v>
      </c>
      <c r="M7" s="327">
        <v>0</v>
      </c>
      <c r="N7" s="327">
        <v>0</v>
      </c>
      <c r="O7" s="313">
        <f>文京区!AJ$22</f>
        <v>0</v>
      </c>
      <c r="P7" s="313">
        <f>文京区!AK$22</f>
        <v>0</v>
      </c>
      <c r="Q7" s="313">
        <f>文京区!AL$22</f>
        <v>0</v>
      </c>
      <c r="R7" s="313">
        <f>文京区!AM$22</f>
        <v>0</v>
      </c>
      <c r="S7" s="313">
        <f>文京区!AO$22+文京区!AP$22</f>
        <v>0</v>
      </c>
      <c r="T7" s="313">
        <f>文京区!AQ$22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文京区!BA$22+文京区!BB$22</f>
        <v>0</v>
      </c>
      <c r="AA7" s="327">
        <v>0</v>
      </c>
      <c r="AB7" s="317">
        <f>文京区!BI$22</f>
        <v>0</v>
      </c>
      <c r="AC7" s="327">
        <v>0</v>
      </c>
    </row>
    <row r="8" spans="1:29" x14ac:dyDescent="0.2">
      <c r="A8" s="328">
        <v>45931</v>
      </c>
      <c r="B8" s="327">
        <v>0</v>
      </c>
      <c r="C8" s="313">
        <f>文京区!Z$26</f>
        <v>0</v>
      </c>
      <c r="D8" s="327">
        <v>0</v>
      </c>
      <c r="E8" s="327">
        <v>0</v>
      </c>
      <c r="F8" s="327">
        <v>0</v>
      </c>
      <c r="G8" s="313">
        <f>文京区!AF$26</f>
        <v>0</v>
      </c>
      <c r="H8" s="313">
        <f>文京区!AA$26</f>
        <v>0</v>
      </c>
      <c r="I8" s="313">
        <f>文京区!AG$26</f>
        <v>0</v>
      </c>
      <c r="J8" s="327">
        <v>0</v>
      </c>
      <c r="K8" s="327">
        <v>0</v>
      </c>
      <c r="L8" s="313">
        <f>文京区!AI$26</f>
        <v>0</v>
      </c>
      <c r="M8" s="327">
        <v>0</v>
      </c>
      <c r="N8" s="327">
        <v>0</v>
      </c>
      <c r="O8" s="313">
        <f>文京区!AJ$26</f>
        <v>0</v>
      </c>
      <c r="P8" s="313">
        <f>文京区!AK$26</f>
        <v>0</v>
      </c>
      <c r="Q8" s="313">
        <f>文京区!AL$26</f>
        <v>0</v>
      </c>
      <c r="R8" s="313">
        <f>文京区!AM$26</f>
        <v>0</v>
      </c>
      <c r="S8" s="313">
        <f>文京区!AO$26+文京区!AP$26</f>
        <v>0</v>
      </c>
      <c r="T8" s="313">
        <f>文京区!AQ$26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文京区!BA$26+文京区!BB$26</f>
        <v>0</v>
      </c>
      <c r="AA8" s="327">
        <v>0</v>
      </c>
      <c r="AB8" s="317">
        <f>文京区!BI$26</f>
        <v>0</v>
      </c>
      <c r="AC8" s="327">
        <v>0</v>
      </c>
    </row>
    <row r="9" spans="1:29" x14ac:dyDescent="0.2">
      <c r="A9" s="328">
        <v>45962</v>
      </c>
      <c r="B9" s="327">
        <v>0</v>
      </c>
      <c r="C9" s="313">
        <f>文京区!Z$28</f>
        <v>0</v>
      </c>
      <c r="D9" s="327">
        <v>0</v>
      </c>
      <c r="E9" s="327">
        <v>0</v>
      </c>
      <c r="F9" s="327">
        <v>0</v>
      </c>
      <c r="G9" s="313">
        <f>文京区!AF$28</f>
        <v>0</v>
      </c>
      <c r="H9" s="313">
        <f>文京区!AA$28</f>
        <v>0</v>
      </c>
      <c r="I9" s="313">
        <f>文京区!AG$28</f>
        <v>0</v>
      </c>
      <c r="J9" s="327">
        <v>0</v>
      </c>
      <c r="K9" s="327">
        <v>0</v>
      </c>
      <c r="L9" s="313">
        <f>文京区!AI$28</f>
        <v>0</v>
      </c>
      <c r="M9" s="327">
        <v>0</v>
      </c>
      <c r="N9" s="327">
        <v>0</v>
      </c>
      <c r="O9" s="313">
        <f>文京区!AJ$28</f>
        <v>0</v>
      </c>
      <c r="P9" s="313">
        <f>文京区!AK$28</f>
        <v>0</v>
      </c>
      <c r="Q9" s="313">
        <f>文京区!AL$28</f>
        <v>0</v>
      </c>
      <c r="R9" s="313">
        <f>文京区!AM$28</f>
        <v>0</v>
      </c>
      <c r="S9" s="313">
        <f>文京区!AO$28+文京区!AP$28</f>
        <v>0</v>
      </c>
      <c r="T9" s="313">
        <f>文京区!AQ$28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文京区!BA$28+文京区!BB$28</f>
        <v>0</v>
      </c>
      <c r="AA9" s="327">
        <v>0</v>
      </c>
      <c r="AB9" s="317">
        <f>文京区!BI$28</f>
        <v>0</v>
      </c>
      <c r="AC9" s="327">
        <v>0</v>
      </c>
    </row>
    <row r="10" spans="1:29" x14ac:dyDescent="0.2">
      <c r="A10" s="328">
        <v>45992</v>
      </c>
      <c r="B10" s="327">
        <v>0</v>
      </c>
      <c r="C10" s="313">
        <f>文京区!Z$30</f>
        <v>0</v>
      </c>
      <c r="D10" s="327">
        <v>0</v>
      </c>
      <c r="E10" s="327">
        <v>0</v>
      </c>
      <c r="F10" s="327">
        <v>0</v>
      </c>
      <c r="G10" s="313">
        <f>文京区!AF$30</f>
        <v>0</v>
      </c>
      <c r="H10" s="313">
        <f>文京区!AA$30</f>
        <v>0</v>
      </c>
      <c r="I10" s="313">
        <f>文京区!AG$30</f>
        <v>0</v>
      </c>
      <c r="J10" s="327">
        <v>0</v>
      </c>
      <c r="K10" s="327">
        <v>0</v>
      </c>
      <c r="L10" s="313">
        <f>文京区!AI$30</f>
        <v>0</v>
      </c>
      <c r="M10" s="327">
        <v>0</v>
      </c>
      <c r="N10" s="327">
        <v>0</v>
      </c>
      <c r="O10" s="313">
        <f>文京区!AJ$30</f>
        <v>0</v>
      </c>
      <c r="P10" s="313">
        <f>文京区!AK$30</f>
        <v>0</v>
      </c>
      <c r="Q10" s="313">
        <f>文京区!AL$30</f>
        <v>0</v>
      </c>
      <c r="R10" s="313">
        <f>文京区!AM$30</f>
        <v>0</v>
      </c>
      <c r="S10" s="313">
        <f>文京区!AO$30+文京区!AP$30</f>
        <v>0</v>
      </c>
      <c r="T10" s="313">
        <f>文京区!AQ$30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文京区!BA$30+文京区!BB$30</f>
        <v>0</v>
      </c>
      <c r="AA10" s="327">
        <v>0</v>
      </c>
      <c r="AB10" s="317">
        <f>文京区!BI$30</f>
        <v>0</v>
      </c>
      <c r="AC10" s="327">
        <v>0</v>
      </c>
    </row>
    <row r="11" spans="1:29" x14ac:dyDescent="0.2">
      <c r="A11" s="328">
        <v>46023</v>
      </c>
      <c r="B11" s="327">
        <v>0</v>
      </c>
      <c r="C11" s="313">
        <f>文京区!Z$34</f>
        <v>0</v>
      </c>
      <c r="D11" s="327">
        <v>0</v>
      </c>
      <c r="E11" s="327">
        <v>0</v>
      </c>
      <c r="F11" s="327">
        <v>0</v>
      </c>
      <c r="G11" s="313">
        <f>文京区!AF$34</f>
        <v>0</v>
      </c>
      <c r="H11" s="313">
        <f>文京区!AA$34</f>
        <v>0</v>
      </c>
      <c r="I11" s="313">
        <f>文京区!AG$34</f>
        <v>0</v>
      </c>
      <c r="J11" s="327">
        <v>0</v>
      </c>
      <c r="K11" s="327">
        <v>0</v>
      </c>
      <c r="L11" s="313">
        <f>文京区!AI$34</f>
        <v>0</v>
      </c>
      <c r="M11" s="327">
        <v>0</v>
      </c>
      <c r="N11" s="327">
        <v>0</v>
      </c>
      <c r="O11" s="313">
        <f>文京区!AJ$34</f>
        <v>0</v>
      </c>
      <c r="P11" s="313">
        <f>文京区!AK$34</f>
        <v>0</v>
      </c>
      <c r="Q11" s="313">
        <f>文京区!AL$34</f>
        <v>0</v>
      </c>
      <c r="R11" s="313">
        <f>文京区!AM$34</f>
        <v>0</v>
      </c>
      <c r="S11" s="313">
        <f>文京区!AO$34+文京区!AP$34</f>
        <v>0</v>
      </c>
      <c r="T11" s="313">
        <f>文京区!AQ$34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文京区!BA$34+文京区!BB$34</f>
        <v>0</v>
      </c>
      <c r="AA11" s="327">
        <v>0</v>
      </c>
      <c r="AB11" s="317">
        <f>文京区!BI$34</f>
        <v>0</v>
      </c>
      <c r="AC11" s="327">
        <v>0</v>
      </c>
    </row>
    <row r="12" spans="1:29" x14ac:dyDescent="0.2">
      <c r="A12" s="328">
        <v>46054</v>
      </c>
      <c r="B12" s="327">
        <v>0</v>
      </c>
      <c r="C12" s="313">
        <f>文京区!Z$36</f>
        <v>0</v>
      </c>
      <c r="D12" s="327">
        <v>0</v>
      </c>
      <c r="E12" s="327">
        <v>0</v>
      </c>
      <c r="F12" s="327">
        <v>0</v>
      </c>
      <c r="G12" s="313">
        <f>文京区!AF$36</f>
        <v>0</v>
      </c>
      <c r="H12" s="313">
        <f>文京区!AA$36</f>
        <v>0</v>
      </c>
      <c r="I12" s="313">
        <f>文京区!AG$36</f>
        <v>0</v>
      </c>
      <c r="J12" s="327">
        <v>0</v>
      </c>
      <c r="K12" s="327">
        <v>0</v>
      </c>
      <c r="L12" s="313">
        <f>文京区!AI$36</f>
        <v>0</v>
      </c>
      <c r="M12" s="327">
        <v>0</v>
      </c>
      <c r="N12" s="327">
        <v>0</v>
      </c>
      <c r="O12" s="313">
        <f>文京区!AJ$36</f>
        <v>0</v>
      </c>
      <c r="P12" s="313">
        <f>文京区!AK$36</f>
        <v>0</v>
      </c>
      <c r="Q12" s="313">
        <f>文京区!AL$36</f>
        <v>0</v>
      </c>
      <c r="R12" s="313">
        <f>文京区!AM$36</f>
        <v>0</v>
      </c>
      <c r="S12" s="313">
        <f>文京区!AO$36+文京区!AP$36</f>
        <v>0</v>
      </c>
      <c r="T12" s="313">
        <f>文京区!AQ$36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文京区!BA$36+文京区!BB$36</f>
        <v>0</v>
      </c>
      <c r="AA12" s="327">
        <v>0</v>
      </c>
      <c r="AB12" s="317">
        <f>文京区!BI$36</f>
        <v>0</v>
      </c>
      <c r="AC12" s="327">
        <v>0</v>
      </c>
    </row>
    <row r="13" spans="1:29" x14ac:dyDescent="0.2">
      <c r="A13" s="328">
        <v>46082</v>
      </c>
      <c r="B13" s="327">
        <v>0</v>
      </c>
      <c r="C13" s="313">
        <f>文京区!Z$38+文京区!Z$42</f>
        <v>0</v>
      </c>
      <c r="D13" s="327">
        <v>0</v>
      </c>
      <c r="E13" s="327">
        <v>0</v>
      </c>
      <c r="F13" s="327">
        <v>0</v>
      </c>
      <c r="G13" s="313">
        <f>文京区!AF$38+文京区!AF$42</f>
        <v>0</v>
      </c>
      <c r="H13" s="313">
        <f>文京区!AA$38+文京区!AA$42</f>
        <v>0</v>
      </c>
      <c r="I13" s="313">
        <f>文京区!AG$38+文京区!AG$42</f>
        <v>0</v>
      </c>
      <c r="J13" s="327">
        <v>0</v>
      </c>
      <c r="K13" s="327">
        <v>0</v>
      </c>
      <c r="L13" s="313">
        <f>文京区!AI$38+文京区!AI$42</f>
        <v>0</v>
      </c>
      <c r="M13" s="327">
        <v>0</v>
      </c>
      <c r="N13" s="327">
        <v>0</v>
      </c>
      <c r="O13" s="313">
        <f>文京区!AJ$38+文京区!AJ$42</f>
        <v>0</v>
      </c>
      <c r="P13" s="313">
        <f>文京区!AK$38+文京区!AK$42</f>
        <v>0</v>
      </c>
      <c r="Q13" s="313">
        <f>文京区!AL$38+文京区!AL$42</f>
        <v>0</v>
      </c>
      <c r="R13" s="313">
        <f>文京区!AM$38+文京区!AM$42</f>
        <v>0</v>
      </c>
      <c r="S13" s="313">
        <f>文京区!AO$38+文京区!AP$38+文京区!AO$42+文京区!AP$42</f>
        <v>0</v>
      </c>
      <c r="T13" s="313">
        <f>文京区!AQ$38+文京区!AQ$42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文京区!BA$38+文京区!BB$38+文京区!BA$42+文京区!BB$42</f>
        <v>0</v>
      </c>
      <c r="AA13" s="327">
        <v>0</v>
      </c>
      <c r="AB13" s="317">
        <f>文京区!BI$38+文京区!BI$42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EDCE4-0632-4712-A13E-D4A7CADD32B3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8">
        <v>45748</v>
      </c>
      <c r="B2" s="327">
        <v>0</v>
      </c>
      <c r="C2" s="317">
        <f>品川区!Z$10</f>
        <v>0</v>
      </c>
      <c r="D2" s="327">
        <v>0</v>
      </c>
      <c r="E2" s="327">
        <v>0</v>
      </c>
      <c r="F2" s="327">
        <v>0</v>
      </c>
      <c r="G2" s="324">
        <f>品川区!AF$10</f>
        <v>0</v>
      </c>
      <c r="H2" s="317">
        <f>品川区!AA$10</f>
        <v>0</v>
      </c>
      <c r="I2" s="317">
        <f>品川区!AG$10</f>
        <v>0</v>
      </c>
      <c r="J2" s="327">
        <v>0</v>
      </c>
      <c r="K2" s="327">
        <v>0</v>
      </c>
      <c r="L2" s="317">
        <f>品川区!AI$10</f>
        <v>0</v>
      </c>
      <c r="M2" s="327">
        <v>0</v>
      </c>
      <c r="N2" s="327">
        <v>0</v>
      </c>
      <c r="O2" s="317">
        <f>品川区!AJ$10</f>
        <v>0</v>
      </c>
      <c r="P2" s="317">
        <f>品川区!AK$10</f>
        <v>0</v>
      </c>
      <c r="Q2" s="317">
        <f>品川区!AL$10</f>
        <v>0</v>
      </c>
      <c r="R2" s="317">
        <f>品川区!AM$10</f>
        <v>0</v>
      </c>
      <c r="S2" s="317">
        <f>品川区!AO$10+品川区!AP$10</f>
        <v>0</v>
      </c>
      <c r="T2" s="317">
        <f>品川区!AQ$10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品川区!BA$10+品川区!BB$10</f>
        <v>0</v>
      </c>
      <c r="AA2" s="327">
        <v>0</v>
      </c>
      <c r="AB2" s="317">
        <f>品川区!BI$10</f>
        <v>0</v>
      </c>
      <c r="AC2" s="327">
        <v>0</v>
      </c>
    </row>
    <row r="3" spans="1:29" x14ac:dyDescent="0.2">
      <c r="A3" s="328">
        <v>45778</v>
      </c>
      <c r="B3" s="327">
        <v>0</v>
      </c>
      <c r="C3" s="313">
        <f>品川区!Z$12</f>
        <v>0</v>
      </c>
      <c r="D3" s="327">
        <v>0</v>
      </c>
      <c r="E3" s="327">
        <v>0</v>
      </c>
      <c r="F3" s="327">
        <v>0</v>
      </c>
      <c r="G3" s="313">
        <f>品川区!AF$12</f>
        <v>0</v>
      </c>
      <c r="H3" s="313">
        <f>品川区!AA$12</f>
        <v>0</v>
      </c>
      <c r="I3" s="313">
        <f>品川区!AG$12</f>
        <v>0</v>
      </c>
      <c r="J3" s="327">
        <v>0</v>
      </c>
      <c r="K3" s="327">
        <v>0</v>
      </c>
      <c r="L3" s="313">
        <f>品川区!AI$12</f>
        <v>0</v>
      </c>
      <c r="M3" s="327">
        <v>0</v>
      </c>
      <c r="N3" s="327">
        <v>0</v>
      </c>
      <c r="O3" s="313">
        <f>品川区!AJ$12</f>
        <v>0</v>
      </c>
      <c r="P3" s="313">
        <f>品川区!AK$12</f>
        <v>0</v>
      </c>
      <c r="Q3" s="313">
        <f>品川区!AL$12</f>
        <v>0</v>
      </c>
      <c r="R3" s="313">
        <f>品川区!AM$12</f>
        <v>0</v>
      </c>
      <c r="S3" s="313">
        <f>品川区!AO$12+品川区!AP$12</f>
        <v>0</v>
      </c>
      <c r="T3" s="313">
        <f>品川区!AQ$12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品川区!BA$12+品川区!BB$12</f>
        <v>0</v>
      </c>
      <c r="AA3" s="327">
        <v>0</v>
      </c>
      <c r="AB3" s="317">
        <f>品川区!BI$12</f>
        <v>0</v>
      </c>
      <c r="AC3" s="327">
        <v>0</v>
      </c>
    </row>
    <row r="4" spans="1:29" x14ac:dyDescent="0.2">
      <c r="A4" s="328">
        <v>45809</v>
      </c>
      <c r="B4" s="327">
        <v>0</v>
      </c>
      <c r="C4" s="313">
        <f>品川区!Z$14</f>
        <v>0</v>
      </c>
      <c r="D4" s="327">
        <v>0</v>
      </c>
      <c r="E4" s="327">
        <v>0</v>
      </c>
      <c r="F4" s="327">
        <v>0</v>
      </c>
      <c r="G4" s="313">
        <f>品川区!AF$14</f>
        <v>0</v>
      </c>
      <c r="H4" s="313">
        <f>品川区!AA$14</f>
        <v>0</v>
      </c>
      <c r="I4" s="313">
        <f>品川区!AG$14</f>
        <v>0</v>
      </c>
      <c r="J4" s="327">
        <v>0</v>
      </c>
      <c r="K4" s="327">
        <v>0</v>
      </c>
      <c r="L4" s="313">
        <f>品川区!AI$14</f>
        <v>0</v>
      </c>
      <c r="M4" s="327">
        <v>0</v>
      </c>
      <c r="N4" s="327">
        <v>0</v>
      </c>
      <c r="O4" s="313">
        <f>品川区!AJ$14</f>
        <v>0</v>
      </c>
      <c r="P4" s="313">
        <f>品川区!AK$14</f>
        <v>0</v>
      </c>
      <c r="Q4" s="313">
        <f>品川区!AL$14</f>
        <v>0</v>
      </c>
      <c r="R4" s="313">
        <f>品川区!AM$14</f>
        <v>0</v>
      </c>
      <c r="S4" s="313">
        <f>品川区!AO$14+品川区!AP$14</f>
        <v>0</v>
      </c>
      <c r="T4" s="313">
        <f>品川区!AQ$14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品川区!BA$14+品川区!BB$14</f>
        <v>0</v>
      </c>
      <c r="AA4" s="327">
        <v>0</v>
      </c>
      <c r="AB4" s="317">
        <f>品川区!BI$14</f>
        <v>0</v>
      </c>
      <c r="AC4" s="327">
        <v>0</v>
      </c>
    </row>
    <row r="5" spans="1:29" x14ac:dyDescent="0.2">
      <c r="A5" s="328">
        <v>45839</v>
      </c>
      <c r="B5" s="327">
        <v>0</v>
      </c>
      <c r="C5" s="313">
        <f>品川区!Z$18</f>
        <v>0</v>
      </c>
      <c r="D5" s="327">
        <v>0</v>
      </c>
      <c r="E5" s="327">
        <v>0</v>
      </c>
      <c r="F5" s="327">
        <v>0</v>
      </c>
      <c r="G5" s="313">
        <f>品川区!AF$18</f>
        <v>0</v>
      </c>
      <c r="H5" s="313">
        <f>品川区!AA$18</f>
        <v>0</v>
      </c>
      <c r="I5" s="313">
        <f>品川区!AG$18</f>
        <v>0</v>
      </c>
      <c r="J5" s="327">
        <v>0</v>
      </c>
      <c r="K5" s="327">
        <v>0</v>
      </c>
      <c r="L5" s="313">
        <f>品川区!AI$18</f>
        <v>0</v>
      </c>
      <c r="M5" s="327">
        <v>0</v>
      </c>
      <c r="N5" s="327">
        <v>0</v>
      </c>
      <c r="O5" s="313">
        <f>品川区!AJ$18</f>
        <v>0</v>
      </c>
      <c r="P5" s="313">
        <f>品川区!AK$18</f>
        <v>0</v>
      </c>
      <c r="Q5" s="313">
        <f>品川区!AL$18</f>
        <v>0</v>
      </c>
      <c r="R5" s="313">
        <f>品川区!AM$18</f>
        <v>0</v>
      </c>
      <c r="S5" s="313">
        <f>品川区!AO$18+品川区!AP$18</f>
        <v>0</v>
      </c>
      <c r="T5" s="313">
        <f>品川区!AQ$18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品川区!BA$18+品川区!BB$18</f>
        <v>0</v>
      </c>
      <c r="AA5" s="327">
        <v>0</v>
      </c>
      <c r="AB5" s="317">
        <f>品川区!BI$18</f>
        <v>0</v>
      </c>
      <c r="AC5" s="327">
        <v>0</v>
      </c>
    </row>
    <row r="6" spans="1:29" x14ac:dyDescent="0.2">
      <c r="A6" s="328">
        <v>45870</v>
      </c>
      <c r="B6" s="327">
        <v>0</v>
      </c>
      <c r="C6" s="313">
        <f>品川区!Z$20</f>
        <v>0</v>
      </c>
      <c r="D6" s="327">
        <v>0</v>
      </c>
      <c r="E6" s="327">
        <v>0</v>
      </c>
      <c r="F6" s="327">
        <v>0</v>
      </c>
      <c r="G6" s="313">
        <f>品川区!AF$20</f>
        <v>0</v>
      </c>
      <c r="H6" s="313">
        <f>品川区!AA$20</f>
        <v>0</v>
      </c>
      <c r="I6" s="313">
        <f>品川区!AG$20</f>
        <v>0</v>
      </c>
      <c r="J6" s="327">
        <v>0</v>
      </c>
      <c r="K6" s="327">
        <v>0</v>
      </c>
      <c r="L6" s="313">
        <f>品川区!AI$20</f>
        <v>0</v>
      </c>
      <c r="M6" s="327">
        <v>0</v>
      </c>
      <c r="N6" s="327">
        <v>0</v>
      </c>
      <c r="O6" s="313">
        <f>品川区!AJ$20</f>
        <v>0</v>
      </c>
      <c r="P6" s="313">
        <f>品川区!AK$20</f>
        <v>0</v>
      </c>
      <c r="Q6" s="313">
        <f>品川区!AL$20</f>
        <v>0</v>
      </c>
      <c r="R6" s="313">
        <f>品川区!AM$20</f>
        <v>0</v>
      </c>
      <c r="S6" s="313">
        <f>品川区!AO$20+品川区!AP$20</f>
        <v>0</v>
      </c>
      <c r="T6" s="313">
        <f>品川区!AQ$20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品川区!BA$20+品川区!BB$20</f>
        <v>0</v>
      </c>
      <c r="AA6" s="327">
        <v>0</v>
      </c>
      <c r="AB6" s="317">
        <f>品川区!BI$20</f>
        <v>0</v>
      </c>
      <c r="AC6" s="327">
        <v>0</v>
      </c>
    </row>
    <row r="7" spans="1:29" x14ac:dyDescent="0.2">
      <c r="A7" s="328">
        <v>45901</v>
      </c>
      <c r="B7" s="327">
        <v>0</v>
      </c>
      <c r="C7" s="313">
        <f>品川区!Z$22</f>
        <v>0</v>
      </c>
      <c r="D7" s="327">
        <v>0</v>
      </c>
      <c r="E7" s="327">
        <v>0</v>
      </c>
      <c r="F7" s="327">
        <v>0</v>
      </c>
      <c r="G7" s="313">
        <f>品川区!AF$22</f>
        <v>0</v>
      </c>
      <c r="H7" s="313">
        <f>品川区!AA$22</f>
        <v>0</v>
      </c>
      <c r="I7" s="313">
        <f>品川区!AG$22</f>
        <v>0</v>
      </c>
      <c r="J7" s="327">
        <v>0</v>
      </c>
      <c r="K7" s="327">
        <v>0</v>
      </c>
      <c r="L7" s="313">
        <f>品川区!AI$22</f>
        <v>0</v>
      </c>
      <c r="M7" s="327">
        <v>0</v>
      </c>
      <c r="N7" s="327">
        <v>0</v>
      </c>
      <c r="O7" s="313">
        <f>品川区!AJ$22</f>
        <v>0</v>
      </c>
      <c r="P7" s="313">
        <f>品川区!AK$22</f>
        <v>0</v>
      </c>
      <c r="Q7" s="313">
        <f>品川区!AL$22</f>
        <v>0</v>
      </c>
      <c r="R7" s="313">
        <f>品川区!AM$22</f>
        <v>0</v>
      </c>
      <c r="S7" s="313">
        <f>品川区!AO$22+品川区!AP$22</f>
        <v>0</v>
      </c>
      <c r="T7" s="313">
        <f>品川区!AQ$22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品川区!BA$22+品川区!BB$22</f>
        <v>0</v>
      </c>
      <c r="AA7" s="327">
        <v>0</v>
      </c>
      <c r="AB7" s="317">
        <f>品川区!BI$22</f>
        <v>0</v>
      </c>
      <c r="AC7" s="327">
        <v>0</v>
      </c>
    </row>
    <row r="8" spans="1:29" x14ac:dyDescent="0.2">
      <c r="A8" s="328">
        <v>45931</v>
      </c>
      <c r="B8" s="327">
        <v>0</v>
      </c>
      <c r="C8" s="313">
        <f>品川区!Z$26</f>
        <v>0</v>
      </c>
      <c r="D8" s="327">
        <v>0</v>
      </c>
      <c r="E8" s="327">
        <v>0</v>
      </c>
      <c r="F8" s="327">
        <v>0</v>
      </c>
      <c r="G8" s="313">
        <f>品川区!AF$26</f>
        <v>0</v>
      </c>
      <c r="H8" s="313">
        <f>品川区!AA$26</f>
        <v>0</v>
      </c>
      <c r="I8" s="313">
        <f>品川区!AG$26</f>
        <v>0</v>
      </c>
      <c r="J8" s="327">
        <v>0</v>
      </c>
      <c r="K8" s="327">
        <v>0</v>
      </c>
      <c r="L8" s="313">
        <f>品川区!AI$26</f>
        <v>0</v>
      </c>
      <c r="M8" s="327">
        <v>0</v>
      </c>
      <c r="N8" s="327">
        <v>0</v>
      </c>
      <c r="O8" s="313">
        <f>品川区!AJ$26</f>
        <v>0</v>
      </c>
      <c r="P8" s="313">
        <f>品川区!AK$26</f>
        <v>0</v>
      </c>
      <c r="Q8" s="313">
        <f>品川区!AL$26</f>
        <v>0</v>
      </c>
      <c r="R8" s="313">
        <f>品川区!AM$26</f>
        <v>0</v>
      </c>
      <c r="S8" s="313">
        <f>品川区!AO$26+品川区!AP$26</f>
        <v>0</v>
      </c>
      <c r="T8" s="313">
        <f>品川区!AQ$26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品川区!BA$26+品川区!BB$26</f>
        <v>0</v>
      </c>
      <c r="AA8" s="327">
        <v>0</v>
      </c>
      <c r="AB8" s="317">
        <f>品川区!BI$26</f>
        <v>0</v>
      </c>
      <c r="AC8" s="327">
        <v>0</v>
      </c>
    </row>
    <row r="9" spans="1:29" x14ac:dyDescent="0.2">
      <c r="A9" s="328">
        <v>45962</v>
      </c>
      <c r="B9" s="327">
        <v>0</v>
      </c>
      <c r="C9" s="313">
        <f>品川区!Z$28</f>
        <v>0</v>
      </c>
      <c r="D9" s="327">
        <v>0</v>
      </c>
      <c r="E9" s="327">
        <v>0</v>
      </c>
      <c r="F9" s="327">
        <v>0</v>
      </c>
      <c r="G9" s="313">
        <f>品川区!AF$28</f>
        <v>0</v>
      </c>
      <c r="H9" s="313">
        <f>品川区!AA$28</f>
        <v>0</v>
      </c>
      <c r="I9" s="313">
        <f>品川区!AG$28</f>
        <v>0</v>
      </c>
      <c r="J9" s="327">
        <v>0</v>
      </c>
      <c r="K9" s="327">
        <v>0</v>
      </c>
      <c r="L9" s="313">
        <f>品川区!AI$28</f>
        <v>0</v>
      </c>
      <c r="M9" s="327">
        <v>0</v>
      </c>
      <c r="N9" s="327">
        <v>0</v>
      </c>
      <c r="O9" s="313">
        <f>品川区!AJ$28</f>
        <v>0</v>
      </c>
      <c r="P9" s="313">
        <f>品川区!AK$28</f>
        <v>0</v>
      </c>
      <c r="Q9" s="313">
        <f>品川区!AL$28</f>
        <v>0</v>
      </c>
      <c r="R9" s="313">
        <f>品川区!AM$28</f>
        <v>0</v>
      </c>
      <c r="S9" s="313">
        <f>品川区!AO$28+品川区!AP$28</f>
        <v>0</v>
      </c>
      <c r="T9" s="313">
        <f>品川区!AQ$28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品川区!BA$28+品川区!BB$28</f>
        <v>0</v>
      </c>
      <c r="AA9" s="327">
        <v>0</v>
      </c>
      <c r="AB9" s="317">
        <f>品川区!BI$28</f>
        <v>0</v>
      </c>
      <c r="AC9" s="327">
        <v>0</v>
      </c>
    </row>
    <row r="10" spans="1:29" x14ac:dyDescent="0.2">
      <c r="A10" s="328">
        <v>45992</v>
      </c>
      <c r="B10" s="327">
        <v>0</v>
      </c>
      <c r="C10" s="313">
        <f>品川区!Z$30</f>
        <v>0</v>
      </c>
      <c r="D10" s="327">
        <v>0</v>
      </c>
      <c r="E10" s="327">
        <v>0</v>
      </c>
      <c r="F10" s="327">
        <v>0</v>
      </c>
      <c r="G10" s="313">
        <f>品川区!AF$30</f>
        <v>0</v>
      </c>
      <c r="H10" s="313">
        <f>品川区!AA$30</f>
        <v>0</v>
      </c>
      <c r="I10" s="313">
        <f>品川区!AG$30</f>
        <v>0</v>
      </c>
      <c r="J10" s="327">
        <v>0</v>
      </c>
      <c r="K10" s="327">
        <v>0</v>
      </c>
      <c r="L10" s="313">
        <f>品川区!AI$30</f>
        <v>0</v>
      </c>
      <c r="M10" s="327">
        <v>0</v>
      </c>
      <c r="N10" s="327">
        <v>0</v>
      </c>
      <c r="O10" s="313">
        <f>品川区!AJ$30</f>
        <v>0</v>
      </c>
      <c r="P10" s="313">
        <f>品川区!AK$30</f>
        <v>0</v>
      </c>
      <c r="Q10" s="313">
        <f>品川区!AL$30</f>
        <v>0</v>
      </c>
      <c r="R10" s="313">
        <f>品川区!AM$30</f>
        <v>0</v>
      </c>
      <c r="S10" s="313">
        <f>品川区!AO$30+品川区!AP$30</f>
        <v>0</v>
      </c>
      <c r="T10" s="313">
        <f>品川区!AQ$30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品川区!BA$30+品川区!BB$30</f>
        <v>0</v>
      </c>
      <c r="AA10" s="327">
        <v>0</v>
      </c>
      <c r="AB10" s="317">
        <f>品川区!BI$30</f>
        <v>0</v>
      </c>
      <c r="AC10" s="327">
        <v>0</v>
      </c>
    </row>
    <row r="11" spans="1:29" x14ac:dyDescent="0.2">
      <c r="A11" s="328">
        <v>46023</v>
      </c>
      <c r="B11" s="327">
        <v>0</v>
      </c>
      <c r="C11" s="313">
        <f>品川区!Z$34</f>
        <v>0</v>
      </c>
      <c r="D11" s="327">
        <v>0</v>
      </c>
      <c r="E11" s="327">
        <v>0</v>
      </c>
      <c r="F11" s="327">
        <v>0</v>
      </c>
      <c r="G11" s="313">
        <f>品川区!AF$34</f>
        <v>0</v>
      </c>
      <c r="H11" s="313">
        <f>品川区!AA$34</f>
        <v>0</v>
      </c>
      <c r="I11" s="313">
        <f>品川区!AG$34</f>
        <v>0</v>
      </c>
      <c r="J11" s="327">
        <v>0</v>
      </c>
      <c r="K11" s="327">
        <v>0</v>
      </c>
      <c r="L11" s="313">
        <f>品川区!AI$34</f>
        <v>0</v>
      </c>
      <c r="M11" s="327">
        <v>0</v>
      </c>
      <c r="N11" s="327">
        <v>0</v>
      </c>
      <c r="O11" s="313">
        <f>品川区!AJ$34</f>
        <v>0</v>
      </c>
      <c r="P11" s="313">
        <f>品川区!AK$34</f>
        <v>0</v>
      </c>
      <c r="Q11" s="313">
        <f>品川区!AL$34</f>
        <v>0</v>
      </c>
      <c r="R11" s="313">
        <f>品川区!AM$34</f>
        <v>0</v>
      </c>
      <c r="S11" s="313">
        <f>品川区!AO$34+品川区!AP$34</f>
        <v>0</v>
      </c>
      <c r="T11" s="313">
        <f>品川区!AQ$34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品川区!BA$34+品川区!BB$34</f>
        <v>0</v>
      </c>
      <c r="AA11" s="327">
        <v>0</v>
      </c>
      <c r="AB11" s="317">
        <f>品川区!BI$34</f>
        <v>0</v>
      </c>
      <c r="AC11" s="327">
        <v>0</v>
      </c>
    </row>
    <row r="12" spans="1:29" x14ac:dyDescent="0.2">
      <c r="A12" s="328">
        <v>46054</v>
      </c>
      <c r="B12" s="327">
        <v>0</v>
      </c>
      <c r="C12" s="313">
        <f>品川区!Z$36</f>
        <v>0</v>
      </c>
      <c r="D12" s="327">
        <v>0</v>
      </c>
      <c r="E12" s="327">
        <v>0</v>
      </c>
      <c r="F12" s="327">
        <v>0</v>
      </c>
      <c r="G12" s="313">
        <f>品川区!AF$36</f>
        <v>0</v>
      </c>
      <c r="H12" s="313">
        <f>品川区!AA$36</f>
        <v>0</v>
      </c>
      <c r="I12" s="313">
        <f>品川区!AG$36</f>
        <v>0</v>
      </c>
      <c r="J12" s="327">
        <v>0</v>
      </c>
      <c r="K12" s="327">
        <v>0</v>
      </c>
      <c r="L12" s="313">
        <f>品川区!AI$36</f>
        <v>0</v>
      </c>
      <c r="M12" s="327">
        <v>0</v>
      </c>
      <c r="N12" s="327">
        <v>0</v>
      </c>
      <c r="O12" s="313">
        <f>品川区!AJ$36</f>
        <v>0</v>
      </c>
      <c r="P12" s="313">
        <f>品川区!AK$36</f>
        <v>0</v>
      </c>
      <c r="Q12" s="313">
        <f>品川区!AL$36</f>
        <v>0</v>
      </c>
      <c r="R12" s="313">
        <f>品川区!AM$36</f>
        <v>0</v>
      </c>
      <c r="S12" s="313">
        <f>品川区!AO$36+品川区!AP$36</f>
        <v>0</v>
      </c>
      <c r="T12" s="313">
        <f>品川区!AQ$36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品川区!BA$36+品川区!BB$36</f>
        <v>0</v>
      </c>
      <c r="AA12" s="327">
        <v>0</v>
      </c>
      <c r="AB12" s="317">
        <f>品川区!BI$36</f>
        <v>0</v>
      </c>
      <c r="AC12" s="327">
        <v>0</v>
      </c>
    </row>
    <row r="13" spans="1:29" x14ac:dyDescent="0.2">
      <c r="A13" s="328">
        <v>46082</v>
      </c>
      <c r="B13" s="327">
        <v>0</v>
      </c>
      <c r="C13" s="313">
        <f>品川区!Z$38+品川区!Z$42</f>
        <v>0</v>
      </c>
      <c r="D13" s="327">
        <v>0</v>
      </c>
      <c r="E13" s="327">
        <v>0</v>
      </c>
      <c r="F13" s="327">
        <v>0</v>
      </c>
      <c r="G13" s="313">
        <f>品川区!AF$38+品川区!AF$42</f>
        <v>0</v>
      </c>
      <c r="H13" s="313">
        <f>品川区!AA$38+品川区!AA$42</f>
        <v>0</v>
      </c>
      <c r="I13" s="313">
        <f>品川区!AG$38+品川区!AG$42</f>
        <v>0</v>
      </c>
      <c r="J13" s="327">
        <v>0</v>
      </c>
      <c r="K13" s="327">
        <v>0</v>
      </c>
      <c r="L13" s="313">
        <f>品川区!AI$38+品川区!AI$42</f>
        <v>0</v>
      </c>
      <c r="M13" s="327">
        <v>0</v>
      </c>
      <c r="N13" s="327">
        <v>0</v>
      </c>
      <c r="O13" s="313">
        <f>品川区!AJ$38+品川区!AJ$42</f>
        <v>0</v>
      </c>
      <c r="P13" s="313">
        <f>品川区!AK$38+品川区!AK$42</f>
        <v>0</v>
      </c>
      <c r="Q13" s="313">
        <f>品川区!AL$38+品川区!AL$42</f>
        <v>0</v>
      </c>
      <c r="R13" s="313">
        <f>品川区!AM$38+品川区!AM$42</f>
        <v>0</v>
      </c>
      <c r="S13" s="313">
        <f>品川区!AO$38+品川区!AP$38+品川区!AO$42+品川区!AP$42</f>
        <v>0</v>
      </c>
      <c r="T13" s="313">
        <f>品川区!AQ$38+品川区!AQ$42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品川区!BA$38+品川区!BB$38+品川区!BA$42+品川区!BB$42</f>
        <v>0</v>
      </c>
      <c r="AA13" s="327">
        <v>0</v>
      </c>
      <c r="AB13" s="317">
        <f>品川区!BI$38+品川区!BI$42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F24BE-0797-47C4-95F5-44EBCD569765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8">
        <v>45748</v>
      </c>
      <c r="B2" s="327">
        <v>0</v>
      </c>
      <c r="C2" s="317">
        <f>世田谷区!Z$10</f>
        <v>0</v>
      </c>
      <c r="D2" s="327">
        <v>0</v>
      </c>
      <c r="E2" s="327">
        <v>0</v>
      </c>
      <c r="F2" s="327">
        <v>0</v>
      </c>
      <c r="G2" s="324">
        <f>世田谷区!AF$10</f>
        <v>0</v>
      </c>
      <c r="H2" s="317">
        <f>世田谷区!AA$10</f>
        <v>0</v>
      </c>
      <c r="I2" s="317">
        <f>世田谷区!AG$10</f>
        <v>0</v>
      </c>
      <c r="J2" s="327">
        <v>0</v>
      </c>
      <c r="K2" s="327">
        <v>0</v>
      </c>
      <c r="L2" s="317">
        <f>世田谷区!AI$10</f>
        <v>0</v>
      </c>
      <c r="M2" s="327">
        <v>0</v>
      </c>
      <c r="N2" s="327">
        <v>0</v>
      </c>
      <c r="O2" s="317">
        <f>世田谷区!AJ$10</f>
        <v>0</v>
      </c>
      <c r="P2" s="317">
        <f>世田谷区!AK$10</f>
        <v>0</v>
      </c>
      <c r="Q2" s="317">
        <f>世田谷区!AL$10</f>
        <v>0</v>
      </c>
      <c r="R2" s="317">
        <f>世田谷区!AM$10</f>
        <v>0</v>
      </c>
      <c r="S2" s="317">
        <f>世田谷区!AO$10+世田谷区!AP$10</f>
        <v>0</v>
      </c>
      <c r="T2" s="317">
        <f>世田谷区!AQ$10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世田谷区!BA$10+世田谷区!BB$10</f>
        <v>0</v>
      </c>
      <c r="AA2" s="327">
        <v>0</v>
      </c>
      <c r="AB2" s="317">
        <f>世田谷区!BI$10</f>
        <v>0</v>
      </c>
      <c r="AC2" s="327">
        <v>0</v>
      </c>
    </row>
    <row r="3" spans="1:29" x14ac:dyDescent="0.2">
      <c r="A3" s="328">
        <v>45778</v>
      </c>
      <c r="B3" s="327">
        <v>0</v>
      </c>
      <c r="C3" s="313">
        <f>世田谷区!Z$12</f>
        <v>0</v>
      </c>
      <c r="D3" s="327">
        <v>0</v>
      </c>
      <c r="E3" s="327">
        <v>0</v>
      </c>
      <c r="F3" s="327">
        <v>0</v>
      </c>
      <c r="G3" s="313">
        <f>世田谷区!AF$12</f>
        <v>0</v>
      </c>
      <c r="H3" s="313">
        <f>世田谷区!AA$12</f>
        <v>0</v>
      </c>
      <c r="I3" s="313">
        <f>世田谷区!AG$12</f>
        <v>0</v>
      </c>
      <c r="J3" s="327">
        <v>0</v>
      </c>
      <c r="K3" s="327">
        <v>0</v>
      </c>
      <c r="L3" s="313">
        <f>世田谷区!AI$12</f>
        <v>0</v>
      </c>
      <c r="M3" s="327">
        <v>0</v>
      </c>
      <c r="N3" s="327">
        <v>0</v>
      </c>
      <c r="O3" s="313">
        <f>世田谷区!AJ$12</f>
        <v>0</v>
      </c>
      <c r="P3" s="313">
        <f>世田谷区!AK$12</f>
        <v>0</v>
      </c>
      <c r="Q3" s="313">
        <f>世田谷区!AL$12</f>
        <v>0</v>
      </c>
      <c r="R3" s="313">
        <f>世田谷区!AM$12</f>
        <v>0</v>
      </c>
      <c r="S3" s="313">
        <f>世田谷区!AO$12+世田谷区!AP$12</f>
        <v>0</v>
      </c>
      <c r="T3" s="313">
        <f>世田谷区!AQ$12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世田谷区!BA$12+世田谷区!BB$12</f>
        <v>0</v>
      </c>
      <c r="AA3" s="327">
        <v>0</v>
      </c>
      <c r="AB3" s="317">
        <f>世田谷区!BI$12</f>
        <v>0</v>
      </c>
      <c r="AC3" s="327">
        <v>0</v>
      </c>
    </row>
    <row r="4" spans="1:29" x14ac:dyDescent="0.2">
      <c r="A4" s="328">
        <v>45809</v>
      </c>
      <c r="B4" s="327">
        <v>0</v>
      </c>
      <c r="C4" s="313">
        <f>世田谷区!Z$14</f>
        <v>0</v>
      </c>
      <c r="D4" s="327">
        <v>0</v>
      </c>
      <c r="E4" s="327">
        <v>0</v>
      </c>
      <c r="F4" s="327">
        <v>0</v>
      </c>
      <c r="G4" s="313">
        <f>世田谷区!AF$14</f>
        <v>0</v>
      </c>
      <c r="H4" s="313">
        <f>世田谷区!AA$14</f>
        <v>0</v>
      </c>
      <c r="I4" s="313">
        <f>世田谷区!AG$14</f>
        <v>0</v>
      </c>
      <c r="J4" s="327">
        <v>0</v>
      </c>
      <c r="K4" s="327">
        <v>0</v>
      </c>
      <c r="L4" s="313">
        <f>世田谷区!AI$14</f>
        <v>0</v>
      </c>
      <c r="M4" s="327">
        <v>0</v>
      </c>
      <c r="N4" s="327">
        <v>0</v>
      </c>
      <c r="O4" s="313">
        <f>世田谷区!AJ$14</f>
        <v>0</v>
      </c>
      <c r="P4" s="313">
        <f>世田谷区!AK$14</f>
        <v>0</v>
      </c>
      <c r="Q4" s="313">
        <f>世田谷区!AL$14</f>
        <v>0</v>
      </c>
      <c r="R4" s="313">
        <f>世田谷区!AM$14</f>
        <v>0</v>
      </c>
      <c r="S4" s="313">
        <f>世田谷区!AO$14+世田谷区!AP$14</f>
        <v>0</v>
      </c>
      <c r="T4" s="313">
        <f>世田谷区!AQ$14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世田谷区!BA$14+世田谷区!BB$14</f>
        <v>0</v>
      </c>
      <c r="AA4" s="327">
        <v>0</v>
      </c>
      <c r="AB4" s="317">
        <f>世田谷区!BI$14</f>
        <v>0</v>
      </c>
      <c r="AC4" s="327">
        <v>0</v>
      </c>
    </row>
    <row r="5" spans="1:29" x14ac:dyDescent="0.2">
      <c r="A5" s="328">
        <v>45839</v>
      </c>
      <c r="B5" s="327">
        <v>0</v>
      </c>
      <c r="C5" s="313">
        <f>世田谷区!Z$18</f>
        <v>0</v>
      </c>
      <c r="D5" s="327">
        <v>0</v>
      </c>
      <c r="E5" s="327">
        <v>0</v>
      </c>
      <c r="F5" s="327">
        <v>0</v>
      </c>
      <c r="G5" s="313">
        <f>世田谷区!AF$18</f>
        <v>0</v>
      </c>
      <c r="H5" s="313">
        <f>世田谷区!AA$18</f>
        <v>0</v>
      </c>
      <c r="I5" s="313">
        <f>世田谷区!AG$18</f>
        <v>0</v>
      </c>
      <c r="J5" s="327">
        <v>0</v>
      </c>
      <c r="K5" s="327">
        <v>0</v>
      </c>
      <c r="L5" s="313">
        <f>世田谷区!AI$18</f>
        <v>0</v>
      </c>
      <c r="M5" s="327">
        <v>0</v>
      </c>
      <c r="N5" s="327">
        <v>0</v>
      </c>
      <c r="O5" s="313">
        <f>世田谷区!AJ$18</f>
        <v>0</v>
      </c>
      <c r="P5" s="313">
        <f>世田谷区!AK$18</f>
        <v>0</v>
      </c>
      <c r="Q5" s="313">
        <f>世田谷区!AL$18</f>
        <v>0</v>
      </c>
      <c r="R5" s="313">
        <f>世田谷区!AM$18</f>
        <v>0</v>
      </c>
      <c r="S5" s="313">
        <f>世田谷区!AO$18+世田谷区!AP$18</f>
        <v>0</v>
      </c>
      <c r="T5" s="313">
        <f>世田谷区!AQ$18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世田谷区!BA$18+世田谷区!BB$18</f>
        <v>0</v>
      </c>
      <c r="AA5" s="327">
        <v>0</v>
      </c>
      <c r="AB5" s="317">
        <f>世田谷区!BI$18</f>
        <v>0</v>
      </c>
      <c r="AC5" s="327">
        <v>0</v>
      </c>
    </row>
    <row r="6" spans="1:29" x14ac:dyDescent="0.2">
      <c r="A6" s="328">
        <v>45870</v>
      </c>
      <c r="B6" s="327">
        <v>0</v>
      </c>
      <c r="C6" s="313">
        <f>世田谷区!Z$20</f>
        <v>0</v>
      </c>
      <c r="D6" s="327">
        <v>0</v>
      </c>
      <c r="E6" s="327">
        <v>0</v>
      </c>
      <c r="F6" s="327">
        <v>0</v>
      </c>
      <c r="G6" s="313">
        <f>世田谷区!AF$20</f>
        <v>0</v>
      </c>
      <c r="H6" s="313">
        <f>世田谷区!AA$20</f>
        <v>0</v>
      </c>
      <c r="I6" s="313">
        <f>世田谷区!AG$20</f>
        <v>0</v>
      </c>
      <c r="J6" s="327">
        <v>0</v>
      </c>
      <c r="K6" s="327">
        <v>0</v>
      </c>
      <c r="L6" s="313">
        <f>世田谷区!AI$20</f>
        <v>0</v>
      </c>
      <c r="M6" s="327">
        <v>0</v>
      </c>
      <c r="N6" s="327">
        <v>0</v>
      </c>
      <c r="O6" s="313">
        <f>世田谷区!AJ$20</f>
        <v>0</v>
      </c>
      <c r="P6" s="313">
        <f>世田谷区!AK$20</f>
        <v>0</v>
      </c>
      <c r="Q6" s="313">
        <f>世田谷区!AL$20</f>
        <v>0</v>
      </c>
      <c r="R6" s="313">
        <f>世田谷区!AM$20</f>
        <v>0</v>
      </c>
      <c r="S6" s="313">
        <f>世田谷区!AO$20+世田谷区!AP$20</f>
        <v>0</v>
      </c>
      <c r="T6" s="313">
        <f>世田谷区!AQ$20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世田谷区!BA$20+世田谷区!BB$20</f>
        <v>0</v>
      </c>
      <c r="AA6" s="327">
        <v>0</v>
      </c>
      <c r="AB6" s="317">
        <f>世田谷区!BI$20</f>
        <v>0</v>
      </c>
      <c r="AC6" s="327">
        <v>0</v>
      </c>
    </row>
    <row r="7" spans="1:29" x14ac:dyDescent="0.2">
      <c r="A7" s="328">
        <v>45901</v>
      </c>
      <c r="B7" s="327">
        <v>0</v>
      </c>
      <c r="C7" s="313">
        <f>世田谷区!Z$22</f>
        <v>0</v>
      </c>
      <c r="D7" s="327">
        <v>0</v>
      </c>
      <c r="E7" s="327">
        <v>0</v>
      </c>
      <c r="F7" s="327">
        <v>0</v>
      </c>
      <c r="G7" s="313">
        <f>世田谷区!AF$22</f>
        <v>0</v>
      </c>
      <c r="H7" s="313">
        <f>世田谷区!AA$22</f>
        <v>0</v>
      </c>
      <c r="I7" s="313">
        <f>世田谷区!AG$22</f>
        <v>0</v>
      </c>
      <c r="J7" s="327">
        <v>0</v>
      </c>
      <c r="K7" s="327">
        <v>0</v>
      </c>
      <c r="L7" s="313">
        <f>世田谷区!AI$22</f>
        <v>0</v>
      </c>
      <c r="M7" s="327">
        <v>0</v>
      </c>
      <c r="N7" s="327">
        <v>0</v>
      </c>
      <c r="O7" s="313">
        <f>世田谷区!AJ$22</f>
        <v>0</v>
      </c>
      <c r="P7" s="313">
        <f>世田谷区!AK$22</f>
        <v>0</v>
      </c>
      <c r="Q7" s="313">
        <f>世田谷区!AL$22</f>
        <v>0</v>
      </c>
      <c r="R7" s="313">
        <f>世田谷区!AM$22</f>
        <v>0</v>
      </c>
      <c r="S7" s="313">
        <f>世田谷区!AO$22+世田谷区!AP$22</f>
        <v>0</v>
      </c>
      <c r="T7" s="313">
        <f>世田谷区!AQ$22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世田谷区!BA$22+世田谷区!BB$22</f>
        <v>0</v>
      </c>
      <c r="AA7" s="327">
        <v>0</v>
      </c>
      <c r="AB7" s="317">
        <f>世田谷区!BI$22</f>
        <v>0</v>
      </c>
      <c r="AC7" s="327">
        <v>0</v>
      </c>
    </row>
    <row r="8" spans="1:29" x14ac:dyDescent="0.2">
      <c r="A8" s="328">
        <v>45931</v>
      </c>
      <c r="B8" s="327">
        <v>0</v>
      </c>
      <c r="C8" s="313">
        <f>世田谷区!Z$26</f>
        <v>0</v>
      </c>
      <c r="D8" s="327">
        <v>0</v>
      </c>
      <c r="E8" s="327">
        <v>0</v>
      </c>
      <c r="F8" s="327">
        <v>0</v>
      </c>
      <c r="G8" s="313">
        <f>世田谷区!AF$26</f>
        <v>0</v>
      </c>
      <c r="H8" s="313">
        <f>世田谷区!AA$26</f>
        <v>0</v>
      </c>
      <c r="I8" s="313">
        <f>世田谷区!AG$26</f>
        <v>0</v>
      </c>
      <c r="J8" s="327">
        <v>0</v>
      </c>
      <c r="K8" s="327">
        <v>0</v>
      </c>
      <c r="L8" s="313">
        <f>世田谷区!AI$26</f>
        <v>0</v>
      </c>
      <c r="M8" s="327">
        <v>0</v>
      </c>
      <c r="N8" s="327">
        <v>0</v>
      </c>
      <c r="O8" s="313">
        <f>世田谷区!AJ$26</f>
        <v>0</v>
      </c>
      <c r="P8" s="313">
        <f>世田谷区!AK$26</f>
        <v>0</v>
      </c>
      <c r="Q8" s="313">
        <f>世田谷区!AL$26</f>
        <v>0</v>
      </c>
      <c r="R8" s="313">
        <f>世田谷区!AM$26</f>
        <v>0</v>
      </c>
      <c r="S8" s="313">
        <f>世田谷区!AO$26+世田谷区!AP$26</f>
        <v>0</v>
      </c>
      <c r="T8" s="313">
        <f>世田谷区!AQ$26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世田谷区!BA$26+世田谷区!BB$26</f>
        <v>0</v>
      </c>
      <c r="AA8" s="327">
        <v>0</v>
      </c>
      <c r="AB8" s="317">
        <f>世田谷区!BI$26</f>
        <v>0</v>
      </c>
      <c r="AC8" s="327">
        <v>0</v>
      </c>
    </row>
    <row r="9" spans="1:29" x14ac:dyDescent="0.2">
      <c r="A9" s="328">
        <v>45962</v>
      </c>
      <c r="B9" s="327">
        <v>0</v>
      </c>
      <c r="C9" s="313">
        <f>世田谷区!Z$28</f>
        <v>0</v>
      </c>
      <c r="D9" s="327">
        <v>0</v>
      </c>
      <c r="E9" s="327">
        <v>0</v>
      </c>
      <c r="F9" s="327">
        <v>0</v>
      </c>
      <c r="G9" s="313">
        <f>世田谷区!AF$28</f>
        <v>0</v>
      </c>
      <c r="H9" s="313">
        <f>世田谷区!AA$28</f>
        <v>0</v>
      </c>
      <c r="I9" s="313">
        <f>世田谷区!AG$28</f>
        <v>0</v>
      </c>
      <c r="J9" s="327">
        <v>0</v>
      </c>
      <c r="K9" s="327">
        <v>0</v>
      </c>
      <c r="L9" s="313">
        <f>世田谷区!AI$28</f>
        <v>0</v>
      </c>
      <c r="M9" s="327">
        <v>0</v>
      </c>
      <c r="N9" s="327">
        <v>0</v>
      </c>
      <c r="O9" s="313">
        <f>世田谷区!AJ$28</f>
        <v>0</v>
      </c>
      <c r="P9" s="313">
        <f>世田谷区!AK$28</f>
        <v>0</v>
      </c>
      <c r="Q9" s="313">
        <f>世田谷区!AL$28</f>
        <v>0</v>
      </c>
      <c r="R9" s="313">
        <f>世田谷区!AM$28</f>
        <v>0</v>
      </c>
      <c r="S9" s="313">
        <f>世田谷区!AO$28+世田谷区!AP$28</f>
        <v>0</v>
      </c>
      <c r="T9" s="313">
        <f>世田谷区!AQ$28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世田谷区!BA$28+世田谷区!BB$28</f>
        <v>0</v>
      </c>
      <c r="AA9" s="327">
        <v>0</v>
      </c>
      <c r="AB9" s="317">
        <f>世田谷区!BI$28</f>
        <v>0</v>
      </c>
      <c r="AC9" s="327">
        <v>0</v>
      </c>
    </row>
    <row r="10" spans="1:29" x14ac:dyDescent="0.2">
      <c r="A10" s="328">
        <v>45992</v>
      </c>
      <c r="B10" s="327">
        <v>0</v>
      </c>
      <c r="C10" s="313">
        <f>世田谷区!Z$30</f>
        <v>0</v>
      </c>
      <c r="D10" s="327">
        <v>0</v>
      </c>
      <c r="E10" s="327">
        <v>0</v>
      </c>
      <c r="F10" s="327">
        <v>0</v>
      </c>
      <c r="G10" s="313">
        <f>世田谷区!AF$30</f>
        <v>0</v>
      </c>
      <c r="H10" s="313">
        <f>世田谷区!AA$30</f>
        <v>0</v>
      </c>
      <c r="I10" s="313">
        <f>世田谷区!AG$30</f>
        <v>0</v>
      </c>
      <c r="J10" s="327">
        <v>0</v>
      </c>
      <c r="K10" s="327">
        <v>0</v>
      </c>
      <c r="L10" s="313">
        <f>世田谷区!AI$30</f>
        <v>0</v>
      </c>
      <c r="M10" s="327">
        <v>0</v>
      </c>
      <c r="N10" s="327">
        <v>0</v>
      </c>
      <c r="O10" s="313">
        <f>世田谷区!AJ$30</f>
        <v>0</v>
      </c>
      <c r="P10" s="313">
        <f>世田谷区!AK$30</f>
        <v>0</v>
      </c>
      <c r="Q10" s="313">
        <f>世田谷区!AL$30</f>
        <v>0</v>
      </c>
      <c r="R10" s="313">
        <f>世田谷区!AM$30</f>
        <v>0</v>
      </c>
      <c r="S10" s="313">
        <f>世田谷区!AO$30+世田谷区!AP$30</f>
        <v>0</v>
      </c>
      <c r="T10" s="313">
        <f>世田谷区!AQ$30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世田谷区!BA$30+世田谷区!BB$30</f>
        <v>0</v>
      </c>
      <c r="AA10" s="327">
        <v>0</v>
      </c>
      <c r="AB10" s="317">
        <f>世田谷区!BI$30</f>
        <v>0</v>
      </c>
      <c r="AC10" s="327">
        <v>0</v>
      </c>
    </row>
    <row r="11" spans="1:29" x14ac:dyDescent="0.2">
      <c r="A11" s="328">
        <v>46023</v>
      </c>
      <c r="B11" s="327">
        <v>0</v>
      </c>
      <c r="C11" s="313">
        <f>世田谷区!Z$34</f>
        <v>0</v>
      </c>
      <c r="D11" s="327">
        <v>0</v>
      </c>
      <c r="E11" s="327">
        <v>0</v>
      </c>
      <c r="F11" s="327">
        <v>0</v>
      </c>
      <c r="G11" s="313">
        <f>世田谷区!AF$34</f>
        <v>0</v>
      </c>
      <c r="H11" s="313">
        <f>世田谷区!AA$34</f>
        <v>0</v>
      </c>
      <c r="I11" s="313">
        <f>世田谷区!AG$34</f>
        <v>0</v>
      </c>
      <c r="J11" s="327">
        <v>0</v>
      </c>
      <c r="K11" s="327">
        <v>0</v>
      </c>
      <c r="L11" s="313">
        <f>世田谷区!AI$34</f>
        <v>0</v>
      </c>
      <c r="M11" s="327">
        <v>0</v>
      </c>
      <c r="N11" s="327">
        <v>0</v>
      </c>
      <c r="O11" s="313">
        <f>世田谷区!AJ$34</f>
        <v>0</v>
      </c>
      <c r="P11" s="313">
        <f>世田谷区!AK$34</f>
        <v>0</v>
      </c>
      <c r="Q11" s="313">
        <f>世田谷区!AL$34</f>
        <v>0</v>
      </c>
      <c r="R11" s="313">
        <f>世田谷区!AM$34</f>
        <v>0</v>
      </c>
      <c r="S11" s="313">
        <f>世田谷区!AO$34+世田谷区!AP$34</f>
        <v>0</v>
      </c>
      <c r="T11" s="313">
        <f>世田谷区!AQ$34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世田谷区!BA$34+世田谷区!BB$34</f>
        <v>0</v>
      </c>
      <c r="AA11" s="327">
        <v>0</v>
      </c>
      <c r="AB11" s="317">
        <f>世田谷区!BI$34</f>
        <v>0</v>
      </c>
      <c r="AC11" s="327">
        <v>0</v>
      </c>
    </row>
    <row r="12" spans="1:29" x14ac:dyDescent="0.2">
      <c r="A12" s="328">
        <v>46054</v>
      </c>
      <c r="B12" s="327">
        <v>0</v>
      </c>
      <c r="C12" s="313">
        <f>世田谷区!Z$36</f>
        <v>0</v>
      </c>
      <c r="D12" s="327">
        <v>0</v>
      </c>
      <c r="E12" s="327">
        <v>0</v>
      </c>
      <c r="F12" s="327">
        <v>0</v>
      </c>
      <c r="G12" s="313">
        <f>世田谷区!AF$36</f>
        <v>0</v>
      </c>
      <c r="H12" s="313">
        <f>世田谷区!AA$36</f>
        <v>0</v>
      </c>
      <c r="I12" s="313">
        <f>世田谷区!AG$36</f>
        <v>0</v>
      </c>
      <c r="J12" s="327">
        <v>0</v>
      </c>
      <c r="K12" s="327">
        <v>0</v>
      </c>
      <c r="L12" s="313">
        <f>世田谷区!AI$36</f>
        <v>0</v>
      </c>
      <c r="M12" s="327">
        <v>0</v>
      </c>
      <c r="N12" s="327">
        <v>0</v>
      </c>
      <c r="O12" s="313">
        <f>世田谷区!AJ$36</f>
        <v>0</v>
      </c>
      <c r="P12" s="313">
        <f>世田谷区!AK$36</f>
        <v>0</v>
      </c>
      <c r="Q12" s="313">
        <f>世田谷区!AL$36</f>
        <v>0</v>
      </c>
      <c r="R12" s="313">
        <f>世田谷区!AM$36</f>
        <v>0</v>
      </c>
      <c r="S12" s="313">
        <f>世田谷区!AO$36+世田谷区!AP$36</f>
        <v>0</v>
      </c>
      <c r="T12" s="313">
        <f>世田谷区!AQ$36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世田谷区!BA$36+世田谷区!BB$36</f>
        <v>0</v>
      </c>
      <c r="AA12" s="327">
        <v>0</v>
      </c>
      <c r="AB12" s="317">
        <f>世田谷区!BI$36</f>
        <v>0</v>
      </c>
      <c r="AC12" s="327">
        <v>0</v>
      </c>
    </row>
    <row r="13" spans="1:29" x14ac:dyDescent="0.2">
      <c r="A13" s="328">
        <v>46082</v>
      </c>
      <c r="B13" s="327">
        <v>0</v>
      </c>
      <c r="C13" s="313">
        <f>世田谷区!Z$38+世田谷区!Z$42</f>
        <v>0</v>
      </c>
      <c r="D13" s="327">
        <v>0</v>
      </c>
      <c r="E13" s="327">
        <v>0</v>
      </c>
      <c r="F13" s="327">
        <v>0</v>
      </c>
      <c r="G13" s="313">
        <f>世田谷区!AF$38+世田谷区!AF$42</f>
        <v>0</v>
      </c>
      <c r="H13" s="313">
        <f>世田谷区!AA$38+世田谷区!AA$42</f>
        <v>0</v>
      </c>
      <c r="I13" s="313">
        <f>世田谷区!AG$38+世田谷区!AG$42</f>
        <v>0</v>
      </c>
      <c r="J13" s="327">
        <v>0</v>
      </c>
      <c r="K13" s="327">
        <v>0</v>
      </c>
      <c r="L13" s="313">
        <f>世田谷区!AI$38+世田谷区!AI$42</f>
        <v>0</v>
      </c>
      <c r="M13" s="327">
        <v>0</v>
      </c>
      <c r="N13" s="327">
        <v>0</v>
      </c>
      <c r="O13" s="313">
        <f>世田谷区!AJ$38+世田谷区!AJ$42</f>
        <v>0</v>
      </c>
      <c r="P13" s="313">
        <f>世田谷区!AK$38+世田谷区!AK$42</f>
        <v>0</v>
      </c>
      <c r="Q13" s="313">
        <f>世田谷区!AL$38+世田谷区!AL$42</f>
        <v>0</v>
      </c>
      <c r="R13" s="313">
        <f>世田谷区!AM$38+世田谷区!AM$42</f>
        <v>0</v>
      </c>
      <c r="S13" s="313">
        <f>世田谷区!AO$38+世田谷区!AP$38+世田谷区!AO$42+世田谷区!AP$42</f>
        <v>0</v>
      </c>
      <c r="T13" s="313">
        <f>世田谷区!AQ$38+世田谷区!AQ$42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世田谷区!BA$38+世田谷区!BB$38+世田谷区!BA$42+世田谷区!BB$42</f>
        <v>0</v>
      </c>
      <c r="AA13" s="327">
        <v>0</v>
      </c>
      <c r="AB13" s="317">
        <f>世田谷区!BI$38+世田谷区!BI$42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26C2C-FB9D-4108-9262-48F43B69A481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6.109375" style="312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8">
        <v>45748</v>
      </c>
      <c r="B2" s="327">
        <v>0</v>
      </c>
      <c r="C2" s="317">
        <f>中野区!Z$10</f>
        <v>0</v>
      </c>
      <c r="D2" s="327">
        <v>0</v>
      </c>
      <c r="E2" s="327">
        <v>0</v>
      </c>
      <c r="F2" s="327">
        <v>0</v>
      </c>
      <c r="G2" s="324">
        <f>中野区!AF$10</f>
        <v>0</v>
      </c>
      <c r="H2" s="317">
        <f>中野区!AA$10</f>
        <v>0</v>
      </c>
      <c r="I2" s="317">
        <f>中野区!AG$10</f>
        <v>0</v>
      </c>
      <c r="J2" s="327">
        <v>0</v>
      </c>
      <c r="K2" s="327">
        <v>0</v>
      </c>
      <c r="L2" s="317">
        <f>中野区!AI$10</f>
        <v>0</v>
      </c>
      <c r="M2" s="327">
        <v>0</v>
      </c>
      <c r="N2" s="327">
        <v>0</v>
      </c>
      <c r="O2" s="317">
        <f>中野区!AJ$10</f>
        <v>0</v>
      </c>
      <c r="P2" s="317">
        <f>中野区!AK$10</f>
        <v>0</v>
      </c>
      <c r="Q2" s="317">
        <f>中野区!AL$10</f>
        <v>0</v>
      </c>
      <c r="R2" s="317">
        <f>中野区!AM$10</f>
        <v>0</v>
      </c>
      <c r="S2" s="317">
        <f>中野区!AO$10+中野区!AP$10</f>
        <v>0</v>
      </c>
      <c r="T2" s="317">
        <f>中野区!AQ$10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中野区!BA$10+中野区!BB$10</f>
        <v>0</v>
      </c>
      <c r="AA2" s="327">
        <v>0</v>
      </c>
      <c r="AB2" s="317">
        <f>中野区!BI$10</f>
        <v>0</v>
      </c>
      <c r="AC2" s="327">
        <v>0</v>
      </c>
    </row>
    <row r="3" spans="1:29" x14ac:dyDescent="0.2">
      <c r="A3" s="328">
        <v>45778</v>
      </c>
      <c r="B3" s="327">
        <v>0</v>
      </c>
      <c r="C3" s="313">
        <f>中野区!Z$12</f>
        <v>0</v>
      </c>
      <c r="D3" s="327">
        <v>0</v>
      </c>
      <c r="E3" s="327">
        <v>0</v>
      </c>
      <c r="F3" s="327">
        <v>0</v>
      </c>
      <c r="G3" s="313">
        <f>中野区!AF$12</f>
        <v>0</v>
      </c>
      <c r="H3" s="313">
        <f>中野区!AA$12</f>
        <v>0</v>
      </c>
      <c r="I3" s="313">
        <f>中野区!AG$12</f>
        <v>0</v>
      </c>
      <c r="J3" s="327">
        <v>0</v>
      </c>
      <c r="K3" s="327">
        <v>0</v>
      </c>
      <c r="L3" s="313">
        <f>中野区!AI$12</f>
        <v>0</v>
      </c>
      <c r="M3" s="327">
        <v>0</v>
      </c>
      <c r="N3" s="327">
        <v>0</v>
      </c>
      <c r="O3" s="313">
        <f>中野区!AJ$12</f>
        <v>0</v>
      </c>
      <c r="P3" s="313">
        <f>中野区!AK$12</f>
        <v>0</v>
      </c>
      <c r="Q3" s="313">
        <f>中野区!AL$12</f>
        <v>0</v>
      </c>
      <c r="R3" s="313">
        <f>中野区!AM$12</f>
        <v>0</v>
      </c>
      <c r="S3" s="313">
        <f>中野区!AO$12+中野区!AP$12</f>
        <v>0</v>
      </c>
      <c r="T3" s="313">
        <f>中野区!AQ$12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中野区!BA$12+中野区!BB$12</f>
        <v>0</v>
      </c>
      <c r="AA3" s="327">
        <v>0</v>
      </c>
      <c r="AB3" s="317">
        <f>中野区!BI$12</f>
        <v>0</v>
      </c>
      <c r="AC3" s="327">
        <v>0</v>
      </c>
    </row>
    <row r="4" spans="1:29" x14ac:dyDescent="0.2">
      <c r="A4" s="328">
        <v>45809</v>
      </c>
      <c r="B4" s="327">
        <v>0</v>
      </c>
      <c r="C4" s="313">
        <f>中野区!Z$14</f>
        <v>0</v>
      </c>
      <c r="D4" s="327">
        <v>0</v>
      </c>
      <c r="E4" s="327">
        <v>0</v>
      </c>
      <c r="F4" s="327">
        <v>0</v>
      </c>
      <c r="G4" s="313">
        <f>中野区!AF$14</f>
        <v>0</v>
      </c>
      <c r="H4" s="313">
        <f>中野区!AA$14</f>
        <v>0</v>
      </c>
      <c r="I4" s="313">
        <f>中野区!AG$14</f>
        <v>0</v>
      </c>
      <c r="J4" s="327">
        <v>0</v>
      </c>
      <c r="K4" s="327">
        <v>0</v>
      </c>
      <c r="L4" s="313">
        <f>中野区!AI$14</f>
        <v>0</v>
      </c>
      <c r="M4" s="327">
        <v>0</v>
      </c>
      <c r="N4" s="327">
        <v>0</v>
      </c>
      <c r="O4" s="313">
        <f>中野区!AJ$14</f>
        <v>0</v>
      </c>
      <c r="P4" s="313">
        <f>中野区!AK$14</f>
        <v>0</v>
      </c>
      <c r="Q4" s="313">
        <f>中野区!AL$14</f>
        <v>0</v>
      </c>
      <c r="R4" s="313">
        <f>中野区!AM$14</f>
        <v>0</v>
      </c>
      <c r="S4" s="313">
        <f>中野区!AO$14+中野区!AP$14</f>
        <v>0</v>
      </c>
      <c r="T4" s="313">
        <f>中野区!AQ$14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中野区!BA$14+中野区!BB$14</f>
        <v>0</v>
      </c>
      <c r="AA4" s="327">
        <v>0</v>
      </c>
      <c r="AB4" s="317">
        <f>中野区!BI$14</f>
        <v>0</v>
      </c>
      <c r="AC4" s="327">
        <v>0</v>
      </c>
    </row>
    <row r="5" spans="1:29" x14ac:dyDescent="0.2">
      <c r="A5" s="328">
        <v>45839</v>
      </c>
      <c r="B5" s="327">
        <v>0</v>
      </c>
      <c r="C5" s="313">
        <f>中野区!Z$18</f>
        <v>0</v>
      </c>
      <c r="D5" s="327">
        <v>0</v>
      </c>
      <c r="E5" s="327">
        <v>0</v>
      </c>
      <c r="F5" s="327">
        <v>0</v>
      </c>
      <c r="G5" s="313">
        <f>中野区!AF$18</f>
        <v>0</v>
      </c>
      <c r="H5" s="313">
        <f>中野区!AA$18</f>
        <v>0</v>
      </c>
      <c r="I5" s="313">
        <f>中野区!AG$18</f>
        <v>0</v>
      </c>
      <c r="J5" s="327">
        <v>0</v>
      </c>
      <c r="K5" s="327">
        <v>0</v>
      </c>
      <c r="L5" s="313">
        <f>中野区!AI$18</f>
        <v>0</v>
      </c>
      <c r="M5" s="327">
        <v>0</v>
      </c>
      <c r="N5" s="327">
        <v>0</v>
      </c>
      <c r="O5" s="313">
        <f>中野区!AJ$18</f>
        <v>0</v>
      </c>
      <c r="P5" s="313">
        <f>中野区!AK$18</f>
        <v>0</v>
      </c>
      <c r="Q5" s="313">
        <f>中野区!AL$18</f>
        <v>0</v>
      </c>
      <c r="R5" s="313">
        <f>中野区!AM$18</f>
        <v>0</v>
      </c>
      <c r="S5" s="313">
        <f>中野区!AO$18+中野区!AP$18</f>
        <v>0</v>
      </c>
      <c r="T5" s="313">
        <f>中野区!AQ$18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中野区!BA$18+中野区!BB$18</f>
        <v>0</v>
      </c>
      <c r="AA5" s="327">
        <v>0</v>
      </c>
      <c r="AB5" s="317">
        <f>中野区!BI$18</f>
        <v>0</v>
      </c>
      <c r="AC5" s="327">
        <v>0</v>
      </c>
    </row>
    <row r="6" spans="1:29" x14ac:dyDescent="0.2">
      <c r="A6" s="328">
        <v>45870</v>
      </c>
      <c r="B6" s="327">
        <v>0</v>
      </c>
      <c r="C6" s="313">
        <f>中野区!Z$20</f>
        <v>0</v>
      </c>
      <c r="D6" s="327">
        <v>0</v>
      </c>
      <c r="E6" s="327">
        <v>0</v>
      </c>
      <c r="F6" s="327">
        <v>0</v>
      </c>
      <c r="G6" s="313">
        <f>中野区!AF$20</f>
        <v>0</v>
      </c>
      <c r="H6" s="313">
        <f>中野区!AA$20</f>
        <v>0</v>
      </c>
      <c r="I6" s="313">
        <f>中野区!AG$20</f>
        <v>0</v>
      </c>
      <c r="J6" s="327">
        <v>0</v>
      </c>
      <c r="K6" s="327">
        <v>0</v>
      </c>
      <c r="L6" s="313">
        <f>中野区!AI$20</f>
        <v>0</v>
      </c>
      <c r="M6" s="327">
        <v>0</v>
      </c>
      <c r="N6" s="327">
        <v>0</v>
      </c>
      <c r="O6" s="313">
        <f>中野区!AJ$20</f>
        <v>0</v>
      </c>
      <c r="P6" s="313">
        <f>中野区!AK$20</f>
        <v>0</v>
      </c>
      <c r="Q6" s="313">
        <f>中野区!AL$20</f>
        <v>0</v>
      </c>
      <c r="R6" s="313">
        <f>中野区!AM$20</f>
        <v>0</v>
      </c>
      <c r="S6" s="313">
        <f>中野区!AO$20+中野区!AP$20</f>
        <v>0</v>
      </c>
      <c r="T6" s="313">
        <f>中野区!AQ$20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中野区!BA$20+中野区!BB$20</f>
        <v>0</v>
      </c>
      <c r="AA6" s="327">
        <v>0</v>
      </c>
      <c r="AB6" s="317">
        <f>中野区!BI$20</f>
        <v>0</v>
      </c>
      <c r="AC6" s="327">
        <v>0</v>
      </c>
    </row>
    <row r="7" spans="1:29" x14ac:dyDescent="0.2">
      <c r="A7" s="328">
        <v>45901</v>
      </c>
      <c r="B7" s="327">
        <v>0</v>
      </c>
      <c r="C7" s="313">
        <f>中野区!Z$22</f>
        <v>0</v>
      </c>
      <c r="D7" s="327">
        <v>0</v>
      </c>
      <c r="E7" s="327">
        <v>0</v>
      </c>
      <c r="F7" s="327">
        <v>0</v>
      </c>
      <c r="G7" s="313">
        <f>中野区!AF$22</f>
        <v>0</v>
      </c>
      <c r="H7" s="313">
        <f>中野区!AA$22</f>
        <v>0</v>
      </c>
      <c r="I7" s="313">
        <f>中野区!AG$22</f>
        <v>0</v>
      </c>
      <c r="J7" s="327">
        <v>0</v>
      </c>
      <c r="K7" s="327">
        <v>0</v>
      </c>
      <c r="L7" s="313">
        <f>中野区!AI$22</f>
        <v>0</v>
      </c>
      <c r="M7" s="327">
        <v>0</v>
      </c>
      <c r="N7" s="327">
        <v>0</v>
      </c>
      <c r="O7" s="313">
        <f>中野区!AJ$22</f>
        <v>0</v>
      </c>
      <c r="P7" s="313">
        <f>中野区!AK$22</f>
        <v>0</v>
      </c>
      <c r="Q7" s="313">
        <f>中野区!AL$22</f>
        <v>0</v>
      </c>
      <c r="R7" s="313">
        <f>中野区!AM$22</f>
        <v>0</v>
      </c>
      <c r="S7" s="313">
        <f>中野区!AO$22+中野区!AP$22</f>
        <v>0</v>
      </c>
      <c r="T7" s="313">
        <f>中野区!AQ$22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中野区!BA$22+中野区!BB$22</f>
        <v>0</v>
      </c>
      <c r="AA7" s="327">
        <v>0</v>
      </c>
      <c r="AB7" s="317">
        <f>中野区!BI$22</f>
        <v>0</v>
      </c>
      <c r="AC7" s="327">
        <v>0</v>
      </c>
    </row>
    <row r="8" spans="1:29" x14ac:dyDescent="0.2">
      <c r="A8" s="328">
        <v>45931</v>
      </c>
      <c r="B8" s="327">
        <v>0</v>
      </c>
      <c r="C8" s="313">
        <f>中野区!Z$26</f>
        <v>0</v>
      </c>
      <c r="D8" s="327">
        <v>0</v>
      </c>
      <c r="E8" s="327">
        <v>0</v>
      </c>
      <c r="F8" s="327">
        <v>0</v>
      </c>
      <c r="G8" s="313">
        <f>中野区!AF$26</f>
        <v>0</v>
      </c>
      <c r="H8" s="313">
        <f>中野区!AA$26</f>
        <v>0</v>
      </c>
      <c r="I8" s="313">
        <f>中野区!AG$26</f>
        <v>0</v>
      </c>
      <c r="J8" s="327">
        <v>0</v>
      </c>
      <c r="K8" s="327">
        <v>0</v>
      </c>
      <c r="L8" s="313">
        <f>中野区!AI$26</f>
        <v>0</v>
      </c>
      <c r="M8" s="327">
        <v>0</v>
      </c>
      <c r="N8" s="327">
        <v>0</v>
      </c>
      <c r="O8" s="313">
        <f>中野区!AJ$26</f>
        <v>0</v>
      </c>
      <c r="P8" s="313">
        <f>中野区!AK$26</f>
        <v>0</v>
      </c>
      <c r="Q8" s="313">
        <f>中野区!AL$26</f>
        <v>0</v>
      </c>
      <c r="R8" s="313">
        <f>中野区!AM$26</f>
        <v>0</v>
      </c>
      <c r="S8" s="313">
        <f>中野区!AO$26+中野区!AP$26</f>
        <v>0</v>
      </c>
      <c r="T8" s="313">
        <f>中野区!AQ$26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中野区!BA$26+中野区!BB$26</f>
        <v>0</v>
      </c>
      <c r="AA8" s="327">
        <v>0</v>
      </c>
      <c r="AB8" s="317">
        <f>中野区!BI$26</f>
        <v>0</v>
      </c>
      <c r="AC8" s="327">
        <v>0</v>
      </c>
    </row>
    <row r="9" spans="1:29" x14ac:dyDescent="0.2">
      <c r="A9" s="328">
        <v>45962</v>
      </c>
      <c r="B9" s="327">
        <v>0</v>
      </c>
      <c r="C9" s="313">
        <f>中野区!Z$28</f>
        <v>0</v>
      </c>
      <c r="D9" s="327">
        <v>0</v>
      </c>
      <c r="E9" s="327">
        <v>0</v>
      </c>
      <c r="F9" s="327">
        <v>0</v>
      </c>
      <c r="G9" s="313">
        <f>中野区!AF$28</f>
        <v>0</v>
      </c>
      <c r="H9" s="313">
        <f>中野区!AA$28</f>
        <v>0</v>
      </c>
      <c r="I9" s="313">
        <f>中野区!AG$28</f>
        <v>0</v>
      </c>
      <c r="J9" s="327">
        <v>0</v>
      </c>
      <c r="K9" s="327">
        <v>0</v>
      </c>
      <c r="L9" s="313">
        <f>中野区!AI$28</f>
        <v>0</v>
      </c>
      <c r="M9" s="327">
        <v>0</v>
      </c>
      <c r="N9" s="327">
        <v>0</v>
      </c>
      <c r="O9" s="313">
        <f>中野区!AJ$28</f>
        <v>0</v>
      </c>
      <c r="P9" s="313">
        <f>中野区!AK$28</f>
        <v>0</v>
      </c>
      <c r="Q9" s="313">
        <f>中野区!AL$28</f>
        <v>0</v>
      </c>
      <c r="R9" s="313">
        <f>中野区!AM$28</f>
        <v>0</v>
      </c>
      <c r="S9" s="313">
        <f>中野区!AO$28+中野区!AP$28</f>
        <v>0</v>
      </c>
      <c r="T9" s="313">
        <f>中野区!AQ$28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中野区!BA$28+中野区!BB$28</f>
        <v>0</v>
      </c>
      <c r="AA9" s="327">
        <v>0</v>
      </c>
      <c r="AB9" s="317">
        <f>中野区!BI$28</f>
        <v>0</v>
      </c>
      <c r="AC9" s="327">
        <v>0</v>
      </c>
    </row>
    <row r="10" spans="1:29" x14ac:dyDescent="0.2">
      <c r="A10" s="328">
        <v>45992</v>
      </c>
      <c r="B10" s="327">
        <v>0</v>
      </c>
      <c r="C10" s="313">
        <f>中野区!Z$30</f>
        <v>0</v>
      </c>
      <c r="D10" s="327">
        <v>0</v>
      </c>
      <c r="E10" s="327">
        <v>0</v>
      </c>
      <c r="F10" s="327">
        <v>0</v>
      </c>
      <c r="G10" s="313">
        <f>中野区!AF$30</f>
        <v>0</v>
      </c>
      <c r="H10" s="313">
        <f>中野区!AA$30</f>
        <v>0</v>
      </c>
      <c r="I10" s="313">
        <f>中野区!AG$30</f>
        <v>0</v>
      </c>
      <c r="J10" s="327">
        <v>0</v>
      </c>
      <c r="K10" s="327">
        <v>0</v>
      </c>
      <c r="L10" s="313">
        <f>中野区!AI$30</f>
        <v>0</v>
      </c>
      <c r="M10" s="327">
        <v>0</v>
      </c>
      <c r="N10" s="327">
        <v>0</v>
      </c>
      <c r="O10" s="313">
        <f>中野区!AJ$30</f>
        <v>0</v>
      </c>
      <c r="P10" s="313">
        <f>中野区!AK$30</f>
        <v>0</v>
      </c>
      <c r="Q10" s="313">
        <f>中野区!AL$30</f>
        <v>0</v>
      </c>
      <c r="R10" s="313">
        <f>中野区!AM$30</f>
        <v>0</v>
      </c>
      <c r="S10" s="313">
        <f>中野区!AO$30+中野区!AP$30</f>
        <v>0</v>
      </c>
      <c r="T10" s="313">
        <f>中野区!AQ$30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中野区!BA$30+中野区!BB$30</f>
        <v>0</v>
      </c>
      <c r="AA10" s="327">
        <v>0</v>
      </c>
      <c r="AB10" s="317">
        <f>中野区!BI$30</f>
        <v>0</v>
      </c>
      <c r="AC10" s="327">
        <v>0</v>
      </c>
    </row>
    <row r="11" spans="1:29" x14ac:dyDescent="0.2">
      <c r="A11" s="328">
        <v>46023</v>
      </c>
      <c r="B11" s="327">
        <v>0</v>
      </c>
      <c r="C11" s="313">
        <f>中野区!Z$34</f>
        <v>0</v>
      </c>
      <c r="D11" s="327">
        <v>0</v>
      </c>
      <c r="E11" s="327">
        <v>0</v>
      </c>
      <c r="F11" s="327">
        <v>0</v>
      </c>
      <c r="G11" s="313">
        <f>中野区!AF$34</f>
        <v>0</v>
      </c>
      <c r="H11" s="313">
        <f>中野区!AA$34</f>
        <v>0</v>
      </c>
      <c r="I11" s="313">
        <f>中野区!AG$34</f>
        <v>0</v>
      </c>
      <c r="J11" s="327">
        <v>0</v>
      </c>
      <c r="K11" s="327">
        <v>0</v>
      </c>
      <c r="L11" s="313">
        <f>中野区!AI$34</f>
        <v>0</v>
      </c>
      <c r="M11" s="327">
        <v>0</v>
      </c>
      <c r="N11" s="327">
        <v>0</v>
      </c>
      <c r="O11" s="313">
        <f>中野区!AJ$34</f>
        <v>0</v>
      </c>
      <c r="P11" s="313">
        <f>中野区!AK$34</f>
        <v>0</v>
      </c>
      <c r="Q11" s="313">
        <f>中野区!AL$34</f>
        <v>0</v>
      </c>
      <c r="R11" s="313">
        <f>中野区!AM$34</f>
        <v>0</v>
      </c>
      <c r="S11" s="313">
        <f>中野区!AO$34+中野区!AP$34</f>
        <v>0</v>
      </c>
      <c r="T11" s="313">
        <f>中野区!AQ$34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中野区!BA$34+中野区!BB$34</f>
        <v>0</v>
      </c>
      <c r="AA11" s="327">
        <v>0</v>
      </c>
      <c r="AB11" s="317">
        <f>中野区!BI$34</f>
        <v>0</v>
      </c>
      <c r="AC11" s="327">
        <v>0</v>
      </c>
    </row>
    <row r="12" spans="1:29" x14ac:dyDescent="0.2">
      <c r="A12" s="328">
        <v>46054</v>
      </c>
      <c r="B12" s="327">
        <v>0</v>
      </c>
      <c r="C12" s="313">
        <f>中野区!Z$36</f>
        <v>0</v>
      </c>
      <c r="D12" s="327">
        <v>0</v>
      </c>
      <c r="E12" s="327">
        <v>0</v>
      </c>
      <c r="F12" s="327">
        <v>0</v>
      </c>
      <c r="G12" s="313">
        <f>中野区!AF$36</f>
        <v>0</v>
      </c>
      <c r="H12" s="313">
        <f>中野区!AA$36</f>
        <v>0</v>
      </c>
      <c r="I12" s="313">
        <f>中野区!AG$36</f>
        <v>0</v>
      </c>
      <c r="J12" s="327">
        <v>0</v>
      </c>
      <c r="K12" s="327">
        <v>0</v>
      </c>
      <c r="L12" s="313">
        <f>中野区!AI$36</f>
        <v>0</v>
      </c>
      <c r="M12" s="327">
        <v>0</v>
      </c>
      <c r="N12" s="327">
        <v>0</v>
      </c>
      <c r="O12" s="313">
        <f>中野区!AJ$36</f>
        <v>0</v>
      </c>
      <c r="P12" s="313">
        <f>中野区!AK$36</f>
        <v>0</v>
      </c>
      <c r="Q12" s="313">
        <f>中野区!AL$36</f>
        <v>0</v>
      </c>
      <c r="R12" s="313">
        <f>中野区!AM$36</f>
        <v>0</v>
      </c>
      <c r="S12" s="313">
        <f>中野区!AO$36+中野区!AP$36</f>
        <v>0</v>
      </c>
      <c r="T12" s="313">
        <f>中野区!AQ$36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中野区!BA$36+中野区!BB$36</f>
        <v>0</v>
      </c>
      <c r="AA12" s="327">
        <v>0</v>
      </c>
      <c r="AB12" s="317">
        <f>中野区!BI$36</f>
        <v>0</v>
      </c>
      <c r="AC12" s="327">
        <v>0</v>
      </c>
    </row>
    <row r="13" spans="1:29" x14ac:dyDescent="0.2">
      <c r="A13" s="328">
        <v>46082</v>
      </c>
      <c r="B13" s="327">
        <v>0</v>
      </c>
      <c r="C13" s="313">
        <f>中野区!Z$38+中野区!Z$42</f>
        <v>0</v>
      </c>
      <c r="D13" s="327">
        <v>0</v>
      </c>
      <c r="E13" s="327">
        <v>0</v>
      </c>
      <c r="F13" s="327">
        <v>0</v>
      </c>
      <c r="G13" s="313">
        <f>中野区!AF$38+中野区!AF$42</f>
        <v>0</v>
      </c>
      <c r="H13" s="313">
        <f>中野区!AA$38+中野区!AA$42</f>
        <v>0</v>
      </c>
      <c r="I13" s="313">
        <f>中野区!AG$38+中野区!AG$42</f>
        <v>0</v>
      </c>
      <c r="J13" s="327">
        <v>0</v>
      </c>
      <c r="K13" s="327">
        <v>0</v>
      </c>
      <c r="L13" s="313">
        <f>中野区!AI$38+中野区!AI$42</f>
        <v>0</v>
      </c>
      <c r="M13" s="327">
        <v>0</v>
      </c>
      <c r="N13" s="327">
        <v>0</v>
      </c>
      <c r="O13" s="313">
        <f>中野区!AJ$38+中野区!AJ$42</f>
        <v>0</v>
      </c>
      <c r="P13" s="313">
        <f>中野区!AK$38+中野区!AK$42</f>
        <v>0</v>
      </c>
      <c r="Q13" s="313">
        <f>中野区!AL$38+中野区!AL$42</f>
        <v>0</v>
      </c>
      <c r="R13" s="313">
        <f>中野区!AM$38+中野区!AM$42</f>
        <v>0</v>
      </c>
      <c r="S13" s="313">
        <f>中野区!AO$38+中野区!AP$38+中野区!AO$42+中野区!AP$42</f>
        <v>0</v>
      </c>
      <c r="T13" s="313">
        <f>中野区!AQ$38+中野区!AQ$42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中野区!BA$38+中野区!BB$38+中野区!BA$42+中野区!BB$42</f>
        <v>0</v>
      </c>
      <c r="AA13" s="327">
        <v>0</v>
      </c>
      <c r="AB13" s="317">
        <f>中野区!BI$38+中野区!BI$42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FC360-C008-4F70-AAD8-B61596314599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.33203125" style="312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8">
        <v>45748</v>
      </c>
      <c r="B2" s="327">
        <v>0</v>
      </c>
      <c r="C2" s="317">
        <f>杉並区!Z$10</f>
        <v>0</v>
      </c>
      <c r="D2" s="327">
        <v>0</v>
      </c>
      <c r="E2" s="327">
        <v>0</v>
      </c>
      <c r="F2" s="327">
        <v>0</v>
      </c>
      <c r="G2" s="324">
        <f>杉並区!AF$10</f>
        <v>0</v>
      </c>
      <c r="H2" s="317">
        <f>杉並区!AA$10</f>
        <v>0</v>
      </c>
      <c r="I2" s="317">
        <f>杉並区!AG$10</f>
        <v>0</v>
      </c>
      <c r="J2" s="327">
        <v>0</v>
      </c>
      <c r="K2" s="327">
        <v>0</v>
      </c>
      <c r="L2" s="317">
        <f>杉並区!AI$10</f>
        <v>0</v>
      </c>
      <c r="M2" s="327">
        <v>0</v>
      </c>
      <c r="N2" s="327">
        <v>0</v>
      </c>
      <c r="O2" s="317">
        <f>杉並区!AJ$10</f>
        <v>0</v>
      </c>
      <c r="P2" s="317">
        <f>杉並区!AK$10</f>
        <v>0</v>
      </c>
      <c r="Q2" s="317">
        <f>杉並区!AL$10</f>
        <v>0</v>
      </c>
      <c r="R2" s="317">
        <f>杉並区!AM$10</f>
        <v>0</v>
      </c>
      <c r="S2" s="317">
        <f>杉並区!AO$10+杉並区!AP$10</f>
        <v>0</v>
      </c>
      <c r="T2" s="317">
        <f>杉並区!AQ$10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杉並区!BA$10+杉並区!BB$10</f>
        <v>0</v>
      </c>
      <c r="AA2" s="327">
        <v>0</v>
      </c>
      <c r="AB2" s="317">
        <f>杉並区!BI$10</f>
        <v>0</v>
      </c>
      <c r="AC2" s="327">
        <v>0</v>
      </c>
    </row>
    <row r="3" spans="1:29" x14ac:dyDescent="0.2">
      <c r="A3" s="328">
        <v>45778</v>
      </c>
      <c r="B3" s="327">
        <v>0</v>
      </c>
      <c r="C3" s="313">
        <f>杉並区!Z$12</f>
        <v>0</v>
      </c>
      <c r="D3" s="327">
        <v>0</v>
      </c>
      <c r="E3" s="327">
        <v>0</v>
      </c>
      <c r="F3" s="327">
        <v>0</v>
      </c>
      <c r="G3" s="313">
        <f>杉並区!AF$12</f>
        <v>0</v>
      </c>
      <c r="H3" s="313">
        <f>杉並区!AA$12</f>
        <v>0</v>
      </c>
      <c r="I3" s="313">
        <f>杉並区!AG$12</f>
        <v>0</v>
      </c>
      <c r="J3" s="327">
        <v>0</v>
      </c>
      <c r="K3" s="327">
        <v>0</v>
      </c>
      <c r="L3" s="313">
        <f>杉並区!AI$12</f>
        <v>0</v>
      </c>
      <c r="M3" s="327">
        <v>0</v>
      </c>
      <c r="N3" s="327">
        <v>0</v>
      </c>
      <c r="O3" s="313">
        <f>杉並区!AJ$12</f>
        <v>0</v>
      </c>
      <c r="P3" s="313">
        <f>杉並区!AK$12</f>
        <v>0</v>
      </c>
      <c r="Q3" s="313">
        <f>杉並区!AL$12</f>
        <v>0</v>
      </c>
      <c r="R3" s="313">
        <f>杉並区!AM$12</f>
        <v>0</v>
      </c>
      <c r="S3" s="313">
        <f>杉並区!AO$12+杉並区!AP$12</f>
        <v>0</v>
      </c>
      <c r="T3" s="313">
        <f>杉並区!AQ$12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杉並区!BA$12+杉並区!BB$12</f>
        <v>0</v>
      </c>
      <c r="AA3" s="327">
        <v>0</v>
      </c>
      <c r="AB3" s="317">
        <f>杉並区!BI$12</f>
        <v>0</v>
      </c>
      <c r="AC3" s="327">
        <v>0</v>
      </c>
    </row>
    <row r="4" spans="1:29" x14ac:dyDescent="0.2">
      <c r="A4" s="328">
        <v>45809</v>
      </c>
      <c r="B4" s="327">
        <v>0</v>
      </c>
      <c r="C4" s="313">
        <f>杉並区!Z$14</f>
        <v>0</v>
      </c>
      <c r="D4" s="327">
        <v>0</v>
      </c>
      <c r="E4" s="327">
        <v>0</v>
      </c>
      <c r="F4" s="327">
        <v>0</v>
      </c>
      <c r="G4" s="313">
        <f>杉並区!AF$14</f>
        <v>0</v>
      </c>
      <c r="H4" s="313">
        <f>杉並区!AA$14</f>
        <v>0</v>
      </c>
      <c r="I4" s="313">
        <f>杉並区!AG$14</f>
        <v>0</v>
      </c>
      <c r="J4" s="327">
        <v>0</v>
      </c>
      <c r="K4" s="327">
        <v>0</v>
      </c>
      <c r="L4" s="313">
        <f>杉並区!AI$14</f>
        <v>0</v>
      </c>
      <c r="M4" s="327">
        <v>0</v>
      </c>
      <c r="N4" s="327">
        <v>0</v>
      </c>
      <c r="O4" s="313">
        <f>杉並区!AJ$14</f>
        <v>0</v>
      </c>
      <c r="P4" s="313">
        <f>杉並区!AK$14</f>
        <v>0</v>
      </c>
      <c r="Q4" s="313">
        <f>杉並区!AL$14</f>
        <v>0</v>
      </c>
      <c r="R4" s="313">
        <f>杉並区!AM$14</f>
        <v>0</v>
      </c>
      <c r="S4" s="313">
        <f>杉並区!AO$14+杉並区!AP$14</f>
        <v>0</v>
      </c>
      <c r="T4" s="313">
        <f>杉並区!AQ$14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杉並区!BA$14+杉並区!BB$14</f>
        <v>0</v>
      </c>
      <c r="AA4" s="327">
        <v>0</v>
      </c>
      <c r="AB4" s="317">
        <f>杉並区!BI$14</f>
        <v>0</v>
      </c>
      <c r="AC4" s="327">
        <v>0</v>
      </c>
    </row>
    <row r="5" spans="1:29" x14ac:dyDescent="0.2">
      <c r="A5" s="328">
        <v>45839</v>
      </c>
      <c r="B5" s="327">
        <v>0</v>
      </c>
      <c r="C5" s="313">
        <f>杉並区!Z$18</f>
        <v>0</v>
      </c>
      <c r="D5" s="327">
        <v>0</v>
      </c>
      <c r="E5" s="327">
        <v>0</v>
      </c>
      <c r="F5" s="327">
        <v>0</v>
      </c>
      <c r="G5" s="313">
        <f>杉並区!AF$18</f>
        <v>0</v>
      </c>
      <c r="H5" s="313">
        <f>杉並区!AA$18</f>
        <v>0</v>
      </c>
      <c r="I5" s="313">
        <f>杉並区!AG$18</f>
        <v>0</v>
      </c>
      <c r="J5" s="327">
        <v>0</v>
      </c>
      <c r="K5" s="327">
        <v>0</v>
      </c>
      <c r="L5" s="313">
        <f>杉並区!AI$18</f>
        <v>0</v>
      </c>
      <c r="M5" s="327">
        <v>0</v>
      </c>
      <c r="N5" s="327">
        <v>0</v>
      </c>
      <c r="O5" s="313">
        <f>杉並区!AJ$18</f>
        <v>0</v>
      </c>
      <c r="P5" s="313">
        <f>杉並区!AK$18</f>
        <v>0</v>
      </c>
      <c r="Q5" s="313">
        <f>杉並区!AL$18</f>
        <v>0</v>
      </c>
      <c r="R5" s="313">
        <f>杉並区!AM$18</f>
        <v>0</v>
      </c>
      <c r="S5" s="313">
        <f>杉並区!AO$18+杉並区!AP$18</f>
        <v>0</v>
      </c>
      <c r="T5" s="313">
        <f>杉並区!AQ$18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杉並区!BA$18+杉並区!BB$18</f>
        <v>0</v>
      </c>
      <c r="AA5" s="327">
        <v>0</v>
      </c>
      <c r="AB5" s="317">
        <f>杉並区!BI$18</f>
        <v>0</v>
      </c>
      <c r="AC5" s="327">
        <v>0</v>
      </c>
    </row>
    <row r="6" spans="1:29" x14ac:dyDescent="0.2">
      <c r="A6" s="328">
        <v>45870</v>
      </c>
      <c r="B6" s="327">
        <v>0</v>
      </c>
      <c r="C6" s="313">
        <f>杉並区!Z$20</f>
        <v>0</v>
      </c>
      <c r="D6" s="327">
        <v>0</v>
      </c>
      <c r="E6" s="327">
        <v>0</v>
      </c>
      <c r="F6" s="327">
        <v>0</v>
      </c>
      <c r="G6" s="313">
        <f>杉並区!AF$20</f>
        <v>0</v>
      </c>
      <c r="H6" s="313">
        <f>杉並区!AA$20</f>
        <v>0</v>
      </c>
      <c r="I6" s="313">
        <f>杉並区!AG$20</f>
        <v>0</v>
      </c>
      <c r="J6" s="327">
        <v>0</v>
      </c>
      <c r="K6" s="327">
        <v>0</v>
      </c>
      <c r="L6" s="313">
        <f>杉並区!AI$20</f>
        <v>0</v>
      </c>
      <c r="M6" s="327">
        <v>0</v>
      </c>
      <c r="N6" s="327">
        <v>0</v>
      </c>
      <c r="O6" s="313">
        <f>杉並区!AJ$20</f>
        <v>0</v>
      </c>
      <c r="P6" s="313">
        <f>杉並区!AK$20</f>
        <v>0</v>
      </c>
      <c r="Q6" s="313">
        <f>杉並区!AL$20</f>
        <v>0</v>
      </c>
      <c r="R6" s="313">
        <f>杉並区!AM$20</f>
        <v>0</v>
      </c>
      <c r="S6" s="313">
        <f>杉並区!AO$20+杉並区!AP$20</f>
        <v>0</v>
      </c>
      <c r="T6" s="313">
        <f>杉並区!AQ$20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杉並区!BA$20+杉並区!BB$20</f>
        <v>0</v>
      </c>
      <c r="AA6" s="327">
        <v>0</v>
      </c>
      <c r="AB6" s="317">
        <f>杉並区!BI$20</f>
        <v>0</v>
      </c>
      <c r="AC6" s="327">
        <v>0</v>
      </c>
    </row>
    <row r="7" spans="1:29" x14ac:dyDescent="0.2">
      <c r="A7" s="328">
        <v>45901</v>
      </c>
      <c r="B7" s="327">
        <v>0</v>
      </c>
      <c r="C7" s="313">
        <f>杉並区!Z$22</f>
        <v>0</v>
      </c>
      <c r="D7" s="327">
        <v>0</v>
      </c>
      <c r="E7" s="327">
        <v>0</v>
      </c>
      <c r="F7" s="327">
        <v>0</v>
      </c>
      <c r="G7" s="313">
        <f>杉並区!AF$22</f>
        <v>0</v>
      </c>
      <c r="H7" s="313">
        <f>杉並区!AA$22</f>
        <v>0</v>
      </c>
      <c r="I7" s="313">
        <f>杉並区!AG$22</f>
        <v>0</v>
      </c>
      <c r="J7" s="327">
        <v>0</v>
      </c>
      <c r="K7" s="327">
        <v>0</v>
      </c>
      <c r="L7" s="313">
        <f>杉並区!AI$22</f>
        <v>0</v>
      </c>
      <c r="M7" s="327">
        <v>0</v>
      </c>
      <c r="N7" s="327">
        <v>0</v>
      </c>
      <c r="O7" s="313">
        <f>杉並区!AJ$22</f>
        <v>0</v>
      </c>
      <c r="P7" s="313">
        <f>杉並区!AK$22</f>
        <v>0</v>
      </c>
      <c r="Q7" s="313">
        <f>杉並区!AL$22</f>
        <v>0</v>
      </c>
      <c r="R7" s="313">
        <f>杉並区!AM$22</f>
        <v>0</v>
      </c>
      <c r="S7" s="313">
        <f>杉並区!AO$22+杉並区!AP$22</f>
        <v>0</v>
      </c>
      <c r="T7" s="313">
        <f>杉並区!AQ$22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杉並区!BA$22+杉並区!BB$22</f>
        <v>0</v>
      </c>
      <c r="AA7" s="327">
        <v>0</v>
      </c>
      <c r="AB7" s="317">
        <f>杉並区!BI$22</f>
        <v>0</v>
      </c>
      <c r="AC7" s="327">
        <v>0</v>
      </c>
    </row>
    <row r="8" spans="1:29" x14ac:dyDescent="0.2">
      <c r="A8" s="328">
        <v>45931</v>
      </c>
      <c r="B8" s="327">
        <v>0</v>
      </c>
      <c r="C8" s="313">
        <f>杉並区!Z$26</f>
        <v>0</v>
      </c>
      <c r="D8" s="327">
        <v>0</v>
      </c>
      <c r="E8" s="327">
        <v>0</v>
      </c>
      <c r="F8" s="327">
        <v>0</v>
      </c>
      <c r="G8" s="313">
        <f>杉並区!AF$26</f>
        <v>0</v>
      </c>
      <c r="H8" s="313">
        <f>杉並区!AA$26</f>
        <v>0</v>
      </c>
      <c r="I8" s="313">
        <f>杉並区!AG$26</f>
        <v>0</v>
      </c>
      <c r="J8" s="327">
        <v>0</v>
      </c>
      <c r="K8" s="327">
        <v>0</v>
      </c>
      <c r="L8" s="313">
        <f>杉並区!AI$26</f>
        <v>0</v>
      </c>
      <c r="M8" s="327">
        <v>0</v>
      </c>
      <c r="N8" s="327">
        <v>0</v>
      </c>
      <c r="O8" s="313">
        <f>杉並区!AJ$26</f>
        <v>0</v>
      </c>
      <c r="P8" s="313">
        <f>杉並区!AK$26</f>
        <v>0</v>
      </c>
      <c r="Q8" s="313">
        <f>杉並区!AL$26</f>
        <v>0</v>
      </c>
      <c r="R8" s="313">
        <f>杉並区!AM$26</f>
        <v>0</v>
      </c>
      <c r="S8" s="313">
        <f>杉並区!AO$26+杉並区!AP$26</f>
        <v>0</v>
      </c>
      <c r="T8" s="313">
        <f>杉並区!AQ$26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杉並区!BA$26+杉並区!BB$26</f>
        <v>0</v>
      </c>
      <c r="AA8" s="327">
        <v>0</v>
      </c>
      <c r="AB8" s="317">
        <f>杉並区!BI$26</f>
        <v>0</v>
      </c>
      <c r="AC8" s="327">
        <v>0</v>
      </c>
    </row>
    <row r="9" spans="1:29" x14ac:dyDescent="0.2">
      <c r="A9" s="328">
        <v>45962</v>
      </c>
      <c r="B9" s="327">
        <v>0</v>
      </c>
      <c r="C9" s="313">
        <f>杉並区!Z$28</f>
        <v>0</v>
      </c>
      <c r="D9" s="327">
        <v>0</v>
      </c>
      <c r="E9" s="327">
        <v>0</v>
      </c>
      <c r="F9" s="327">
        <v>0</v>
      </c>
      <c r="G9" s="313">
        <f>杉並区!AF$28</f>
        <v>0</v>
      </c>
      <c r="H9" s="313">
        <f>杉並区!AA$28</f>
        <v>0</v>
      </c>
      <c r="I9" s="313">
        <f>杉並区!AG$28</f>
        <v>0</v>
      </c>
      <c r="J9" s="327">
        <v>0</v>
      </c>
      <c r="K9" s="327">
        <v>0</v>
      </c>
      <c r="L9" s="313">
        <f>杉並区!AI$28</f>
        <v>0</v>
      </c>
      <c r="M9" s="327">
        <v>0</v>
      </c>
      <c r="N9" s="327">
        <v>0</v>
      </c>
      <c r="O9" s="313">
        <f>杉並区!AJ$28</f>
        <v>0</v>
      </c>
      <c r="P9" s="313">
        <f>杉並区!AK$28</f>
        <v>0</v>
      </c>
      <c r="Q9" s="313">
        <f>杉並区!AL$28</f>
        <v>0</v>
      </c>
      <c r="R9" s="313">
        <f>杉並区!AM$28</f>
        <v>0</v>
      </c>
      <c r="S9" s="313">
        <f>杉並区!AO$28+杉並区!AP$28</f>
        <v>0</v>
      </c>
      <c r="T9" s="313">
        <f>杉並区!AQ$28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杉並区!BA$28+杉並区!BB$28</f>
        <v>0</v>
      </c>
      <c r="AA9" s="327">
        <v>0</v>
      </c>
      <c r="AB9" s="317">
        <f>杉並区!BI$28</f>
        <v>0</v>
      </c>
      <c r="AC9" s="327">
        <v>0</v>
      </c>
    </row>
    <row r="10" spans="1:29" x14ac:dyDescent="0.2">
      <c r="A10" s="328">
        <v>45992</v>
      </c>
      <c r="B10" s="327">
        <v>0</v>
      </c>
      <c r="C10" s="313">
        <f>杉並区!Z$30</f>
        <v>0</v>
      </c>
      <c r="D10" s="327">
        <v>0</v>
      </c>
      <c r="E10" s="327">
        <v>0</v>
      </c>
      <c r="F10" s="327">
        <v>0</v>
      </c>
      <c r="G10" s="313">
        <f>杉並区!AF$30</f>
        <v>0</v>
      </c>
      <c r="H10" s="313">
        <f>杉並区!AA$30</f>
        <v>0</v>
      </c>
      <c r="I10" s="313">
        <f>杉並区!AG$30</f>
        <v>0</v>
      </c>
      <c r="J10" s="327">
        <v>0</v>
      </c>
      <c r="K10" s="327">
        <v>0</v>
      </c>
      <c r="L10" s="313">
        <f>杉並区!AI$30</f>
        <v>0</v>
      </c>
      <c r="M10" s="327">
        <v>0</v>
      </c>
      <c r="N10" s="327">
        <v>0</v>
      </c>
      <c r="O10" s="313">
        <f>杉並区!AJ$30</f>
        <v>0</v>
      </c>
      <c r="P10" s="313">
        <f>杉並区!AK$30</f>
        <v>0</v>
      </c>
      <c r="Q10" s="313">
        <f>杉並区!AL$30</f>
        <v>0</v>
      </c>
      <c r="R10" s="313">
        <f>杉並区!AM$30</f>
        <v>0</v>
      </c>
      <c r="S10" s="313">
        <f>杉並区!AO$30+杉並区!AP$30</f>
        <v>0</v>
      </c>
      <c r="T10" s="313">
        <f>杉並区!AQ$30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杉並区!BA$30+杉並区!BB$30</f>
        <v>0</v>
      </c>
      <c r="AA10" s="327">
        <v>0</v>
      </c>
      <c r="AB10" s="317">
        <f>杉並区!BI$30</f>
        <v>0</v>
      </c>
      <c r="AC10" s="327">
        <v>0</v>
      </c>
    </row>
    <row r="11" spans="1:29" x14ac:dyDescent="0.2">
      <c r="A11" s="328">
        <v>46023</v>
      </c>
      <c r="B11" s="327">
        <v>0</v>
      </c>
      <c r="C11" s="313">
        <f>杉並区!Z$34</f>
        <v>0</v>
      </c>
      <c r="D11" s="327">
        <v>0</v>
      </c>
      <c r="E11" s="327">
        <v>0</v>
      </c>
      <c r="F11" s="327">
        <v>0</v>
      </c>
      <c r="G11" s="313">
        <f>杉並区!AF$34</f>
        <v>0</v>
      </c>
      <c r="H11" s="313">
        <f>杉並区!AA$34</f>
        <v>0</v>
      </c>
      <c r="I11" s="313">
        <f>杉並区!AG$34</f>
        <v>0</v>
      </c>
      <c r="J11" s="327">
        <v>0</v>
      </c>
      <c r="K11" s="327">
        <v>0</v>
      </c>
      <c r="L11" s="313">
        <f>杉並区!AI$34</f>
        <v>0</v>
      </c>
      <c r="M11" s="327">
        <v>0</v>
      </c>
      <c r="N11" s="327">
        <v>0</v>
      </c>
      <c r="O11" s="313">
        <f>杉並区!AJ$34</f>
        <v>0</v>
      </c>
      <c r="P11" s="313">
        <f>杉並区!AK$34</f>
        <v>0</v>
      </c>
      <c r="Q11" s="313">
        <f>杉並区!AL$34</f>
        <v>0</v>
      </c>
      <c r="R11" s="313">
        <f>杉並区!AM$34</f>
        <v>0</v>
      </c>
      <c r="S11" s="313">
        <f>杉並区!AO$34+杉並区!AP$34</f>
        <v>0</v>
      </c>
      <c r="T11" s="313">
        <f>杉並区!AQ$34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杉並区!BA$34+杉並区!BB$34</f>
        <v>0</v>
      </c>
      <c r="AA11" s="327">
        <v>0</v>
      </c>
      <c r="AB11" s="317">
        <f>杉並区!BI$34</f>
        <v>0</v>
      </c>
      <c r="AC11" s="327">
        <v>0</v>
      </c>
    </row>
    <row r="12" spans="1:29" x14ac:dyDescent="0.2">
      <c r="A12" s="328">
        <v>46054</v>
      </c>
      <c r="B12" s="327">
        <v>0</v>
      </c>
      <c r="C12" s="313">
        <f>杉並区!Z$36</f>
        <v>0</v>
      </c>
      <c r="D12" s="327">
        <v>0</v>
      </c>
      <c r="E12" s="327">
        <v>0</v>
      </c>
      <c r="F12" s="327">
        <v>0</v>
      </c>
      <c r="G12" s="313">
        <f>杉並区!AF$36</f>
        <v>0</v>
      </c>
      <c r="H12" s="313">
        <f>杉並区!AA$36</f>
        <v>0</v>
      </c>
      <c r="I12" s="313">
        <f>杉並区!AG$36</f>
        <v>0</v>
      </c>
      <c r="J12" s="327">
        <v>0</v>
      </c>
      <c r="K12" s="327">
        <v>0</v>
      </c>
      <c r="L12" s="313">
        <f>杉並区!AI$36</f>
        <v>0</v>
      </c>
      <c r="M12" s="327">
        <v>0</v>
      </c>
      <c r="N12" s="327">
        <v>0</v>
      </c>
      <c r="O12" s="313">
        <f>杉並区!AJ$36</f>
        <v>0</v>
      </c>
      <c r="P12" s="313">
        <f>杉並区!AK$36</f>
        <v>0</v>
      </c>
      <c r="Q12" s="313">
        <f>杉並区!AL$36</f>
        <v>0</v>
      </c>
      <c r="R12" s="313">
        <f>杉並区!AM$36</f>
        <v>0</v>
      </c>
      <c r="S12" s="313">
        <f>杉並区!AO$36+杉並区!AP$36</f>
        <v>0</v>
      </c>
      <c r="T12" s="313">
        <f>杉並区!AQ$36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杉並区!BA$36+杉並区!BB$36</f>
        <v>0</v>
      </c>
      <c r="AA12" s="327">
        <v>0</v>
      </c>
      <c r="AB12" s="317">
        <f>杉並区!BI$36</f>
        <v>0</v>
      </c>
      <c r="AC12" s="327">
        <v>0</v>
      </c>
    </row>
    <row r="13" spans="1:29" x14ac:dyDescent="0.2">
      <c r="A13" s="328">
        <v>46082</v>
      </c>
      <c r="B13" s="327">
        <v>0</v>
      </c>
      <c r="C13" s="313">
        <f>杉並区!Z$38+杉並区!Z$42</f>
        <v>0</v>
      </c>
      <c r="D13" s="327">
        <v>0</v>
      </c>
      <c r="E13" s="327">
        <v>0</v>
      </c>
      <c r="F13" s="327">
        <v>0</v>
      </c>
      <c r="G13" s="313">
        <f>杉並区!AF$38+杉並区!AF$42</f>
        <v>0</v>
      </c>
      <c r="H13" s="313">
        <f>杉並区!AA$38+杉並区!AA$42</f>
        <v>0</v>
      </c>
      <c r="I13" s="313">
        <f>杉並区!AG$38+杉並区!AG$42</f>
        <v>0</v>
      </c>
      <c r="J13" s="327">
        <v>0</v>
      </c>
      <c r="K13" s="327">
        <v>0</v>
      </c>
      <c r="L13" s="313">
        <f>杉並区!AI$38+杉並区!AI$42</f>
        <v>0</v>
      </c>
      <c r="M13" s="327">
        <v>0</v>
      </c>
      <c r="N13" s="327">
        <v>0</v>
      </c>
      <c r="O13" s="313">
        <f>杉並区!AJ$38+杉並区!AJ$42</f>
        <v>0</v>
      </c>
      <c r="P13" s="313">
        <f>杉並区!AK$38+杉並区!AK$42</f>
        <v>0</v>
      </c>
      <c r="Q13" s="313">
        <f>杉並区!AL$38+杉並区!AL$42</f>
        <v>0</v>
      </c>
      <c r="R13" s="313">
        <f>杉並区!AM$38+杉並区!AM$42</f>
        <v>0</v>
      </c>
      <c r="S13" s="313">
        <f>杉並区!AO$38+杉並区!AP$38+杉並区!AO$42+杉並区!AP$42</f>
        <v>0</v>
      </c>
      <c r="T13" s="313">
        <f>杉並区!AQ$38+杉並区!AQ$42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杉並区!BA$38+杉並区!BB$38+杉並区!BA$42+杉並区!BB$42</f>
        <v>0</v>
      </c>
      <c r="AA13" s="327">
        <v>0</v>
      </c>
      <c r="AB13" s="317">
        <f>杉並区!BI$38+杉並区!BI$42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D9224-775E-478B-B41C-0A70C3504826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6.77734375" style="312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6">
        <v>45748</v>
      </c>
      <c r="B2" s="327">
        <v>0</v>
      </c>
      <c r="C2" s="317">
        <f>豊島区!Z$10</f>
        <v>0</v>
      </c>
      <c r="D2" s="327">
        <v>0</v>
      </c>
      <c r="E2" s="327">
        <v>0</v>
      </c>
      <c r="F2" s="327">
        <v>0</v>
      </c>
      <c r="G2" s="324">
        <f>豊島区!AF$10</f>
        <v>0</v>
      </c>
      <c r="H2" s="317">
        <f>豊島区!AA$10</f>
        <v>0</v>
      </c>
      <c r="I2" s="317">
        <f>豊島区!AG$10</f>
        <v>0</v>
      </c>
      <c r="J2" s="327">
        <v>0</v>
      </c>
      <c r="K2" s="327">
        <v>0</v>
      </c>
      <c r="L2" s="317">
        <f>豊島区!AI$10</f>
        <v>0</v>
      </c>
      <c r="M2" s="327">
        <v>0</v>
      </c>
      <c r="N2" s="327">
        <v>0</v>
      </c>
      <c r="O2" s="317">
        <f>豊島区!AJ$10</f>
        <v>0</v>
      </c>
      <c r="P2" s="317">
        <f>豊島区!AK$10</f>
        <v>0</v>
      </c>
      <c r="Q2" s="317">
        <f>豊島区!AL$10</f>
        <v>0</v>
      </c>
      <c r="R2" s="317">
        <f>豊島区!AM$10</f>
        <v>0</v>
      </c>
      <c r="S2" s="317">
        <f>豊島区!AO$10+豊島区!AP$10</f>
        <v>0</v>
      </c>
      <c r="T2" s="317">
        <f>豊島区!AQ$10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豊島区!BA$10+豊島区!BB$10</f>
        <v>0</v>
      </c>
      <c r="AA2" s="327">
        <v>0</v>
      </c>
      <c r="AB2" s="317">
        <f>豊島区!BI$10</f>
        <v>0</v>
      </c>
      <c r="AC2" s="327">
        <v>0</v>
      </c>
    </row>
    <row r="3" spans="1:29" x14ac:dyDescent="0.2">
      <c r="A3" s="326">
        <v>45778</v>
      </c>
      <c r="B3" s="327">
        <v>0</v>
      </c>
      <c r="C3" s="313">
        <f>豊島区!Z$12</f>
        <v>0</v>
      </c>
      <c r="D3" s="327">
        <v>0</v>
      </c>
      <c r="E3" s="327">
        <v>0</v>
      </c>
      <c r="F3" s="327">
        <v>0</v>
      </c>
      <c r="G3" s="313">
        <f>豊島区!AF$12</f>
        <v>0</v>
      </c>
      <c r="H3" s="313">
        <f>豊島区!AA$12</f>
        <v>0</v>
      </c>
      <c r="I3" s="313">
        <f>豊島区!AG$12</f>
        <v>0</v>
      </c>
      <c r="J3" s="327">
        <v>0</v>
      </c>
      <c r="K3" s="327">
        <v>0</v>
      </c>
      <c r="L3" s="313">
        <f>豊島区!AI$12</f>
        <v>0</v>
      </c>
      <c r="M3" s="327">
        <v>0</v>
      </c>
      <c r="N3" s="327">
        <v>0</v>
      </c>
      <c r="O3" s="313">
        <f>豊島区!AJ$12</f>
        <v>0</v>
      </c>
      <c r="P3" s="313">
        <f>豊島区!AK$12</f>
        <v>0</v>
      </c>
      <c r="Q3" s="313">
        <f>豊島区!AL$12</f>
        <v>0</v>
      </c>
      <c r="R3" s="313">
        <f>豊島区!AM$12</f>
        <v>0</v>
      </c>
      <c r="S3" s="313">
        <f>豊島区!AO$12+豊島区!AP$12</f>
        <v>0</v>
      </c>
      <c r="T3" s="313">
        <f>豊島区!AQ$12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豊島区!BA$12+豊島区!BB$12</f>
        <v>0</v>
      </c>
      <c r="AA3" s="327">
        <v>0</v>
      </c>
      <c r="AB3" s="317">
        <f>豊島区!BI$12</f>
        <v>0</v>
      </c>
      <c r="AC3" s="327">
        <v>0</v>
      </c>
    </row>
    <row r="4" spans="1:29" x14ac:dyDescent="0.2">
      <c r="A4" s="326">
        <v>45809</v>
      </c>
      <c r="B4" s="327">
        <v>0</v>
      </c>
      <c r="C4" s="313">
        <f>豊島区!Z$14</f>
        <v>0</v>
      </c>
      <c r="D4" s="327">
        <v>0</v>
      </c>
      <c r="E4" s="327">
        <v>0</v>
      </c>
      <c r="F4" s="327">
        <v>0</v>
      </c>
      <c r="G4" s="313">
        <f>豊島区!AF$14</f>
        <v>0</v>
      </c>
      <c r="H4" s="313">
        <f>豊島区!AA$14</f>
        <v>0</v>
      </c>
      <c r="I4" s="313">
        <f>豊島区!AG$14</f>
        <v>0</v>
      </c>
      <c r="J4" s="327">
        <v>0</v>
      </c>
      <c r="K4" s="327">
        <v>0</v>
      </c>
      <c r="L4" s="313">
        <f>豊島区!AI$14</f>
        <v>0</v>
      </c>
      <c r="M4" s="327">
        <v>0</v>
      </c>
      <c r="N4" s="327">
        <v>0</v>
      </c>
      <c r="O4" s="313">
        <f>豊島区!AJ$14</f>
        <v>0</v>
      </c>
      <c r="P4" s="313">
        <f>豊島区!AK$14</f>
        <v>0</v>
      </c>
      <c r="Q4" s="313">
        <f>豊島区!AL$14</f>
        <v>0</v>
      </c>
      <c r="R4" s="313">
        <f>豊島区!AM$14</f>
        <v>0</v>
      </c>
      <c r="S4" s="313">
        <f>豊島区!AO$14+豊島区!AP$14</f>
        <v>0</v>
      </c>
      <c r="T4" s="313">
        <f>豊島区!AQ$14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豊島区!BA$14+豊島区!BB$14</f>
        <v>0</v>
      </c>
      <c r="AA4" s="327">
        <v>0</v>
      </c>
      <c r="AB4" s="317">
        <f>豊島区!BI$14</f>
        <v>0</v>
      </c>
      <c r="AC4" s="327">
        <v>0</v>
      </c>
    </row>
    <row r="5" spans="1:29" x14ac:dyDescent="0.2">
      <c r="A5" s="326">
        <v>45839</v>
      </c>
      <c r="B5" s="327">
        <v>0</v>
      </c>
      <c r="C5" s="313">
        <f>豊島区!Z$18</f>
        <v>0</v>
      </c>
      <c r="D5" s="327">
        <v>0</v>
      </c>
      <c r="E5" s="327">
        <v>0</v>
      </c>
      <c r="F5" s="327">
        <v>0</v>
      </c>
      <c r="G5" s="313">
        <f>豊島区!AF$18</f>
        <v>0</v>
      </c>
      <c r="H5" s="313">
        <f>豊島区!AA$18</f>
        <v>0</v>
      </c>
      <c r="I5" s="313">
        <f>豊島区!AG$18</f>
        <v>0</v>
      </c>
      <c r="J5" s="327">
        <v>0</v>
      </c>
      <c r="K5" s="327">
        <v>0</v>
      </c>
      <c r="L5" s="313">
        <f>豊島区!AI$18</f>
        <v>0</v>
      </c>
      <c r="M5" s="327">
        <v>0</v>
      </c>
      <c r="N5" s="327">
        <v>0</v>
      </c>
      <c r="O5" s="313">
        <f>豊島区!AJ$18</f>
        <v>0</v>
      </c>
      <c r="P5" s="313">
        <f>豊島区!AK$18</f>
        <v>0</v>
      </c>
      <c r="Q5" s="313">
        <f>豊島区!AL$18</f>
        <v>0</v>
      </c>
      <c r="R5" s="313">
        <f>豊島区!AM$18</f>
        <v>0</v>
      </c>
      <c r="S5" s="313">
        <f>豊島区!AO$18+豊島区!AP$18</f>
        <v>0</v>
      </c>
      <c r="T5" s="313">
        <f>豊島区!AQ$18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豊島区!BA$18+豊島区!BB$18</f>
        <v>0</v>
      </c>
      <c r="AA5" s="327">
        <v>0</v>
      </c>
      <c r="AB5" s="317">
        <f>豊島区!BI$18</f>
        <v>0</v>
      </c>
      <c r="AC5" s="327">
        <v>0</v>
      </c>
    </row>
    <row r="6" spans="1:29" x14ac:dyDescent="0.2">
      <c r="A6" s="326">
        <v>45870</v>
      </c>
      <c r="B6" s="327">
        <v>0</v>
      </c>
      <c r="C6" s="313">
        <f>豊島区!Z$20</f>
        <v>0</v>
      </c>
      <c r="D6" s="327">
        <v>0</v>
      </c>
      <c r="E6" s="327">
        <v>0</v>
      </c>
      <c r="F6" s="327">
        <v>0</v>
      </c>
      <c r="G6" s="313">
        <f>豊島区!AF$20</f>
        <v>0</v>
      </c>
      <c r="H6" s="313">
        <f>豊島区!AA$20</f>
        <v>0</v>
      </c>
      <c r="I6" s="313">
        <f>豊島区!AG$20</f>
        <v>0</v>
      </c>
      <c r="J6" s="327">
        <v>0</v>
      </c>
      <c r="K6" s="327">
        <v>0</v>
      </c>
      <c r="L6" s="313">
        <f>豊島区!AI$20</f>
        <v>0</v>
      </c>
      <c r="M6" s="327">
        <v>0</v>
      </c>
      <c r="N6" s="327">
        <v>0</v>
      </c>
      <c r="O6" s="313">
        <f>豊島区!AJ$20</f>
        <v>0</v>
      </c>
      <c r="P6" s="313">
        <f>豊島区!AK$20</f>
        <v>0</v>
      </c>
      <c r="Q6" s="313">
        <f>豊島区!AL$20</f>
        <v>0</v>
      </c>
      <c r="R6" s="313">
        <f>豊島区!AM$20</f>
        <v>0</v>
      </c>
      <c r="S6" s="313">
        <f>豊島区!AO$20+豊島区!AP$20</f>
        <v>0</v>
      </c>
      <c r="T6" s="313">
        <f>豊島区!AQ$20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豊島区!BA$20+豊島区!BB$20</f>
        <v>0</v>
      </c>
      <c r="AA6" s="327">
        <v>0</v>
      </c>
      <c r="AB6" s="317">
        <f>豊島区!BI$20</f>
        <v>0</v>
      </c>
      <c r="AC6" s="327">
        <v>0</v>
      </c>
    </row>
    <row r="7" spans="1:29" x14ac:dyDescent="0.2">
      <c r="A7" s="326">
        <v>45901</v>
      </c>
      <c r="B7" s="327">
        <v>0</v>
      </c>
      <c r="C7" s="313">
        <f>豊島区!Z$22</f>
        <v>0</v>
      </c>
      <c r="D7" s="327">
        <v>0</v>
      </c>
      <c r="E7" s="327">
        <v>0</v>
      </c>
      <c r="F7" s="327">
        <v>0</v>
      </c>
      <c r="G7" s="313">
        <f>豊島区!AF$22</f>
        <v>0</v>
      </c>
      <c r="H7" s="313">
        <f>豊島区!AA$22</f>
        <v>0</v>
      </c>
      <c r="I7" s="313">
        <f>豊島区!AG$22</f>
        <v>0</v>
      </c>
      <c r="J7" s="327">
        <v>0</v>
      </c>
      <c r="K7" s="327">
        <v>0</v>
      </c>
      <c r="L7" s="313">
        <f>豊島区!AI$22</f>
        <v>0</v>
      </c>
      <c r="M7" s="327">
        <v>0</v>
      </c>
      <c r="N7" s="327">
        <v>0</v>
      </c>
      <c r="O7" s="313">
        <f>豊島区!AJ$22</f>
        <v>0</v>
      </c>
      <c r="P7" s="313">
        <f>豊島区!AK$22</f>
        <v>0</v>
      </c>
      <c r="Q7" s="313">
        <f>豊島区!AL$22</f>
        <v>0</v>
      </c>
      <c r="R7" s="313">
        <f>豊島区!AM$22</f>
        <v>0</v>
      </c>
      <c r="S7" s="313">
        <f>豊島区!AO$22+豊島区!AP$22</f>
        <v>0</v>
      </c>
      <c r="T7" s="313">
        <f>豊島区!AQ$22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豊島区!BA$22+豊島区!BB$22</f>
        <v>0</v>
      </c>
      <c r="AA7" s="327">
        <v>0</v>
      </c>
      <c r="AB7" s="317">
        <f>豊島区!BI$22</f>
        <v>0</v>
      </c>
      <c r="AC7" s="327">
        <v>0</v>
      </c>
    </row>
    <row r="8" spans="1:29" x14ac:dyDescent="0.2">
      <c r="A8" s="326">
        <v>45931</v>
      </c>
      <c r="B8" s="327">
        <v>0</v>
      </c>
      <c r="C8" s="313">
        <f>豊島区!Z$26</f>
        <v>0</v>
      </c>
      <c r="D8" s="327">
        <v>0</v>
      </c>
      <c r="E8" s="327">
        <v>0</v>
      </c>
      <c r="F8" s="327">
        <v>0</v>
      </c>
      <c r="G8" s="313">
        <f>豊島区!AF$26</f>
        <v>0</v>
      </c>
      <c r="H8" s="313">
        <f>豊島区!AA$26</f>
        <v>0</v>
      </c>
      <c r="I8" s="313">
        <f>豊島区!AG$26</f>
        <v>0</v>
      </c>
      <c r="J8" s="327">
        <v>0</v>
      </c>
      <c r="K8" s="327">
        <v>0</v>
      </c>
      <c r="L8" s="313">
        <f>豊島区!AI$26</f>
        <v>0</v>
      </c>
      <c r="M8" s="327">
        <v>0</v>
      </c>
      <c r="N8" s="327">
        <v>0</v>
      </c>
      <c r="O8" s="313">
        <f>豊島区!AJ$26</f>
        <v>0</v>
      </c>
      <c r="P8" s="313">
        <f>豊島区!AK$26</f>
        <v>0</v>
      </c>
      <c r="Q8" s="313">
        <f>豊島区!AL$26</f>
        <v>0</v>
      </c>
      <c r="R8" s="313">
        <f>豊島区!AM$26</f>
        <v>0</v>
      </c>
      <c r="S8" s="313">
        <f>豊島区!AO$26+豊島区!AP$26</f>
        <v>0</v>
      </c>
      <c r="T8" s="313">
        <f>豊島区!AQ$26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豊島区!BA$26+豊島区!BB$26</f>
        <v>0</v>
      </c>
      <c r="AA8" s="327">
        <v>0</v>
      </c>
      <c r="AB8" s="317">
        <f>豊島区!BI$26</f>
        <v>0</v>
      </c>
      <c r="AC8" s="327">
        <v>0</v>
      </c>
    </row>
    <row r="9" spans="1:29" x14ac:dyDescent="0.2">
      <c r="A9" s="326">
        <v>45962</v>
      </c>
      <c r="B9" s="327">
        <v>0</v>
      </c>
      <c r="C9" s="313">
        <f>豊島区!Z$28</f>
        <v>0</v>
      </c>
      <c r="D9" s="327">
        <v>0</v>
      </c>
      <c r="E9" s="327">
        <v>0</v>
      </c>
      <c r="F9" s="327">
        <v>0</v>
      </c>
      <c r="G9" s="313">
        <f>豊島区!AF$28</f>
        <v>0</v>
      </c>
      <c r="H9" s="313">
        <f>豊島区!AA$28</f>
        <v>0</v>
      </c>
      <c r="I9" s="313">
        <f>豊島区!AG$28</f>
        <v>0</v>
      </c>
      <c r="J9" s="327">
        <v>0</v>
      </c>
      <c r="K9" s="327">
        <v>0</v>
      </c>
      <c r="L9" s="313">
        <f>豊島区!AI$28</f>
        <v>0</v>
      </c>
      <c r="M9" s="327">
        <v>0</v>
      </c>
      <c r="N9" s="327">
        <v>0</v>
      </c>
      <c r="O9" s="313">
        <f>豊島区!AJ$28</f>
        <v>0</v>
      </c>
      <c r="P9" s="313">
        <f>豊島区!AK$28</f>
        <v>0</v>
      </c>
      <c r="Q9" s="313">
        <f>豊島区!AL$28</f>
        <v>0</v>
      </c>
      <c r="R9" s="313">
        <f>豊島区!AM$28</f>
        <v>0</v>
      </c>
      <c r="S9" s="313">
        <f>豊島区!AO$28+豊島区!AP$28</f>
        <v>0</v>
      </c>
      <c r="T9" s="313">
        <f>豊島区!AQ$28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豊島区!BA$28+豊島区!BB$28</f>
        <v>0</v>
      </c>
      <c r="AA9" s="327">
        <v>0</v>
      </c>
      <c r="AB9" s="317">
        <f>豊島区!BI$28</f>
        <v>0</v>
      </c>
      <c r="AC9" s="327">
        <v>0</v>
      </c>
    </row>
    <row r="10" spans="1:29" x14ac:dyDescent="0.2">
      <c r="A10" s="326">
        <v>45992</v>
      </c>
      <c r="B10" s="327">
        <v>0</v>
      </c>
      <c r="C10" s="313">
        <f>豊島区!Z$30</f>
        <v>0</v>
      </c>
      <c r="D10" s="327">
        <v>0</v>
      </c>
      <c r="E10" s="327">
        <v>0</v>
      </c>
      <c r="F10" s="327">
        <v>0</v>
      </c>
      <c r="G10" s="313">
        <f>豊島区!AF$30</f>
        <v>0</v>
      </c>
      <c r="H10" s="313">
        <f>豊島区!AA$30</f>
        <v>0</v>
      </c>
      <c r="I10" s="313">
        <f>豊島区!AG$30</f>
        <v>0</v>
      </c>
      <c r="J10" s="327">
        <v>0</v>
      </c>
      <c r="K10" s="327">
        <v>0</v>
      </c>
      <c r="L10" s="313">
        <f>豊島区!AI$30</f>
        <v>0</v>
      </c>
      <c r="M10" s="327">
        <v>0</v>
      </c>
      <c r="N10" s="327">
        <v>0</v>
      </c>
      <c r="O10" s="313">
        <f>豊島区!AJ$30</f>
        <v>0</v>
      </c>
      <c r="P10" s="313">
        <f>豊島区!AK$30</f>
        <v>0</v>
      </c>
      <c r="Q10" s="313">
        <f>豊島区!AL$30</f>
        <v>0</v>
      </c>
      <c r="R10" s="313">
        <f>豊島区!AM$30</f>
        <v>0</v>
      </c>
      <c r="S10" s="313">
        <f>豊島区!AO$30+豊島区!AP$30</f>
        <v>0</v>
      </c>
      <c r="T10" s="313">
        <f>豊島区!AQ$30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豊島区!BA$30+豊島区!BB$30</f>
        <v>0</v>
      </c>
      <c r="AA10" s="327">
        <v>0</v>
      </c>
      <c r="AB10" s="317">
        <f>豊島区!BI$30</f>
        <v>0</v>
      </c>
      <c r="AC10" s="327">
        <v>0</v>
      </c>
    </row>
    <row r="11" spans="1:29" x14ac:dyDescent="0.2">
      <c r="A11" s="326">
        <v>46023</v>
      </c>
      <c r="B11" s="327">
        <v>0</v>
      </c>
      <c r="C11" s="313">
        <f>豊島区!Z$34</f>
        <v>0</v>
      </c>
      <c r="D11" s="327">
        <v>0</v>
      </c>
      <c r="E11" s="327">
        <v>0</v>
      </c>
      <c r="F11" s="327">
        <v>0</v>
      </c>
      <c r="G11" s="313">
        <f>豊島区!AF$34</f>
        <v>0</v>
      </c>
      <c r="H11" s="313">
        <f>豊島区!AA$34</f>
        <v>0</v>
      </c>
      <c r="I11" s="313">
        <f>豊島区!AG$34</f>
        <v>0</v>
      </c>
      <c r="J11" s="327">
        <v>0</v>
      </c>
      <c r="K11" s="327">
        <v>0</v>
      </c>
      <c r="L11" s="313">
        <f>豊島区!AI$34</f>
        <v>0</v>
      </c>
      <c r="M11" s="327">
        <v>0</v>
      </c>
      <c r="N11" s="327">
        <v>0</v>
      </c>
      <c r="O11" s="313">
        <f>豊島区!AJ$34</f>
        <v>0</v>
      </c>
      <c r="P11" s="313">
        <f>豊島区!AK$34</f>
        <v>0</v>
      </c>
      <c r="Q11" s="313">
        <f>豊島区!AL$34</f>
        <v>0</v>
      </c>
      <c r="R11" s="313">
        <f>豊島区!AM$34</f>
        <v>0</v>
      </c>
      <c r="S11" s="313">
        <f>豊島区!AO$34+豊島区!AP$34</f>
        <v>0</v>
      </c>
      <c r="T11" s="313">
        <f>豊島区!AQ$34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豊島区!BA$34+豊島区!BB$34</f>
        <v>0</v>
      </c>
      <c r="AA11" s="327">
        <v>0</v>
      </c>
      <c r="AB11" s="317">
        <f>豊島区!BI$34</f>
        <v>0</v>
      </c>
      <c r="AC11" s="327">
        <v>0</v>
      </c>
    </row>
    <row r="12" spans="1:29" x14ac:dyDescent="0.2">
      <c r="A12" s="326">
        <v>46054</v>
      </c>
      <c r="B12" s="327">
        <v>0</v>
      </c>
      <c r="C12" s="313">
        <f>豊島区!Z$36</f>
        <v>0</v>
      </c>
      <c r="D12" s="327">
        <v>0</v>
      </c>
      <c r="E12" s="327">
        <v>0</v>
      </c>
      <c r="F12" s="327">
        <v>0</v>
      </c>
      <c r="G12" s="313">
        <f>豊島区!AF$36</f>
        <v>0</v>
      </c>
      <c r="H12" s="313">
        <f>豊島区!AA$36</f>
        <v>0</v>
      </c>
      <c r="I12" s="313">
        <f>豊島区!AG$36</f>
        <v>0</v>
      </c>
      <c r="J12" s="327">
        <v>0</v>
      </c>
      <c r="K12" s="327">
        <v>0</v>
      </c>
      <c r="L12" s="313">
        <f>豊島区!AI$36</f>
        <v>0</v>
      </c>
      <c r="M12" s="327">
        <v>0</v>
      </c>
      <c r="N12" s="327">
        <v>0</v>
      </c>
      <c r="O12" s="313">
        <f>豊島区!AJ$36</f>
        <v>0</v>
      </c>
      <c r="P12" s="313">
        <f>豊島区!AK$36</f>
        <v>0</v>
      </c>
      <c r="Q12" s="313">
        <f>豊島区!AL$36</f>
        <v>0</v>
      </c>
      <c r="R12" s="313">
        <f>豊島区!AM$36</f>
        <v>0</v>
      </c>
      <c r="S12" s="313">
        <f>豊島区!AO$36+豊島区!AP$36</f>
        <v>0</v>
      </c>
      <c r="T12" s="313">
        <f>豊島区!AQ$36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豊島区!BA$36+豊島区!BB$36</f>
        <v>0</v>
      </c>
      <c r="AA12" s="327">
        <v>0</v>
      </c>
      <c r="AB12" s="317">
        <f>豊島区!BI$36</f>
        <v>0</v>
      </c>
      <c r="AC12" s="327">
        <v>0</v>
      </c>
    </row>
    <row r="13" spans="1:29" x14ac:dyDescent="0.2">
      <c r="A13" s="326">
        <v>46082</v>
      </c>
      <c r="B13" s="327">
        <v>0</v>
      </c>
      <c r="C13" s="313">
        <f>豊島区!Z$38+豊島区!Z$42</f>
        <v>0</v>
      </c>
      <c r="D13" s="327">
        <v>0</v>
      </c>
      <c r="E13" s="327">
        <v>0</v>
      </c>
      <c r="F13" s="327">
        <v>0</v>
      </c>
      <c r="G13" s="313">
        <f>豊島区!AF$38+豊島区!AF$42</f>
        <v>0</v>
      </c>
      <c r="H13" s="313">
        <f>豊島区!AA$38+豊島区!AA$42</f>
        <v>0</v>
      </c>
      <c r="I13" s="313">
        <f>豊島区!AG$38+豊島区!AG$42</f>
        <v>0</v>
      </c>
      <c r="J13" s="327">
        <v>0</v>
      </c>
      <c r="K13" s="327">
        <v>0</v>
      </c>
      <c r="L13" s="313">
        <f>豊島区!AI$38+豊島区!AI$42</f>
        <v>0</v>
      </c>
      <c r="M13" s="327">
        <v>0</v>
      </c>
      <c r="N13" s="327">
        <v>0</v>
      </c>
      <c r="O13" s="313">
        <f>豊島区!AJ$38+豊島区!AJ$42</f>
        <v>0</v>
      </c>
      <c r="P13" s="313">
        <f>豊島区!AK$38+豊島区!AK$42</f>
        <v>0</v>
      </c>
      <c r="Q13" s="313">
        <f>豊島区!AL$38+豊島区!AL$42</f>
        <v>0</v>
      </c>
      <c r="R13" s="313">
        <f>豊島区!AM$38+豊島区!AM$42</f>
        <v>0</v>
      </c>
      <c r="S13" s="313">
        <f>豊島区!AO$38+豊島区!AP$38+豊島区!AO$42+豊島区!AP$42</f>
        <v>0</v>
      </c>
      <c r="T13" s="313">
        <f>豊島区!AQ$38+豊島区!AQ$42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豊島区!BA$38+豊島区!BB$38+豊島区!BA$42+豊島区!BB$42</f>
        <v>0</v>
      </c>
      <c r="AA13" s="327">
        <v>0</v>
      </c>
      <c r="AB13" s="317">
        <f>豊島区!BI$38+豊島区!BI$42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B8B1C-BE80-4E63-90DF-1F14AC8E36AE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12.4414062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6">
        <v>45748</v>
      </c>
      <c r="B2" s="325">
        <v>0</v>
      </c>
      <c r="C2" s="317">
        <f>北区!Z$10</f>
        <v>0</v>
      </c>
      <c r="D2" s="325">
        <v>0</v>
      </c>
      <c r="E2" s="325">
        <v>0</v>
      </c>
      <c r="F2" s="325">
        <v>0</v>
      </c>
      <c r="G2" s="324">
        <f>北区!AF$10</f>
        <v>0</v>
      </c>
      <c r="H2" s="317">
        <f>北区!AA$10</f>
        <v>0</v>
      </c>
      <c r="I2" s="317">
        <f>北区!AG$10</f>
        <v>0</v>
      </c>
      <c r="J2" s="325">
        <v>0</v>
      </c>
      <c r="K2" s="325">
        <v>0</v>
      </c>
      <c r="L2" s="317">
        <f>北区!AI$10</f>
        <v>0</v>
      </c>
      <c r="M2" s="325">
        <v>0</v>
      </c>
      <c r="N2" s="325">
        <v>0</v>
      </c>
      <c r="O2" s="317">
        <f>北区!AJ$10</f>
        <v>0</v>
      </c>
      <c r="P2" s="317">
        <f>北区!AK$10</f>
        <v>0</v>
      </c>
      <c r="Q2" s="317">
        <f>北区!AL$10</f>
        <v>0</v>
      </c>
      <c r="R2" s="317">
        <f>北区!AM$10</f>
        <v>0</v>
      </c>
      <c r="S2" s="317">
        <f>北区!AO$10+北区!AP$10</f>
        <v>0</v>
      </c>
      <c r="T2" s="317">
        <f>北区!AQ$10</f>
        <v>0</v>
      </c>
      <c r="U2" s="325">
        <v>0</v>
      </c>
      <c r="V2" s="325">
        <v>0</v>
      </c>
      <c r="W2" s="325">
        <v>0</v>
      </c>
      <c r="X2" s="325">
        <v>0</v>
      </c>
      <c r="Y2" s="325">
        <v>0</v>
      </c>
      <c r="Z2" s="317">
        <f>北区!BA$10+北区!BB$10</f>
        <v>0</v>
      </c>
      <c r="AA2" s="325">
        <v>0</v>
      </c>
      <c r="AB2" s="317">
        <f>北区!BI$10</f>
        <v>0</v>
      </c>
      <c r="AC2" s="325">
        <v>0</v>
      </c>
    </row>
    <row r="3" spans="1:29" x14ac:dyDescent="0.2">
      <c r="A3" s="326">
        <v>45778</v>
      </c>
      <c r="B3" s="325">
        <v>0</v>
      </c>
      <c r="C3" s="313">
        <f>北区!Z$12</f>
        <v>0</v>
      </c>
      <c r="D3" s="325">
        <v>0</v>
      </c>
      <c r="E3" s="325">
        <v>0</v>
      </c>
      <c r="F3" s="325">
        <v>0</v>
      </c>
      <c r="G3" s="313">
        <f>北区!AF$12</f>
        <v>0</v>
      </c>
      <c r="H3" s="313">
        <f>北区!AA$12</f>
        <v>0</v>
      </c>
      <c r="I3" s="313">
        <f>北区!AG$12</f>
        <v>0</v>
      </c>
      <c r="J3" s="325">
        <v>0</v>
      </c>
      <c r="K3" s="325">
        <v>0</v>
      </c>
      <c r="L3" s="313">
        <f>北区!AI$12</f>
        <v>0</v>
      </c>
      <c r="M3" s="325">
        <v>0</v>
      </c>
      <c r="N3" s="325">
        <v>0</v>
      </c>
      <c r="O3" s="313">
        <f>北区!AJ$12</f>
        <v>0</v>
      </c>
      <c r="P3" s="313">
        <f>北区!AK$12</f>
        <v>0</v>
      </c>
      <c r="Q3" s="313">
        <f>北区!AL$12</f>
        <v>0</v>
      </c>
      <c r="R3" s="313">
        <f>北区!AM$12</f>
        <v>0</v>
      </c>
      <c r="S3" s="313">
        <f>北区!AO$12+北区!AP$12</f>
        <v>0</v>
      </c>
      <c r="T3" s="313">
        <f>北区!AQ$12</f>
        <v>0</v>
      </c>
      <c r="U3" s="325">
        <v>0</v>
      </c>
      <c r="V3" s="325">
        <v>0</v>
      </c>
      <c r="W3" s="325">
        <v>0</v>
      </c>
      <c r="X3" s="325">
        <v>0</v>
      </c>
      <c r="Y3" s="325">
        <v>0</v>
      </c>
      <c r="Z3" s="317">
        <f>北区!BA$12+北区!BB$12</f>
        <v>0</v>
      </c>
      <c r="AA3" s="325">
        <v>0</v>
      </c>
      <c r="AB3" s="317">
        <f>北区!BI$12</f>
        <v>0</v>
      </c>
      <c r="AC3" s="325">
        <v>0</v>
      </c>
    </row>
    <row r="4" spans="1:29" x14ac:dyDescent="0.2">
      <c r="A4" s="326">
        <v>45809</v>
      </c>
      <c r="B4" s="325">
        <v>0</v>
      </c>
      <c r="C4" s="313">
        <f>北区!Z$14</f>
        <v>0</v>
      </c>
      <c r="D4" s="325">
        <v>0</v>
      </c>
      <c r="E4" s="325">
        <v>0</v>
      </c>
      <c r="F4" s="325">
        <v>0</v>
      </c>
      <c r="G4" s="313">
        <f>北区!AF$14</f>
        <v>0</v>
      </c>
      <c r="H4" s="313">
        <f>北区!AA$14</f>
        <v>0</v>
      </c>
      <c r="I4" s="313">
        <f>北区!AG$14</f>
        <v>0</v>
      </c>
      <c r="J4" s="325">
        <v>0</v>
      </c>
      <c r="K4" s="325">
        <v>0</v>
      </c>
      <c r="L4" s="313">
        <f>北区!AI$14</f>
        <v>0</v>
      </c>
      <c r="M4" s="325">
        <v>0</v>
      </c>
      <c r="N4" s="325">
        <v>0</v>
      </c>
      <c r="O4" s="313">
        <f>北区!AJ$14</f>
        <v>0</v>
      </c>
      <c r="P4" s="313">
        <f>北区!AK$14</f>
        <v>0</v>
      </c>
      <c r="Q4" s="313">
        <f>北区!AL$14</f>
        <v>0</v>
      </c>
      <c r="R4" s="313">
        <f>北区!AM$14</f>
        <v>0</v>
      </c>
      <c r="S4" s="313">
        <f>北区!AO$14+北区!AP$14</f>
        <v>0</v>
      </c>
      <c r="T4" s="313">
        <f>北区!AQ$14</f>
        <v>0</v>
      </c>
      <c r="U4" s="325">
        <v>0</v>
      </c>
      <c r="V4" s="325">
        <v>0</v>
      </c>
      <c r="W4" s="325">
        <v>0</v>
      </c>
      <c r="X4" s="325">
        <v>0</v>
      </c>
      <c r="Y4" s="325">
        <v>0</v>
      </c>
      <c r="Z4" s="317">
        <f>北区!BA$14+北区!BB$14</f>
        <v>0</v>
      </c>
      <c r="AA4" s="325">
        <v>0</v>
      </c>
      <c r="AB4" s="317">
        <f>北区!BI$14</f>
        <v>0</v>
      </c>
      <c r="AC4" s="325">
        <v>0</v>
      </c>
    </row>
    <row r="5" spans="1:29" x14ac:dyDescent="0.2">
      <c r="A5" s="326">
        <v>45839</v>
      </c>
      <c r="B5" s="325">
        <v>0</v>
      </c>
      <c r="C5" s="313">
        <f>北区!Z$18</f>
        <v>0</v>
      </c>
      <c r="D5" s="325">
        <v>0</v>
      </c>
      <c r="E5" s="325">
        <v>0</v>
      </c>
      <c r="F5" s="325">
        <v>0</v>
      </c>
      <c r="G5" s="313">
        <f>北区!AF$18</f>
        <v>0</v>
      </c>
      <c r="H5" s="313">
        <f>北区!AA$18</f>
        <v>0</v>
      </c>
      <c r="I5" s="313">
        <f>北区!AG$18</f>
        <v>0</v>
      </c>
      <c r="J5" s="325">
        <v>0</v>
      </c>
      <c r="K5" s="325">
        <v>0</v>
      </c>
      <c r="L5" s="313">
        <f>北区!AI$18</f>
        <v>0</v>
      </c>
      <c r="M5" s="325">
        <v>0</v>
      </c>
      <c r="N5" s="325">
        <v>0</v>
      </c>
      <c r="O5" s="313">
        <f>北区!AJ$18</f>
        <v>0</v>
      </c>
      <c r="P5" s="313">
        <f>北区!AK$18</f>
        <v>0</v>
      </c>
      <c r="Q5" s="313">
        <f>北区!AL$18</f>
        <v>0</v>
      </c>
      <c r="R5" s="313">
        <f>北区!AM$18</f>
        <v>0</v>
      </c>
      <c r="S5" s="313">
        <f>北区!AO$18+北区!AP$18</f>
        <v>0</v>
      </c>
      <c r="T5" s="313">
        <f>北区!AQ$18</f>
        <v>0</v>
      </c>
      <c r="U5" s="325">
        <v>0</v>
      </c>
      <c r="V5" s="325">
        <v>0</v>
      </c>
      <c r="W5" s="325">
        <v>0</v>
      </c>
      <c r="X5" s="325">
        <v>0</v>
      </c>
      <c r="Y5" s="325">
        <v>0</v>
      </c>
      <c r="Z5" s="317">
        <f>北区!BA$18+北区!BB$18</f>
        <v>0</v>
      </c>
      <c r="AA5" s="325">
        <v>0</v>
      </c>
      <c r="AB5" s="317">
        <f>北区!BI$18</f>
        <v>0</v>
      </c>
      <c r="AC5" s="325">
        <v>0</v>
      </c>
    </row>
    <row r="6" spans="1:29" x14ac:dyDescent="0.2">
      <c r="A6" s="326">
        <v>45870</v>
      </c>
      <c r="B6" s="325">
        <v>0</v>
      </c>
      <c r="C6" s="313">
        <f>北区!Z$20</f>
        <v>0</v>
      </c>
      <c r="D6" s="325">
        <v>0</v>
      </c>
      <c r="E6" s="325">
        <v>0</v>
      </c>
      <c r="F6" s="325">
        <v>0</v>
      </c>
      <c r="G6" s="313">
        <f>北区!AF$20</f>
        <v>0</v>
      </c>
      <c r="H6" s="313">
        <f>北区!AA$20</f>
        <v>0</v>
      </c>
      <c r="I6" s="313">
        <f>北区!AG$20</f>
        <v>0</v>
      </c>
      <c r="J6" s="325">
        <v>0</v>
      </c>
      <c r="K6" s="325">
        <v>0</v>
      </c>
      <c r="L6" s="313">
        <f>北区!AI$20</f>
        <v>0</v>
      </c>
      <c r="M6" s="325">
        <v>0</v>
      </c>
      <c r="N6" s="325">
        <v>0</v>
      </c>
      <c r="O6" s="313">
        <f>北区!AJ$20</f>
        <v>0</v>
      </c>
      <c r="P6" s="313">
        <f>北区!AK$20</f>
        <v>0</v>
      </c>
      <c r="Q6" s="313">
        <f>北区!AL$20</f>
        <v>0</v>
      </c>
      <c r="R6" s="313">
        <f>北区!AM$20</f>
        <v>0</v>
      </c>
      <c r="S6" s="313">
        <f>北区!AO$20+北区!AP$20</f>
        <v>0</v>
      </c>
      <c r="T6" s="313">
        <f>北区!AQ$20</f>
        <v>0</v>
      </c>
      <c r="U6" s="325">
        <v>0</v>
      </c>
      <c r="V6" s="325">
        <v>0</v>
      </c>
      <c r="W6" s="325">
        <v>0</v>
      </c>
      <c r="X6" s="325">
        <v>0</v>
      </c>
      <c r="Y6" s="325">
        <v>0</v>
      </c>
      <c r="Z6" s="317">
        <f>北区!BA$20+北区!BB$20</f>
        <v>0</v>
      </c>
      <c r="AA6" s="325">
        <v>0</v>
      </c>
      <c r="AB6" s="317">
        <f>北区!BI$20</f>
        <v>0</v>
      </c>
      <c r="AC6" s="325">
        <v>0</v>
      </c>
    </row>
    <row r="7" spans="1:29" x14ac:dyDescent="0.2">
      <c r="A7" s="326">
        <v>45901</v>
      </c>
      <c r="B7" s="325">
        <v>0</v>
      </c>
      <c r="C7" s="313">
        <f>北区!Z$22</f>
        <v>0</v>
      </c>
      <c r="D7" s="325">
        <v>0</v>
      </c>
      <c r="E7" s="325">
        <v>0</v>
      </c>
      <c r="F7" s="325">
        <v>0</v>
      </c>
      <c r="G7" s="313">
        <f>北区!AF$22</f>
        <v>0</v>
      </c>
      <c r="H7" s="313">
        <f>北区!AA$22</f>
        <v>0</v>
      </c>
      <c r="I7" s="313">
        <f>北区!AG$22</f>
        <v>0</v>
      </c>
      <c r="J7" s="325">
        <v>0</v>
      </c>
      <c r="K7" s="325">
        <v>0</v>
      </c>
      <c r="L7" s="313">
        <f>北区!AI$22</f>
        <v>0</v>
      </c>
      <c r="M7" s="325">
        <v>0</v>
      </c>
      <c r="N7" s="325">
        <v>0</v>
      </c>
      <c r="O7" s="313">
        <f>北区!AJ$22</f>
        <v>0</v>
      </c>
      <c r="P7" s="313">
        <f>北区!AK$22</f>
        <v>0</v>
      </c>
      <c r="Q7" s="313">
        <f>北区!AL$22</f>
        <v>0</v>
      </c>
      <c r="R7" s="313">
        <f>北区!AM$22</f>
        <v>0</v>
      </c>
      <c r="S7" s="313">
        <f>北区!AO$22+北区!AP$22</f>
        <v>0</v>
      </c>
      <c r="T7" s="313">
        <f>北区!AQ$22</f>
        <v>0</v>
      </c>
      <c r="U7" s="325">
        <v>0</v>
      </c>
      <c r="V7" s="325">
        <v>0</v>
      </c>
      <c r="W7" s="325">
        <v>0</v>
      </c>
      <c r="X7" s="325">
        <v>0</v>
      </c>
      <c r="Y7" s="325">
        <v>0</v>
      </c>
      <c r="Z7" s="317">
        <f>北区!BA$22+北区!BB$22</f>
        <v>0</v>
      </c>
      <c r="AA7" s="325">
        <v>0</v>
      </c>
      <c r="AB7" s="317">
        <f>北区!BI$22</f>
        <v>0</v>
      </c>
      <c r="AC7" s="325">
        <v>0</v>
      </c>
    </row>
    <row r="8" spans="1:29" x14ac:dyDescent="0.2">
      <c r="A8" s="326">
        <v>45931</v>
      </c>
      <c r="B8" s="325">
        <v>0</v>
      </c>
      <c r="C8" s="313">
        <f>北区!Z$26</f>
        <v>0</v>
      </c>
      <c r="D8" s="325">
        <v>0</v>
      </c>
      <c r="E8" s="325">
        <v>0</v>
      </c>
      <c r="F8" s="325">
        <v>0</v>
      </c>
      <c r="G8" s="313">
        <f>北区!AF$26</f>
        <v>0</v>
      </c>
      <c r="H8" s="313">
        <f>北区!AA$26</f>
        <v>0</v>
      </c>
      <c r="I8" s="313">
        <f>北区!AG$26</f>
        <v>0</v>
      </c>
      <c r="J8" s="325">
        <v>0</v>
      </c>
      <c r="K8" s="325">
        <v>0</v>
      </c>
      <c r="L8" s="313">
        <f>北区!AI$26</f>
        <v>0</v>
      </c>
      <c r="M8" s="325">
        <v>0</v>
      </c>
      <c r="N8" s="325">
        <v>0</v>
      </c>
      <c r="O8" s="313">
        <f>北区!AJ$26</f>
        <v>0</v>
      </c>
      <c r="P8" s="313">
        <f>北区!AK$26</f>
        <v>0</v>
      </c>
      <c r="Q8" s="313">
        <f>北区!AL$26</f>
        <v>0</v>
      </c>
      <c r="R8" s="313">
        <f>北区!AM$26</f>
        <v>0</v>
      </c>
      <c r="S8" s="313">
        <f>北区!AO$26+北区!AP$26</f>
        <v>0</v>
      </c>
      <c r="T8" s="313">
        <f>北区!AQ$26</f>
        <v>0</v>
      </c>
      <c r="U8" s="325">
        <v>0</v>
      </c>
      <c r="V8" s="325">
        <v>0</v>
      </c>
      <c r="W8" s="325">
        <v>0</v>
      </c>
      <c r="X8" s="325">
        <v>0</v>
      </c>
      <c r="Y8" s="325">
        <v>0</v>
      </c>
      <c r="Z8" s="317">
        <f>北区!BA$26+北区!BB$26</f>
        <v>0</v>
      </c>
      <c r="AA8" s="325">
        <v>0</v>
      </c>
      <c r="AB8" s="317">
        <f>北区!BI$26</f>
        <v>0</v>
      </c>
      <c r="AC8" s="325">
        <v>0</v>
      </c>
    </row>
    <row r="9" spans="1:29" x14ac:dyDescent="0.2">
      <c r="A9" s="326">
        <v>45962</v>
      </c>
      <c r="B9" s="325">
        <v>0</v>
      </c>
      <c r="C9" s="313">
        <f>北区!Z$28</f>
        <v>0</v>
      </c>
      <c r="D9" s="325">
        <v>0</v>
      </c>
      <c r="E9" s="325">
        <v>0</v>
      </c>
      <c r="F9" s="325">
        <v>0</v>
      </c>
      <c r="G9" s="313">
        <f>北区!AF$28</f>
        <v>0</v>
      </c>
      <c r="H9" s="313">
        <f>北区!AA$28</f>
        <v>0</v>
      </c>
      <c r="I9" s="313">
        <f>北区!AG$28</f>
        <v>0</v>
      </c>
      <c r="J9" s="325">
        <v>0</v>
      </c>
      <c r="K9" s="325">
        <v>0</v>
      </c>
      <c r="L9" s="313">
        <f>北区!AI$28</f>
        <v>0</v>
      </c>
      <c r="M9" s="325">
        <v>0</v>
      </c>
      <c r="N9" s="325">
        <v>0</v>
      </c>
      <c r="O9" s="313">
        <f>北区!AJ$28</f>
        <v>0</v>
      </c>
      <c r="P9" s="313">
        <f>北区!AK$28</f>
        <v>0</v>
      </c>
      <c r="Q9" s="313">
        <f>北区!AL$28</f>
        <v>0</v>
      </c>
      <c r="R9" s="313">
        <f>北区!AM$28</f>
        <v>0</v>
      </c>
      <c r="S9" s="313">
        <f>北区!AO$28+北区!AP$28</f>
        <v>0</v>
      </c>
      <c r="T9" s="313">
        <f>北区!AQ$28</f>
        <v>0</v>
      </c>
      <c r="U9" s="325">
        <v>0</v>
      </c>
      <c r="V9" s="325">
        <v>0</v>
      </c>
      <c r="W9" s="325">
        <v>0</v>
      </c>
      <c r="X9" s="325">
        <v>0</v>
      </c>
      <c r="Y9" s="325">
        <v>0</v>
      </c>
      <c r="Z9" s="317">
        <f>北区!BA$28+北区!BB$28</f>
        <v>0</v>
      </c>
      <c r="AA9" s="325">
        <v>0</v>
      </c>
      <c r="AB9" s="317">
        <f>北区!BI$28</f>
        <v>0</v>
      </c>
      <c r="AC9" s="325">
        <v>0</v>
      </c>
    </row>
    <row r="10" spans="1:29" x14ac:dyDescent="0.2">
      <c r="A10" s="326">
        <v>45992</v>
      </c>
      <c r="B10" s="325">
        <v>0</v>
      </c>
      <c r="C10" s="313">
        <f>北区!Z$30</f>
        <v>0</v>
      </c>
      <c r="D10" s="325">
        <v>0</v>
      </c>
      <c r="E10" s="325">
        <v>0</v>
      </c>
      <c r="F10" s="325">
        <v>0</v>
      </c>
      <c r="G10" s="313">
        <f>北区!AF$30</f>
        <v>0</v>
      </c>
      <c r="H10" s="313">
        <f>北区!AA$30</f>
        <v>0</v>
      </c>
      <c r="I10" s="313">
        <f>北区!AG$30</f>
        <v>0</v>
      </c>
      <c r="J10" s="325">
        <v>0</v>
      </c>
      <c r="K10" s="325">
        <v>0</v>
      </c>
      <c r="L10" s="313">
        <f>北区!AI$30</f>
        <v>0</v>
      </c>
      <c r="M10" s="325">
        <v>0</v>
      </c>
      <c r="N10" s="325">
        <v>0</v>
      </c>
      <c r="O10" s="313">
        <f>北区!AJ$30</f>
        <v>0</v>
      </c>
      <c r="P10" s="313">
        <f>北区!AK$30</f>
        <v>0</v>
      </c>
      <c r="Q10" s="313">
        <f>北区!AL$30</f>
        <v>0</v>
      </c>
      <c r="R10" s="313">
        <f>北区!AM$30</f>
        <v>0</v>
      </c>
      <c r="S10" s="313">
        <f>北区!AO$30+北区!AP$30</f>
        <v>0</v>
      </c>
      <c r="T10" s="313">
        <f>北区!AQ$30</f>
        <v>0</v>
      </c>
      <c r="U10" s="325">
        <v>0</v>
      </c>
      <c r="V10" s="325">
        <v>0</v>
      </c>
      <c r="W10" s="325">
        <v>0</v>
      </c>
      <c r="X10" s="325">
        <v>0</v>
      </c>
      <c r="Y10" s="325">
        <v>0</v>
      </c>
      <c r="Z10" s="317">
        <f>北区!BA$30+北区!BB$30</f>
        <v>0</v>
      </c>
      <c r="AA10" s="325">
        <v>0</v>
      </c>
      <c r="AB10" s="317">
        <f>北区!BI$30</f>
        <v>0</v>
      </c>
      <c r="AC10" s="325">
        <v>0</v>
      </c>
    </row>
    <row r="11" spans="1:29" x14ac:dyDescent="0.2">
      <c r="A11" s="326">
        <v>46023</v>
      </c>
      <c r="B11" s="325">
        <v>0</v>
      </c>
      <c r="C11" s="313">
        <f>北区!Z$34</f>
        <v>0</v>
      </c>
      <c r="D11" s="325">
        <v>0</v>
      </c>
      <c r="E11" s="325">
        <v>0</v>
      </c>
      <c r="F11" s="325">
        <v>0</v>
      </c>
      <c r="G11" s="313">
        <f>北区!AF$34</f>
        <v>0</v>
      </c>
      <c r="H11" s="313">
        <f>北区!AA$34</f>
        <v>0</v>
      </c>
      <c r="I11" s="313">
        <f>北区!AG$34</f>
        <v>0</v>
      </c>
      <c r="J11" s="325">
        <v>0</v>
      </c>
      <c r="K11" s="325">
        <v>0</v>
      </c>
      <c r="L11" s="313">
        <f>北区!AI$34</f>
        <v>0</v>
      </c>
      <c r="M11" s="325">
        <v>0</v>
      </c>
      <c r="N11" s="325">
        <v>0</v>
      </c>
      <c r="O11" s="313">
        <f>北区!AJ$34</f>
        <v>0</v>
      </c>
      <c r="P11" s="313">
        <f>北区!AK$34</f>
        <v>0</v>
      </c>
      <c r="Q11" s="313">
        <f>北区!AL$34</f>
        <v>0</v>
      </c>
      <c r="R11" s="313">
        <f>北区!AM$34</f>
        <v>0</v>
      </c>
      <c r="S11" s="313">
        <f>北区!AO$34+北区!AP$34</f>
        <v>0</v>
      </c>
      <c r="T11" s="313">
        <f>北区!AQ$34</f>
        <v>0</v>
      </c>
      <c r="U11" s="325">
        <v>0</v>
      </c>
      <c r="V11" s="325">
        <v>0</v>
      </c>
      <c r="W11" s="325">
        <v>0</v>
      </c>
      <c r="X11" s="325">
        <v>0</v>
      </c>
      <c r="Y11" s="325">
        <v>0</v>
      </c>
      <c r="Z11" s="317">
        <f>北区!BA$34+北区!BB$34</f>
        <v>0</v>
      </c>
      <c r="AA11" s="325">
        <v>0</v>
      </c>
      <c r="AB11" s="317">
        <f>北区!BI$34</f>
        <v>0</v>
      </c>
      <c r="AC11" s="325">
        <v>0</v>
      </c>
    </row>
    <row r="12" spans="1:29" x14ac:dyDescent="0.2">
      <c r="A12" s="326">
        <v>46054</v>
      </c>
      <c r="B12" s="325">
        <v>0</v>
      </c>
      <c r="C12" s="313">
        <f>北区!Z$36</f>
        <v>0</v>
      </c>
      <c r="D12" s="325">
        <v>0</v>
      </c>
      <c r="E12" s="325">
        <v>0</v>
      </c>
      <c r="F12" s="325">
        <v>0</v>
      </c>
      <c r="G12" s="313">
        <f>北区!AF$36</f>
        <v>0</v>
      </c>
      <c r="H12" s="313">
        <f>北区!AA$36</f>
        <v>0</v>
      </c>
      <c r="I12" s="313">
        <f>北区!AG$36</f>
        <v>0</v>
      </c>
      <c r="J12" s="325">
        <v>0</v>
      </c>
      <c r="K12" s="325">
        <v>0</v>
      </c>
      <c r="L12" s="313">
        <f>北区!AI$36</f>
        <v>0</v>
      </c>
      <c r="M12" s="325">
        <v>0</v>
      </c>
      <c r="N12" s="325">
        <v>0</v>
      </c>
      <c r="O12" s="313">
        <f>北区!AJ$36</f>
        <v>0</v>
      </c>
      <c r="P12" s="313">
        <f>北区!AK$36</f>
        <v>0</v>
      </c>
      <c r="Q12" s="313">
        <f>北区!AL$36</f>
        <v>0</v>
      </c>
      <c r="R12" s="313">
        <f>北区!AM$36</f>
        <v>0</v>
      </c>
      <c r="S12" s="313">
        <f>北区!AO$36+北区!AP$36</f>
        <v>0</v>
      </c>
      <c r="T12" s="313">
        <f>北区!AQ$36</f>
        <v>0</v>
      </c>
      <c r="U12" s="325">
        <v>0</v>
      </c>
      <c r="V12" s="325">
        <v>0</v>
      </c>
      <c r="W12" s="325">
        <v>0</v>
      </c>
      <c r="X12" s="325">
        <v>0</v>
      </c>
      <c r="Y12" s="325">
        <v>0</v>
      </c>
      <c r="Z12" s="317">
        <f>北区!BA$36+北区!BB$36</f>
        <v>0</v>
      </c>
      <c r="AA12" s="325">
        <v>0</v>
      </c>
      <c r="AB12" s="317">
        <f>北区!BI$36</f>
        <v>0</v>
      </c>
      <c r="AC12" s="325">
        <v>0</v>
      </c>
    </row>
    <row r="13" spans="1:29" x14ac:dyDescent="0.2">
      <c r="A13" s="326">
        <v>46082</v>
      </c>
      <c r="B13" s="325">
        <v>0</v>
      </c>
      <c r="C13" s="313">
        <f>北区!Z$38+北区!Z$42</f>
        <v>0</v>
      </c>
      <c r="D13" s="325">
        <v>0</v>
      </c>
      <c r="E13" s="325">
        <v>0</v>
      </c>
      <c r="F13" s="325">
        <v>0</v>
      </c>
      <c r="G13" s="313">
        <f>北区!AF$38+北区!AF$42</f>
        <v>0</v>
      </c>
      <c r="H13" s="313">
        <f>北区!AA$38+北区!AA$42</f>
        <v>0</v>
      </c>
      <c r="I13" s="313">
        <f>北区!AG$38+北区!AG$42</f>
        <v>0</v>
      </c>
      <c r="J13" s="325">
        <v>0</v>
      </c>
      <c r="K13" s="325">
        <v>0</v>
      </c>
      <c r="L13" s="313">
        <f>北区!AI$38+北区!AI$42</f>
        <v>0</v>
      </c>
      <c r="M13" s="325">
        <v>0</v>
      </c>
      <c r="N13" s="325">
        <v>0</v>
      </c>
      <c r="O13" s="313">
        <f>北区!AJ$38+北区!AJ$42</f>
        <v>0</v>
      </c>
      <c r="P13" s="313">
        <f>北区!AK$38+北区!AK$42</f>
        <v>0</v>
      </c>
      <c r="Q13" s="313">
        <f>北区!AL$38+北区!AL$42</f>
        <v>0</v>
      </c>
      <c r="R13" s="313">
        <f>北区!AM$38+北区!AM$42</f>
        <v>0</v>
      </c>
      <c r="S13" s="313">
        <f>北区!AO$38+北区!AP$38+北区!AO$42+北区!AP$42</f>
        <v>0</v>
      </c>
      <c r="T13" s="313">
        <f>北区!AQ$38+北区!AQ$42</f>
        <v>0</v>
      </c>
      <c r="U13" s="325">
        <v>0</v>
      </c>
      <c r="V13" s="325">
        <v>0</v>
      </c>
      <c r="W13" s="325">
        <v>0</v>
      </c>
      <c r="X13" s="325">
        <v>0</v>
      </c>
      <c r="Y13" s="325">
        <v>0</v>
      </c>
      <c r="Z13" s="317">
        <f>北区!BA$38+北区!BB$38+北区!BA$42+北区!BB$42</f>
        <v>0</v>
      </c>
      <c r="AA13" s="325">
        <v>0</v>
      </c>
      <c r="AB13" s="317">
        <f>北区!BI$38+北区!BI$42</f>
        <v>0</v>
      </c>
      <c r="AC13" s="325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8B79-E26D-4B87-9175-C9E7ED8D185A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6">
        <v>45748</v>
      </c>
      <c r="B2" s="327">
        <v>0</v>
      </c>
      <c r="C2" s="317">
        <f>荒川区!Z$10</f>
        <v>0</v>
      </c>
      <c r="D2" s="327">
        <v>0</v>
      </c>
      <c r="E2" s="327">
        <v>0</v>
      </c>
      <c r="F2" s="327">
        <v>0</v>
      </c>
      <c r="G2" s="324">
        <f>荒川区!AF$10</f>
        <v>0</v>
      </c>
      <c r="H2" s="317">
        <f>荒川区!AA$10</f>
        <v>0</v>
      </c>
      <c r="I2" s="317">
        <f>荒川区!AG$10</f>
        <v>0</v>
      </c>
      <c r="J2" s="327">
        <v>0</v>
      </c>
      <c r="K2" s="327">
        <v>0</v>
      </c>
      <c r="L2" s="317">
        <f>荒川区!AI$10</f>
        <v>0</v>
      </c>
      <c r="M2" s="327">
        <v>0</v>
      </c>
      <c r="N2" s="327">
        <v>0</v>
      </c>
      <c r="O2" s="317">
        <f>荒川区!AJ$10</f>
        <v>0</v>
      </c>
      <c r="P2" s="317">
        <f>荒川区!AK$10</f>
        <v>0</v>
      </c>
      <c r="Q2" s="317">
        <f>荒川区!AL$10</f>
        <v>0</v>
      </c>
      <c r="R2" s="317">
        <f>荒川区!AM$10</f>
        <v>0</v>
      </c>
      <c r="S2" s="317">
        <f>荒川区!AO$10+荒川区!AP$10</f>
        <v>0</v>
      </c>
      <c r="T2" s="317">
        <f>荒川区!AQ$10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荒川区!BA$10+荒川区!BB$10</f>
        <v>0</v>
      </c>
      <c r="AA2" s="327">
        <v>0</v>
      </c>
      <c r="AB2" s="317">
        <f>荒川区!BI$10</f>
        <v>0</v>
      </c>
      <c r="AC2" s="327">
        <v>0</v>
      </c>
    </row>
    <row r="3" spans="1:29" x14ac:dyDescent="0.2">
      <c r="A3" s="326">
        <v>45778</v>
      </c>
      <c r="B3" s="327">
        <v>0</v>
      </c>
      <c r="C3" s="313">
        <f>荒川区!Z$12</f>
        <v>0</v>
      </c>
      <c r="D3" s="327">
        <v>0</v>
      </c>
      <c r="E3" s="327">
        <v>0</v>
      </c>
      <c r="F3" s="327">
        <v>0</v>
      </c>
      <c r="G3" s="313">
        <f>荒川区!AF$12</f>
        <v>0</v>
      </c>
      <c r="H3" s="313">
        <f>荒川区!AA$12</f>
        <v>0</v>
      </c>
      <c r="I3" s="313">
        <f>荒川区!AG$12</f>
        <v>0</v>
      </c>
      <c r="J3" s="327">
        <v>0</v>
      </c>
      <c r="K3" s="327">
        <v>0</v>
      </c>
      <c r="L3" s="313">
        <f>荒川区!AI$12</f>
        <v>0</v>
      </c>
      <c r="M3" s="327">
        <v>0</v>
      </c>
      <c r="N3" s="327">
        <v>0</v>
      </c>
      <c r="O3" s="313">
        <f>荒川区!AJ$12</f>
        <v>0</v>
      </c>
      <c r="P3" s="313">
        <f>荒川区!AK$12</f>
        <v>0</v>
      </c>
      <c r="Q3" s="313">
        <f>荒川区!AL$12</f>
        <v>0</v>
      </c>
      <c r="R3" s="313">
        <f>荒川区!AM$12</f>
        <v>0</v>
      </c>
      <c r="S3" s="313">
        <f>荒川区!AO$12+荒川区!AP$12</f>
        <v>0</v>
      </c>
      <c r="T3" s="313">
        <f>荒川区!AQ$12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荒川区!BA$12+荒川区!BB$12</f>
        <v>0</v>
      </c>
      <c r="AA3" s="327">
        <v>0</v>
      </c>
      <c r="AB3" s="317">
        <f>荒川区!BI$12</f>
        <v>0</v>
      </c>
      <c r="AC3" s="327">
        <v>0</v>
      </c>
    </row>
    <row r="4" spans="1:29" x14ac:dyDescent="0.2">
      <c r="A4" s="326">
        <v>45809</v>
      </c>
      <c r="B4" s="327">
        <v>0</v>
      </c>
      <c r="C4" s="313">
        <f>荒川区!Z$14</f>
        <v>0</v>
      </c>
      <c r="D4" s="327">
        <v>0</v>
      </c>
      <c r="E4" s="327">
        <v>0</v>
      </c>
      <c r="F4" s="327">
        <v>0</v>
      </c>
      <c r="G4" s="313">
        <f>荒川区!AF$14</f>
        <v>0</v>
      </c>
      <c r="H4" s="313">
        <f>荒川区!AA$14</f>
        <v>0</v>
      </c>
      <c r="I4" s="313">
        <f>荒川区!AG$14</f>
        <v>0</v>
      </c>
      <c r="J4" s="327">
        <v>0</v>
      </c>
      <c r="K4" s="327">
        <v>0</v>
      </c>
      <c r="L4" s="313">
        <f>荒川区!AI$14</f>
        <v>0</v>
      </c>
      <c r="M4" s="327">
        <v>0</v>
      </c>
      <c r="N4" s="327">
        <v>0</v>
      </c>
      <c r="O4" s="313">
        <f>荒川区!AJ$14</f>
        <v>0</v>
      </c>
      <c r="P4" s="313">
        <f>荒川区!AK$14</f>
        <v>0</v>
      </c>
      <c r="Q4" s="313">
        <f>荒川区!AL$14</f>
        <v>0</v>
      </c>
      <c r="R4" s="313">
        <f>荒川区!AM$14</f>
        <v>0</v>
      </c>
      <c r="S4" s="313">
        <f>荒川区!AO$14+荒川区!AP$14</f>
        <v>0</v>
      </c>
      <c r="T4" s="313">
        <f>荒川区!AQ$14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荒川区!BA$14+荒川区!BB$14</f>
        <v>0</v>
      </c>
      <c r="AA4" s="327">
        <v>0</v>
      </c>
      <c r="AB4" s="317">
        <f>荒川区!BI$14</f>
        <v>0</v>
      </c>
      <c r="AC4" s="327">
        <v>0</v>
      </c>
    </row>
    <row r="5" spans="1:29" x14ac:dyDescent="0.2">
      <c r="A5" s="326">
        <v>45839</v>
      </c>
      <c r="B5" s="327">
        <v>0</v>
      </c>
      <c r="C5" s="313">
        <f>荒川区!Z$18</f>
        <v>0</v>
      </c>
      <c r="D5" s="327">
        <v>0</v>
      </c>
      <c r="E5" s="327">
        <v>0</v>
      </c>
      <c r="F5" s="327">
        <v>0</v>
      </c>
      <c r="G5" s="313">
        <f>荒川区!AF$18</f>
        <v>0</v>
      </c>
      <c r="H5" s="313">
        <f>荒川区!AA$18</f>
        <v>0</v>
      </c>
      <c r="I5" s="313">
        <f>荒川区!AG$18</f>
        <v>0</v>
      </c>
      <c r="J5" s="327">
        <v>0</v>
      </c>
      <c r="K5" s="327">
        <v>0</v>
      </c>
      <c r="L5" s="313">
        <f>荒川区!AI$18</f>
        <v>0</v>
      </c>
      <c r="M5" s="327">
        <v>0</v>
      </c>
      <c r="N5" s="327">
        <v>0</v>
      </c>
      <c r="O5" s="313">
        <f>荒川区!AJ$18</f>
        <v>0</v>
      </c>
      <c r="P5" s="313">
        <f>荒川区!AK$18</f>
        <v>0</v>
      </c>
      <c r="Q5" s="313">
        <f>荒川区!AL$18</f>
        <v>0</v>
      </c>
      <c r="R5" s="313">
        <f>荒川区!AM$18</f>
        <v>0</v>
      </c>
      <c r="S5" s="313">
        <f>荒川区!AO$18+荒川区!AP$18</f>
        <v>0</v>
      </c>
      <c r="T5" s="313">
        <f>荒川区!AQ$18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荒川区!BA$18+荒川区!BB$18</f>
        <v>0</v>
      </c>
      <c r="AA5" s="327">
        <v>0</v>
      </c>
      <c r="AB5" s="317">
        <f>荒川区!BI$18</f>
        <v>0</v>
      </c>
      <c r="AC5" s="327">
        <v>0</v>
      </c>
    </row>
    <row r="6" spans="1:29" x14ac:dyDescent="0.2">
      <c r="A6" s="326">
        <v>45870</v>
      </c>
      <c r="B6" s="327">
        <v>0</v>
      </c>
      <c r="C6" s="313">
        <f>荒川区!Z$20</f>
        <v>0</v>
      </c>
      <c r="D6" s="327">
        <v>0</v>
      </c>
      <c r="E6" s="327">
        <v>0</v>
      </c>
      <c r="F6" s="327">
        <v>0</v>
      </c>
      <c r="G6" s="313">
        <f>荒川区!AF$20</f>
        <v>0</v>
      </c>
      <c r="H6" s="313">
        <f>荒川区!AA$20</f>
        <v>0</v>
      </c>
      <c r="I6" s="313">
        <f>荒川区!AG$20</f>
        <v>0</v>
      </c>
      <c r="J6" s="327">
        <v>0</v>
      </c>
      <c r="K6" s="327">
        <v>0</v>
      </c>
      <c r="L6" s="313">
        <f>荒川区!AI$20</f>
        <v>0</v>
      </c>
      <c r="M6" s="327">
        <v>0</v>
      </c>
      <c r="N6" s="327">
        <v>0</v>
      </c>
      <c r="O6" s="313">
        <f>荒川区!AJ$20</f>
        <v>0</v>
      </c>
      <c r="P6" s="313">
        <f>荒川区!AK$20</f>
        <v>0</v>
      </c>
      <c r="Q6" s="313">
        <f>荒川区!AL$20</f>
        <v>0</v>
      </c>
      <c r="R6" s="313">
        <f>荒川区!AM$20</f>
        <v>0</v>
      </c>
      <c r="S6" s="313">
        <f>荒川区!AO$20+荒川区!AP$20</f>
        <v>0</v>
      </c>
      <c r="T6" s="313">
        <f>荒川区!AQ$20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荒川区!BA$20+荒川区!BB$20</f>
        <v>0</v>
      </c>
      <c r="AA6" s="327">
        <v>0</v>
      </c>
      <c r="AB6" s="317">
        <f>荒川区!BI$20</f>
        <v>0</v>
      </c>
      <c r="AC6" s="327">
        <v>0</v>
      </c>
    </row>
    <row r="7" spans="1:29" x14ac:dyDescent="0.2">
      <c r="A7" s="326">
        <v>45901</v>
      </c>
      <c r="B7" s="327">
        <v>0</v>
      </c>
      <c r="C7" s="313">
        <f>荒川区!Z$22</f>
        <v>0</v>
      </c>
      <c r="D7" s="327">
        <v>0</v>
      </c>
      <c r="E7" s="327">
        <v>0</v>
      </c>
      <c r="F7" s="327">
        <v>0</v>
      </c>
      <c r="G7" s="313">
        <f>荒川区!AF$22</f>
        <v>0</v>
      </c>
      <c r="H7" s="313">
        <f>荒川区!AA$22</f>
        <v>0</v>
      </c>
      <c r="I7" s="313">
        <f>荒川区!AG$22</f>
        <v>0</v>
      </c>
      <c r="J7" s="327">
        <v>0</v>
      </c>
      <c r="K7" s="327">
        <v>0</v>
      </c>
      <c r="L7" s="313">
        <f>荒川区!AI$22</f>
        <v>0</v>
      </c>
      <c r="M7" s="327">
        <v>0</v>
      </c>
      <c r="N7" s="327">
        <v>0</v>
      </c>
      <c r="O7" s="313">
        <f>荒川区!AJ$22</f>
        <v>0</v>
      </c>
      <c r="P7" s="313">
        <f>荒川区!AK$22</f>
        <v>0</v>
      </c>
      <c r="Q7" s="313">
        <f>荒川区!AL$22</f>
        <v>0</v>
      </c>
      <c r="R7" s="313">
        <f>荒川区!AM$22</f>
        <v>0</v>
      </c>
      <c r="S7" s="313">
        <f>荒川区!AO$22+荒川区!AP$22</f>
        <v>0</v>
      </c>
      <c r="T7" s="313">
        <f>荒川区!AQ$22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荒川区!BA$22+荒川区!BB$22</f>
        <v>0</v>
      </c>
      <c r="AA7" s="327">
        <v>0</v>
      </c>
      <c r="AB7" s="317">
        <f>荒川区!BI$22</f>
        <v>0</v>
      </c>
      <c r="AC7" s="327">
        <v>0</v>
      </c>
    </row>
    <row r="8" spans="1:29" x14ac:dyDescent="0.2">
      <c r="A8" s="326">
        <v>45931</v>
      </c>
      <c r="B8" s="327">
        <v>0</v>
      </c>
      <c r="C8" s="313">
        <f>荒川区!Z$26</f>
        <v>0</v>
      </c>
      <c r="D8" s="327">
        <v>0</v>
      </c>
      <c r="E8" s="327">
        <v>0</v>
      </c>
      <c r="F8" s="327">
        <v>0</v>
      </c>
      <c r="G8" s="313">
        <f>荒川区!AF$26</f>
        <v>0</v>
      </c>
      <c r="H8" s="313">
        <f>荒川区!AA$26</f>
        <v>0</v>
      </c>
      <c r="I8" s="313">
        <f>荒川区!AG$26</f>
        <v>0</v>
      </c>
      <c r="J8" s="327">
        <v>0</v>
      </c>
      <c r="K8" s="327">
        <v>0</v>
      </c>
      <c r="L8" s="313">
        <f>荒川区!AI$26</f>
        <v>0</v>
      </c>
      <c r="M8" s="327">
        <v>0</v>
      </c>
      <c r="N8" s="327">
        <v>0</v>
      </c>
      <c r="O8" s="313">
        <f>荒川区!AJ$26</f>
        <v>0</v>
      </c>
      <c r="P8" s="313">
        <f>荒川区!AK$26</f>
        <v>0</v>
      </c>
      <c r="Q8" s="313">
        <f>荒川区!AL$26</f>
        <v>0</v>
      </c>
      <c r="R8" s="313">
        <f>荒川区!AM$26</f>
        <v>0</v>
      </c>
      <c r="S8" s="313">
        <f>荒川区!AO$26+荒川区!AP$26</f>
        <v>0</v>
      </c>
      <c r="T8" s="313">
        <f>荒川区!AQ$26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荒川区!BA$26+荒川区!BB$26</f>
        <v>0</v>
      </c>
      <c r="AA8" s="327">
        <v>0</v>
      </c>
      <c r="AB8" s="317">
        <f>荒川区!BI$26</f>
        <v>0</v>
      </c>
      <c r="AC8" s="327">
        <v>0</v>
      </c>
    </row>
    <row r="9" spans="1:29" x14ac:dyDescent="0.2">
      <c r="A9" s="326">
        <v>45962</v>
      </c>
      <c r="B9" s="327">
        <v>0</v>
      </c>
      <c r="C9" s="313">
        <f>荒川区!Z$28</f>
        <v>0</v>
      </c>
      <c r="D9" s="327">
        <v>0</v>
      </c>
      <c r="E9" s="327">
        <v>0</v>
      </c>
      <c r="F9" s="327">
        <v>0</v>
      </c>
      <c r="G9" s="313">
        <f>荒川区!AF$28</f>
        <v>0</v>
      </c>
      <c r="H9" s="313">
        <f>荒川区!AA$28</f>
        <v>0</v>
      </c>
      <c r="I9" s="313">
        <f>荒川区!AG$28</f>
        <v>0</v>
      </c>
      <c r="J9" s="327">
        <v>0</v>
      </c>
      <c r="K9" s="327">
        <v>0</v>
      </c>
      <c r="L9" s="313">
        <f>荒川区!AI$28</f>
        <v>0</v>
      </c>
      <c r="M9" s="327">
        <v>0</v>
      </c>
      <c r="N9" s="327">
        <v>0</v>
      </c>
      <c r="O9" s="313">
        <f>荒川区!AJ$28</f>
        <v>0</v>
      </c>
      <c r="P9" s="313">
        <f>荒川区!AK$28</f>
        <v>0</v>
      </c>
      <c r="Q9" s="313">
        <f>荒川区!AL$28</f>
        <v>0</v>
      </c>
      <c r="R9" s="313">
        <f>荒川区!AM$28</f>
        <v>0</v>
      </c>
      <c r="S9" s="313">
        <f>荒川区!AO$28+荒川区!AP$28</f>
        <v>0</v>
      </c>
      <c r="T9" s="313">
        <f>荒川区!AQ$28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荒川区!BA$28+荒川区!BB$28</f>
        <v>0</v>
      </c>
      <c r="AA9" s="327">
        <v>0</v>
      </c>
      <c r="AB9" s="317">
        <f>荒川区!BI$28</f>
        <v>0</v>
      </c>
      <c r="AC9" s="327">
        <v>0</v>
      </c>
    </row>
    <row r="10" spans="1:29" x14ac:dyDescent="0.2">
      <c r="A10" s="326">
        <v>45992</v>
      </c>
      <c r="B10" s="327">
        <v>0</v>
      </c>
      <c r="C10" s="313">
        <f>荒川区!Z$30</f>
        <v>0</v>
      </c>
      <c r="D10" s="327">
        <v>0</v>
      </c>
      <c r="E10" s="327">
        <v>0</v>
      </c>
      <c r="F10" s="327">
        <v>0</v>
      </c>
      <c r="G10" s="313">
        <f>荒川区!AF$30</f>
        <v>0</v>
      </c>
      <c r="H10" s="313">
        <f>荒川区!AA$30</f>
        <v>0</v>
      </c>
      <c r="I10" s="313">
        <f>荒川区!AG$30</f>
        <v>0</v>
      </c>
      <c r="J10" s="327">
        <v>0</v>
      </c>
      <c r="K10" s="327">
        <v>0</v>
      </c>
      <c r="L10" s="313">
        <f>荒川区!AI$30</f>
        <v>0</v>
      </c>
      <c r="M10" s="327">
        <v>0</v>
      </c>
      <c r="N10" s="327">
        <v>0</v>
      </c>
      <c r="O10" s="313">
        <f>荒川区!AJ$30</f>
        <v>0</v>
      </c>
      <c r="P10" s="313">
        <f>荒川区!AK$30</f>
        <v>0</v>
      </c>
      <c r="Q10" s="313">
        <f>荒川区!AL$30</f>
        <v>0</v>
      </c>
      <c r="R10" s="313">
        <f>荒川区!AM$30</f>
        <v>0</v>
      </c>
      <c r="S10" s="313">
        <f>荒川区!AO$30+荒川区!AP$30</f>
        <v>0</v>
      </c>
      <c r="T10" s="313">
        <f>荒川区!AQ$30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荒川区!BA$30+荒川区!BB$30</f>
        <v>0</v>
      </c>
      <c r="AA10" s="327">
        <v>0</v>
      </c>
      <c r="AB10" s="317">
        <f>荒川区!BI$30</f>
        <v>0</v>
      </c>
      <c r="AC10" s="327">
        <v>0</v>
      </c>
    </row>
    <row r="11" spans="1:29" x14ac:dyDescent="0.2">
      <c r="A11" s="326">
        <v>46023</v>
      </c>
      <c r="B11" s="327">
        <v>0</v>
      </c>
      <c r="C11" s="313">
        <f>荒川区!Z$34</f>
        <v>0</v>
      </c>
      <c r="D11" s="327">
        <v>0</v>
      </c>
      <c r="E11" s="327">
        <v>0</v>
      </c>
      <c r="F11" s="327">
        <v>0</v>
      </c>
      <c r="G11" s="313">
        <f>荒川区!AF$34</f>
        <v>0</v>
      </c>
      <c r="H11" s="313">
        <f>荒川区!AA$34</f>
        <v>0</v>
      </c>
      <c r="I11" s="313">
        <f>荒川区!AG$34</f>
        <v>0</v>
      </c>
      <c r="J11" s="327">
        <v>0</v>
      </c>
      <c r="K11" s="327">
        <v>0</v>
      </c>
      <c r="L11" s="313">
        <f>荒川区!AI$34</f>
        <v>0</v>
      </c>
      <c r="M11" s="327">
        <v>0</v>
      </c>
      <c r="N11" s="327">
        <v>0</v>
      </c>
      <c r="O11" s="313">
        <f>荒川区!AJ$34</f>
        <v>0</v>
      </c>
      <c r="P11" s="313">
        <f>荒川区!AK$34</f>
        <v>0</v>
      </c>
      <c r="Q11" s="313">
        <f>荒川区!AL$34</f>
        <v>0</v>
      </c>
      <c r="R11" s="313">
        <f>荒川区!AM$34</f>
        <v>0</v>
      </c>
      <c r="S11" s="313">
        <f>荒川区!AO$34+荒川区!AP$34</f>
        <v>0</v>
      </c>
      <c r="T11" s="313">
        <f>荒川区!AQ$34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荒川区!BA$34+荒川区!BB$34</f>
        <v>0</v>
      </c>
      <c r="AA11" s="327">
        <v>0</v>
      </c>
      <c r="AB11" s="317">
        <f>荒川区!BI$34</f>
        <v>0</v>
      </c>
      <c r="AC11" s="327">
        <v>0</v>
      </c>
    </row>
    <row r="12" spans="1:29" x14ac:dyDescent="0.2">
      <c r="A12" s="326">
        <v>46054</v>
      </c>
      <c r="B12" s="327">
        <v>0</v>
      </c>
      <c r="C12" s="313">
        <f>荒川区!Z$36</f>
        <v>0</v>
      </c>
      <c r="D12" s="327">
        <v>0</v>
      </c>
      <c r="E12" s="327">
        <v>0</v>
      </c>
      <c r="F12" s="327">
        <v>0</v>
      </c>
      <c r="G12" s="313">
        <f>荒川区!AF$36</f>
        <v>0</v>
      </c>
      <c r="H12" s="313">
        <f>荒川区!AA$36</f>
        <v>0</v>
      </c>
      <c r="I12" s="313">
        <f>荒川区!AG$36</f>
        <v>0</v>
      </c>
      <c r="J12" s="327">
        <v>0</v>
      </c>
      <c r="K12" s="327">
        <v>0</v>
      </c>
      <c r="L12" s="313">
        <f>荒川区!AI$36</f>
        <v>0</v>
      </c>
      <c r="M12" s="327">
        <v>0</v>
      </c>
      <c r="N12" s="327">
        <v>0</v>
      </c>
      <c r="O12" s="313">
        <f>荒川区!AJ$36</f>
        <v>0</v>
      </c>
      <c r="P12" s="313">
        <f>荒川区!AK$36</f>
        <v>0</v>
      </c>
      <c r="Q12" s="313">
        <f>荒川区!AL$36</f>
        <v>0</v>
      </c>
      <c r="R12" s="313">
        <f>荒川区!AM$36</f>
        <v>0</v>
      </c>
      <c r="S12" s="313">
        <f>荒川区!AO$36+荒川区!AP$36</f>
        <v>0</v>
      </c>
      <c r="T12" s="313">
        <f>荒川区!AQ$36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荒川区!BA$36+荒川区!BB$36</f>
        <v>0</v>
      </c>
      <c r="AA12" s="327">
        <v>0</v>
      </c>
      <c r="AB12" s="317">
        <f>荒川区!BI$36</f>
        <v>0</v>
      </c>
      <c r="AC12" s="327">
        <v>0</v>
      </c>
    </row>
    <row r="13" spans="1:29" x14ac:dyDescent="0.2">
      <c r="A13" s="326">
        <v>46082</v>
      </c>
      <c r="B13" s="327">
        <v>0</v>
      </c>
      <c r="C13" s="313">
        <f>荒川区!Z$38+荒川区!Z$42</f>
        <v>0</v>
      </c>
      <c r="D13" s="327">
        <v>0</v>
      </c>
      <c r="E13" s="327">
        <v>0</v>
      </c>
      <c r="F13" s="327">
        <v>0</v>
      </c>
      <c r="G13" s="313">
        <f>荒川区!AF$38+荒川区!AF$42</f>
        <v>0</v>
      </c>
      <c r="H13" s="313">
        <f>荒川区!AA$38+荒川区!AA$42</f>
        <v>0</v>
      </c>
      <c r="I13" s="313">
        <f>荒川区!AG$38+荒川区!AG$42</f>
        <v>0</v>
      </c>
      <c r="J13" s="327">
        <v>0</v>
      </c>
      <c r="K13" s="327">
        <v>0</v>
      </c>
      <c r="L13" s="313">
        <f>荒川区!AI$38+荒川区!AI$42</f>
        <v>0</v>
      </c>
      <c r="M13" s="327">
        <v>0</v>
      </c>
      <c r="N13" s="327">
        <v>0</v>
      </c>
      <c r="O13" s="313">
        <f>荒川区!AJ$38+荒川区!AJ$42</f>
        <v>0</v>
      </c>
      <c r="P13" s="313">
        <f>荒川区!AK$38+荒川区!AK$42</f>
        <v>0</v>
      </c>
      <c r="Q13" s="313">
        <f>荒川区!AL$38+荒川区!AL$42</f>
        <v>0</v>
      </c>
      <c r="R13" s="313">
        <f>荒川区!AM$38+荒川区!AM$42</f>
        <v>0</v>
      </c>
      <c r="S13" s="313">
        <f>荒川区!AO$38+荒川区!AP$38+荒川区!AO$42+荒川区!AP$42</f>
        <v>0</v>
      </c>
      <c r="T13" s="313">
        <f>荒川区!AQ$38+荒川区!AQ$42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荒川区!BA$38+荒川区!BB$38+荒川区!BA$42+荒川区!BB$42</f>
        <v>0</v>
      </c>
      <c r="AA13" s="327">
        <v>0</v>
      </c>
      <c r="AB13" s="317">
        <f>荒川区!BI$38+荒川区!BI$42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AC630-BA66-4B1D-93BE-E33814B4385E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6.21875" style="312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6">
        <v>45748</v>
      </c>
      <c r="B2" s="327">
        <v>0</v>
      </c>
      <c r="C2" s="317">
        <f>板橋区!Z$10</f>
        <v>0</v>
      </c>
      <c r="D2" s="327">
        <v>0</v>
      </c>
      <c r="E2" s="327">
        <v>0</v>
      </c>
      <c r="F2" s="327">
        <v>0</v>
      </c>
      <c r="G2" s="324">
        <f>板橋区!AF$10</f>
        <v>0</v>
      </c>
      <c r="H2" s="317">
        <f>板橋区!AA$10</f>
        <v>0</v>
      </c>
      <c r="I2" s="317">
        <f>板橋区!AG$10</f>
        <v>0</v>
      </c>
      <c r="J2" s="327">
        <v>0</v>
      </c>
      <c r="K2" s="327">
        <v>0</v>
      </c>
      <c r="L2" s="317">
        <f>板橋区!AI$10</f>
        <v>0</v>
      </c>
      <c r="M2" s="327">
        <v>0</v>
      </c>
      <c r="N2" s="327">
        <v>0</v>
      </c>
      <c r="O2" s="317">
        <f>板橋区!AJ$10</f>
        <v>0</v>
      </c>
      <c r="P2" s="317">
        <f>板橋区!AK$10</f>
        <v>0</v>
      </c>
      <c r="Q2" s="317">
        <f>板橋区!AL$10</f>
        <v>0</v>
      </c>
      <c r="R2" s="317">
        <f>板橋区!AM$10</f>
        <v>0</v>
      </c>
      <c r="S2" s="317">
        <f>板橋区!AO$10+板橋区!AP$10</f>
        <v>0</v>
      </c>
      <c r="T2" s="317">
        <f>板橋区!AQ$10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板橋区!BA$10+板橋区!BB$10</f>
        <v>0</v>
      </c>
      <c r="AA2" s="327">
        <v>0</v>
      </c>
      <c r="AB2" s="317">
        <f>板橋区!BI$10</f>
        <v>0</v>
      </c>
      <c r="AC2" s="327">
        <v>0</v>
      </c>
    </row>
    <row r="3" spans="1:29" x14ac:dyDescent="0.2">
      <c r="A3" s="326">
        <v>45778</v>
      </c>
      <c r="B3" s="327">
        <v>0</v>
      </c>
      <c r="C3" s="313">
        <f>板橋区!Z$12</f>
        <v>0</v>
      </c>
      <c r="D3" s="327">
        <v>0</v>
      </c>
      <c r="E3" s="327">
        <v>0</v>
      </c>
      <c r="F3" s="327">
        <v>0</v>
      </c>
      <c r="G3" s="313">
        <f>板橋区!AF$12</f>
        <v>0</v>
      </c>
      <c r="H3" s="313">
        <f>板橋区!AA$12</f>
        <v>0</v>
      </c>
      <c r="I3" s="313">
        <f>板橋区!AG$12</f>
        <v>0</v>
      </c>
      <c r="J3" s="327">
        <v>0</v>
      </c>
      <c r="K3" s="327">
        <v>0</v>
      </c>
      <c r="L3" s="313">
        <f>板橋区!AI$12</f>
        <v>0</v>
      </c>
      <c r="M3" s="327">
        <v>0</v>
      </c>
      <c r="N3" s="327">
        <v>0</v>
      </c>
      <c r="O3" s="313">
        <f>板橋区!AJ$12</f>
        <v>0</v>
      </c>
      <c r="P3" s="313">
        <f>板橋区!AK$12</f>
        <v>0</v>
      </c>
      <c r="Q3" s="313">
        <f>板橋区!AL$12</f>
        <v>0</v>
      </c>
      <c r="R3" s="313">
        <f>板橋区!AM$12</f>
        <v>0</v>
      </c>
      <c r="S3" s="313">
        <f>板橋区!AO$12+板橋区!AP$12</f>
        <v>0</v>
      </c>
      <c r="T3" s="313">
        <f>板橋区!AQ$12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板橋区!BA$12+板橋区!BB$12</f>
        <v>0</v>
      </c>
      <c r="AA3" s="327">
        <v>0</v>
      </c>
      <c r="AB3" s="317">
        <f>板橋区!BI$12</f>
        <v>0</v>
      </c>
      <c r="AC3" s="327">
        <v>0</v>
      </c>
    </row>
    <row r="4" spans="1:29" x14ac:dyDescent="0.2">
      <c r="A4" s="326">
        <v>45809</v>
      </c>
      <c r="B4" s="327">
        <v>0</v>
      </c>
      <c r="C4" s="313">
        <f>板橋区!Z$14</f>
        <v>0</v>
      </c>
      <c r="D4" s="327">
        <v>0</v>
      </c>
      <c r="E4" s="327">
        <v>0</v>
      </c>
      <c r="F4" s="327">
        <v>0</v>
      </c>
      <c r="G4" s="313">
        <f>板橋区!AF$14</f>
        <v>0</v>
      </c>
      <c r="H4" s="313">
        <f>板橋区!AA$14</f>
        <v>0</v>
      </c>
      <c r="I4" s="313">
        <f>板橋区!AG$14</f>
        <v>0</v>
      </c>
      <c r="J4" s="327">
        <v>0</v>
      </c>
      <c r="K4" s="327">
        <v>0</v>
      </c>
      <c r="L4" s="313">
        <f>板橋区!AI$14</f>
        <v>0</v>
      </c>
      <c r="M4" s="327">
        <v>0</v>
      </c>
      <c r="N4" s="327">
        <v>0</v>
      </c>
      <c r="O4" s="313">
        <f>板橋区!AJ$14</f>
        <v>0</v>
      </c>
      <c r="P4" s="313">
        <f>板橋区!AK$14</f>
        <v>0</v>
      </c>
      <c r="Q4" s="313">
        <f>板橋区!AL$14</f>
        <v>0</v>
      </c>
      <c r="R4" s="313">
        <f>板橋区!AM$14</f>
        <v>0</v>
      </c>
      <c r="S4" s="313">
        <f>板橋区!AO$14+板橋区!AP$14</f>
        <v>0</v>
      </c>
      <c r="T4" s="313">
        <f>板橋区!AQ$14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板橋区!BA$14+板橋区!BB$14</f>
        <v>0</v>
      </c>
      <c r="AA4" s="327">
        <v>0</v>
      </c>
      <c r="AB4" s="317">
        <f>板橋区!BI$14</f>
        <v>0</v>
      </c>
      <c r="AC4" s="327">
        <v>0</v>
      </c>
    </row>
    <row r="5" spans="1:29" x14ac:dyDescent="0.2">
      <c r="A5" s="326">
        <v>45839</v>
      </c>
      <c r="B5" s="327">
        <v>0</v>
      </c>
      <c r="C5" s="313">
        <f>板橋区!Z$18</f>
        <v>0</v>
      </c>
      <c r="D5" s="327">
        <v>0</v>
      </c>
      <c r="E5" s="327">
        <v>0</v>
      </c>
      <c r="F5" s="327">
        <v>0</v>
      </c>
      <c r="G5" s="313">
        <f>板橋区!AF$18</f>
        <v>0</v>
      </c>
      <c r="H5" s="313">
        <f>板橋区!AA$18</f>
        <v>0</v>
      </c>
      <c r="I5" s="313">
        <f>板橋区!AG$18</f>
        <v>0</v>
      </c>
      <c r="J5" s="327">
        <v>0</v>
      </c>
      <c r="K5" s="327">
        <v>0</v>
      </c>
      <c r="L5" s="313">
        <f>板橋区!AI$18</f>
        <v>0</v>
      </c>
      <c r="M5" s="327">
        <v>0</v>
      </c>
      <c r="N5" s="327">
        <v>0</v>
      </c>
      <c r="O5" s="313">
        <f>板橋区!AJ$18</f>
        <v>0</v>
      </c>
      <c r="P5" s="313">
        <f>板橋区!AK$18</f>
        <v>0</v>
      </c>
      <c r="Q5" s="313">
        <f>板橋区!AL$18</f>
        <v>0</v>
      </c>
      <c r="R5" s="313">
        <f>板橋区!AM$18</f>
        <v>0</v>
      </c>
      <c r="S5" s="313">
        <f>板橋区!AO$18+板橋区!AP$18</f>
        <v>0</v>
      </c>
      <c r="T5" s="313">
        <f>板橋区!AQ$18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板橋区!BA$18+板橋区!BB$18</f>
        <v>0</v>
      </c>
      <c r="AA5" s="327">
        <v>0</v>
      </c>
      <c r="AB5" s="317">
        <f>板橋区!BI$18</f>
        <v>0</v>
      </c>
      <c r="AC5" s="327">
        <v>0</v>
      </c>
    </row>
    <row r="6" spans="1:29" x14ac:dyDescent="0.2">
      <c r="A6" s="326">
        <v>45870</v>
      </c>
      <c r="B6" s="327">
        <v>0</v>
      </c>
      <c r="C6" s="313">
        <f>板橋区!Z$20</f>
        <v>0</v>
      </c>
      <c r="D6" s="327">
        <v>0</v>
      </c>
      <c r="E6" s="327">
        <v>0</v>
      </c>
      <c r="F6" s="327">
        <v>0</v>
      </c>
      <c r="G6" s="313">
        <f>板橋区!AF$20</f>
        <v>0</v>
      </c>
      <c r="H6" s="313">
        <f>板橋区!AA$20</f>
        <v>0</v>
      </c>
      <c r="I6" s="313">
        <f>板橋区!AG$20</f>
        <v>0</v>
      </c>
      <c r="J6" s="327">
        <v>0</v>
      </c>
      <c r="K6" s="327">
        <v>0</v>
      </c>
      <c r="L6" s="313">
        <f>板橋区!AI$20</f>
        <v>0</v>
      </c>
      <c r="M6" s="327">
        <v>0</v>
      </c>
      <c r="N6" s="327">
        <v>0</v>
      </c>
      <c r="O6" s="313">
        <f>板橋区!AJ$20</f>
        <v>0</v>
      </c>
      <c r="P6" s="313">
        <f>板橋区!AK$20</f>
        <v>0</v>
      </c>
      <c r="Q6" s="313">
        <f>板橋区!AL$20</f>
        <v>0</v>
      </c>
      <c r="R6" s="313">
        <f>板橋区!AM$20</f>
        <v>0</v>
      </c>
      <c r="S6" s="313">
        <f>板橋区!AO$20+板橋区!AP$20</f>
        <v>0</v>
      </c>
      <c r="T6" s="313">
        <f>板橋区!AQ$20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板橋区!BA$20+板橋区!BB$20</f>
        <v>0</v>
      </c>
      <c r="AA6" s="327">
        <v>0</v>
      </c>
      <c r="AB6" s="317">
        <f>板橋区!BI$20</f>
        <v>0</v>
      </c>
      <c r="AC6" s="327">
        <v>0</v>
      </c>
    </row>
    <row r="7" spans="1:29" x14ac:dyDescent="0.2">
      <c r="A7" s="326">
        <v>45901</v>
      </c>
      <c r="B7" s="327">
        <v>0</v>
      </c>
      <c r="C7" s="313">
        <f>板橋区!Z$22</f>
        <v>0</v>
      </c>
      <c r="D7" s="327">
        <v>0</v>
      </c>
      <c r="E7" s="327">
        <v>0</v>
      </c>
      <c r="F7" s="327">
        <v>0</v>
      </c>
      <c r="G7" s="313">
        <f>板橋区!AF$22</f>
        <v>0</v>
      </c>
      <c r="H7" s="313">
        <f>板橋区!AA$22</f>
        <v>0</v>
      </c>
      <c r="I7" s="313">
        <f>板橋区!AG$22</f>
        <v>0</v>
      </c>
      <c r="J7" s="327">
        <v>0</v>
      </c>
      <c r="K7" s="327">
        <v>0</v>
      </c>
      <c r="L7" s="313">
        <f>板橋区!AI$22</f>
        <v>0</v>
      </c>
      <c r="M7" s="327">
        <v>0</v>
      </c>
      <c r="N7" s="327">
        <v>0</v>
      </c>
      <c r="O7" s="313">
        <f>板橋区!AJ$22</f>
        <v>0</v>
      </c>
      <c r="P7" s="313">
        <f>板橋区!AK$22</f>
        <v>0</v>
      </c>
      <c r="Q7" s="313">
        <f>板橋区!AL$22</f>
        <v>0</v>
      </c>
      <c r="R7" s="313">
        <f>板橋区!AM$22</f>
        <v>0</v>
      </c>
      <c r="S7" s="313">
        <f>板橋区!AO$22+板橋区!AP$22</f>
        <v>0</v>
      </c>
      <c r="T7" s="313">
        <f>板橋区!AQ$22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板橋区!BA$22+板橋区!BB$22</f>
        <v>0</v>
      </c>
      <c r="AA7" s="327">
        <v>0</v>
      </c>
      <c r="AB7" s="317">
        <f>板橋区!BI$22</f>
        <v>0</v>
      </c>
      <c r="AC7" s="327">
        <v>0</v>
      </c>
    </row>
    <row r="8" spans="1:29" x14ac:dyDescent="0.2">
      <c r="A8" s="326">
        <v>45931</v>
      </c>
      <c r="B8" s="327">
        <v>0</v>
      </c>
      <c r="C8" s="313">
        <f>板橋区!Z$26</f>
        <v>0</v>
      </c>
      <c r="D8" s="327">
        <v>0</v>
      </c>
      <c r="E8" s="327">
        <v>0</v>
      </c>
      <c r="F8" s="327">
        <v>0</v>
      </c>
      <c r="G8" s="313">
        <f>板橋区!AF$26</f>
        <v>0</v>
      </c>
      <c r="H8" s="313">
        <f>板橋区!AA$26</f>
        <v>0</v>
      </c>
      <c r="I8" s="313">
        <f>板橋区!AG$26</f>
        <v>0</v>
      </c>
      <c r="J8" s="327">
        <v>0</v>
      </c>
      <c r="K8" s="327">
        <v>0</v>
      </c>
      <c r="L8" s="313">
        <f>板橋区!AI$26</f>
        <v>0</v>
      </c>
      <c r="M8" s="327">
        <v>0</v>
      </c>
      <c r="N8" s="327">
        <v>0</v>
      </c>
      <c r="O8" s="313">
        <f>板橋区!AJ$26</f>
        <v>0</v>
      </c>
      <c r="P8" s="313">
        <f>板橋区!AK$26</f>
        <v>0</v>
      </c>
      <c r="Q8" s="313">
        <f>板橋区!AL$26</f>
        <v>0</v>
      </c>
      <c r="R8" s="313">
        <f>板橋区!AM$26</f>
        <v>0</v>
      </c>
      <c r="S8" s="313">
        <f>板橋区!AO$26+板橋区!AP$26</f>
        <v>0</v>
      </c>
      <c r="T8" s="313">
        <f>板橋区!AQ$26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板橋区!BA$26+板橋区!BB$26</f>
        <v>0</v>
      </c>
      <c r="AA8" s="327">
        <v>0</v>
      </c>
      <c r="AB8" s="317">
        <f>板橋区!BI$26</f>
        <v>0</v>
      </c>
      <c r="AC8" s="327">
        <v>0</v>
      </c>
    </row>
    <row r="9" spans="1:29" x14ac:dyDescent="0.2">
      <c r="A9" s="326">
        <v>45962</v>
      </c>
      <c r="B9" s="327">
        <v>0</v>
      </c>
      <c r="C9" s="313">
        <f>板橋区!Z$28</f>
        <v>0</v>
      </c>
      <c r="D9" s="327">
        <v>0</v>
      </c>
      <c r="E9" s="327">
        <v>0</v>
      </c>
      <c r="F9" s="327">
        <v>0</v>
      </c>
      <c r="G9" s="313">
        <f>板橋区!AF$28</f>
        <v>0</v>
      </c>
      <c r="H9" s="313">
        <f>板橋区!AA$28</f>
        <v>0</v>
      </c>
      <c r="I9" s="313">
        <f>板橋区!AG$28</f>
        <v>0</v>
      </c>
      <c r="J9" s="327">
        <v>0</v>
      </c>
      <c r="K9" s="327">
        <v>0</v>
      </c>
      <c r="L9" s="313">
        <f>板橋区!AI$28</f>
        <v>0</v>
      </c>
      <c r="M9" s="327">
        <v>0</v>
      </c>
      <c r="N9" s="327">
        <v>0</v>
      </c>
      <c r="O9" s="313">
        <f>板橋区!AJ$28</f>
        <v>0</v>
      </c>
      <c r="P9" s="313">
        <f>板橋区!AK$28</f>
        <v>0</v>
      </c>
      <c r="Q9" s="313">
        <f>板橋区!AL$28</f>
        <v>0</v>
      </c>
      <c r="R9" s="313">
        <f>板橋区!AM$28</f>
        <v>0</v>
      </c>
      <c r="S9" s="313">
        <f>板橋区!AO$28+板橋区!AP$28</f>
        <v>0</v>
      </c>
      <c r="T9" s="313">
        <f>板橋区!AQ$28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板橋区!BA$28+板橋区!BB$28</f>
        <v>0</v>
      </c>
      <c r="AA9" s="327">
        <v>0</v>
      </c>
      <c r="AB9" s="317">
        <f>板橋区!BI$28</f>
        <v>0</v>
      </c>
      <c r="AC9" s="327">
        <v>0</v>
      </c>
    </row>
    <row r="10" spans="1:29" x14ac:dyDescent="0.2">
      <c r="A10" s="326">
        <v>45992</v>
      </c>
      <c r="B10" s="327">
        <v>0</v>
      </c>
      <c r="C10" s="313">
        <f>板橋区!Z$30</f>
        <v>0</v>
      </c>
      <c r="D10" s="327">
        <v>0</v>
      </c>
      <c r="E10" s="327">
        <v>0</v>
      </c>
      <c r="F10" s="327">
        <v>0</v>
      </c>
      <c r="G10" s="313">
        <f>板橋区!AF$30</f>
        <v>0</v>
      </c>
      <c r="H10" s="313">
        <f>板橋区!AA$30</f>
        <v>0</v>
      </c>
      <c r="I10" s="313">
        <f>板橋区!AG$30</f>
        <v>0</v>
      </c>
      <c r="J10" s="327">
        <v>0</v>
      </c>
      <c r="K10" s="327">
        <v>0</v>
      </c>
      <c r="L10" s="313">
        <f>板橋区!AI$30</f>
        <v>0</v>
      </c>
      <c r="M10" s="327">
        <v>0</v>
      </c>
      <c r="N10" s="327">
        <v>0</v>
      </c>
      <c r="O10" s="313">
        <f>板橋区!AJ$30</f>
        <v>0</v>
      </c>
      <c r="P10" s="313">
        <f>板橋区!AK$30</f>
        <v>0</v>
      </c>
      <c r="Q10" s="313">
        <f>板橋区!AL$30</f>
        <v>0</v>
      </c>
      <c r="R10" s="313">
        <f>板橋区!AM$30</f>
        <v>0</v>
      </c>
      <c r="S10" s="313">
        <f>板橋区!AO$30+板橋区!AP$30</f>
        <v>0</v>
      </c>
      <c r="T10" s="313">
        <f>板橋区!AQ$30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板橋区!BA$30+板橋区!BB$30</f>
        <v>0</v>
      </c>
      <c r="AA10" s="327">
        <v>0</v>
      </c>
      <c r="AB10" s="317">
        <f>板橋区!BI$30</f>
        <v>0</v>
      </c>
      <c r="AC10" s="327">
        <v>0</v>
      </c>
    </row>
    <row r="11" spans="1:29" x14ac:dyDescent="0.2">
      <c r="A11" s="326">
        <v>46023</v>
      </c>
      <c r="B11" s="327">
        <v>0</v>
      </c>
      <c r="C11" s="313">
        <f>板橋区!Z$34</f>
        <v>0</v>
      </c>
      <c r="D11" s="327">
        <v>0</v>
      </c>
      <c r="E11" s="327">
        <v>0</v>
      </c>
      <c r="F11" s="327">
        <v>0</v>
      </c>
      <c r="G11" s="313">
        <f>板橋区!AF$34</f>
        <v>0</v>
      </c>
      <c r="H11" s="313">
        <f>板橋区!AA$34</f>
        <v>0</v>
      </c>
      <c r="I11" s="313">
        <f>板橋区!AG$34</f>
        <v>0</v>
      </c>
      <c r="J11" s="327">
        <v>0</v>
      </c>
      <c r="K11" s="327">
        <v>0</v>
      </c>
      <c r="L11" s="313">
        <f>板橋区!AI$34</f>
        <v>0</v>
      </c>
      <c r="M11" s="327">
        <v>0</v>
      </c>
      <c r="N11" s="327">
        <v>0</v>
      </c>
      <c r="O11" s="313">
        <f>板橋区!AJ$34</f>
        <v>0</v>
      </c>
      <c r="P11" s="313">
        <f>板橋区!AK$34</f>
        <v>0</v>
      </c>
      <c r="Q11" s="313">
        <f>板橋区!AL$34</f>
        <v>0</v>
      </c>
      <c r="R11" s="313">
        <f>板橋区!AM$34</f>
        <v>0</v>
      </c>
      <c r="S11" s="313">
        <f>板橋区!AO$34+板橋区!AP$34</f>
        <v>0</v>
      </c>
      <c r="T11" s="313">
        <f>板橋区!AQ$34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板橋区!BA$34+板橋区!BB$34</f>
        <v>0</v>
      </c>
      <c r="AA11" s="327">
        <v>0</v>
      </c>
      <c r="AB11" s="317">
        <f>板橋区!BI$34</f>
        <v>0</v>
      </c>
      <c r="AC11" s="327">
        <v>0</v>
      </c>
    </row>
    <row r="12" spans="1:29" x14ac:dyDescent="0.2">
      <c r="A12" s="326">
        <v>46054</v>
      </c>
      <c r="B12" s="327">
        <v>0</v>
      </c>
      <c r="C12" s="313">
        <f>板橋区!Z$36</f>
        <v>0</v>
      </c>
      <c r="D12" s="327">
        <v>0</v>
      </c>
      <c r="E12" s="327">
        <v>0</v>
      </c>
      <c r="F12" s="327">
        <v>0</v>
      </c>
      <c r="G12" s="313">
        <f>板橋区!AF$36</f>
        <v>0</v>
      </c>
      <c r="H12" s="313">
        <f>板橋区!AA$36</f>
        <v>0</v>
      </c>
      <c r="I12" s="313">
        <f>板橋区!AG$36</f>
        <v>0</v>
      </c>
      <c r="J12" s="327">
        <v>0</v>
      </c>
      <c r="K12" s="327">
        <v>0</v>
      </c>
      <c r="L12" s="313">
        <f>板橋区!AI$36</f>
        <v>0</v>
      </c>
      <c r="M12" s="327">
        <v>0</v>
      </c>
      <c r="N12" s="327">
        <v>0</v>
      </c>
      <c r="O12" s="313">
        <f>板橋区!AJ$36</f>
        <v>0</v>
      </c>
      <c r="P12" s="313">
        <f>板橋区!AK$36</f>
        <v>0</v>
      </c>
      <c r="Q12" s="313">
        <f>板橋区!AL$36</f>
        <v>0</v>
      </c>
      <c r="R12" s="313">
        <f>板橋区!AM$36</f>
        <v>0</v>
      </c>
      <c r="S12" s="313">
        <f>板橋区!AO$36+板橋区!AP$36</f>
        <v>0</v>
      </c>
      <c r="T12" s="313">
        <f>板橋区!AQ$36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板橋区!BA$36+板橋区!BB$36</f>
        <v>0</v>
      </c>
      <c r="AA12" s="327">
        <v>0</v>
      </c>
      <c r="AB12" s="317">
        <f>板橋区!BI$36</f>
        <v>0</v>
      </c>
      <c r="AC12" s="327">
        <v>0</v>
      </c>
    </row>
    <row r="13" spans="1:29" x14ac:dyDescent="0.2">
      <c r="A13" s="326">
        <v>46082</v>
      </c>
      <c r="B13" s="327">
        <v>0</v>
      </c>
      <c r="C13" s="313">
        <f>板橋区!Z$38+板橋区!Z$42</f>
        <v>0</v>
      </c>
      <c r="D13" s="327">
        <v>0</v>
      </c>
      <c r="E13" s="327">
        <v>0</v>
      </c>
      <c r="F13" s="327">
        <v>0</v>
      </c>
      <c r="G13" s="313">
        <f>板橋区!AF$38+板橋区!AF$42</f>
        <v>0</v>
      </c>
      <c r="H13" s="313">
        <f>板橋区!AA$38+板橋区!AA$42</f>
        <v>0</v>
      </c>
      <c r="I13" s="313">
        <f>板橋区!AG$38+板橋区!AG$42</f>
        <v>0</v>
      </c>
      <c r="J13" s="327">
        <v>0</v>
      </c>
      <c r="K13" s="327">
        <v>0</v>
      </c>
      <c r="L13" s="313">
        <f>板橋区!AI$38+板橋区!AI$42</f>
        <v>0</v>
      </c>
      <c r="M13" s="327">
        <v>0</v>
      </c>
      <c r="N13" s="327">
        <v>0</v>
      </c>
      <c r="O13" s="313">
        <f>板橋区!AJ$38+板橋区!AJ$42</f>
        <v>0</v>
      </c>
      <c r="P13" s="313">
        <f>板橋区!AK$38+板橋区!AK$42</f>
        <v>0</v>
      </c>
      <c r="Q13" s="313">
        <f>板橋区!AL$38+板橋区!AL$42</f>
        <v>0</v>
      </c>
      <c r="R13" s="313">
        <f>板橋区!AM$38+板橋区!AM$42</f>
        <v>0</v>
      </c>
      <c r="S13" s="313">
        <f>板橋区!AO$38+板橋区!AP$38+板橋区!AO$42+板橋区!AP$42</f>
        <v>0</v>
      </c>
      <c r="T13" s="313">
        <f>板橋区!AQ$38+板橋区!AQ$42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板橋区!BA$38+板橋区!BB$38+板橋区!BA$42+板橋区!BB$42</f>
        <v>0</v>
      </c>
      <c r="AA13" s="327">
        <v>0</v>
      </c>
      <c r="AB13" s="317">
        <f>板橋区!BI$38+板橋区!BI$42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85182-0939-42DC-B4B4-EF1E33830ADD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6">
        <v>45748</v>
      </c>
      <c r="B2" s="327">
        <v>0</v>
      </c>
      <c r="C2" s="317">
        <f>葛飾区!Z$10</f>
        <v>0</v>
      </c>
      <c r="D2" s="327">
        <v>0</v>
      </c>
      <c r="E2" s="327">
        <v>0</v>
      </c>
      <c r="F2" s="327">
        <v>0</v>
      </c>
      <c r="G2" s="324">
        <f>葛飾区!AF$10</f>
        <v>0</v>
      </c>
      <c r="H2" s="317">
        <f>葛飾区!AA$10</f>
        <v>0</v>
      </c>
      <c r="I2" s="317">
        <f>葛飾区!AG$10</f>
        <v>0</v>
      </c>
      <c r="J2" s="327">
        <v>0</v>
      </c>
      <c r="K2" s="327">
        <v>0</v>
      </c>
      <c r="L2" s="317">
        <f>葛飾区!AI$10</f>
        <v>0</v>
      </c>
      <c r="M2" s="327">
        <v>0</v>
      </c>
      <c r="N2" s="327">
        <v>0</v>
      </c>
      <c r="O2" s="317">
        <f>葛飾区!AJ$10</f>
        <v>0</v>
      </c>
      <c r="P2" s="317">
        <f>葛飾区!AK$10</f>
        <v>0</v>
      </c>
      <c r="Q2" s="317">
        <f>葛飾区!AL$10</f>
        <v>0</v>
      </c>
      <c r="R2" s="317">
        <f>葛飾区!AM$10</f>
        <v>0</v>
      </c>
      <c r="S2" s="317">
        <f>葛飾区!AO$10+葛飾区!AP$10</f>
        <v>0</v>
      </c>
      <c r="T2" s="317">
        <f>葛飾区!AQ$10</f>
        <v>0</v>
      </c>
      <c r="U2" s="327">
        <v>0</v>
      </c>
      <c r="V2" s="327">
        <v>0</v>
      </c>
      <c r="W2" s="327">
        <v>0</v>
      </c>
      <c r="X2" s="327">
        <v>0</v>
      </c>
      <c r="Y2" s="327">
        <v>0</v>
      </c>
      <c r="Z2" s="317">
        <f>葛飾区!BA$10+葛飾区!BB$10</f>
        <v>0</v>
      </c>
      <c r="AA2" s="327">
        <v>0</v>
      </c>
      <c r="AB2" s="317">
        <f>葛飾区!BI$10</f>
        <v>0</v>
      </c>
      <c r="AC2" s="327">
        <v>0</v>
      </c>
    </row>
    <row r="3" spans="1:29" x14ac:dyDescent="0.2">
      <c r="A3" s="326">
        <v>45778</v>
      </c>
      <c r="B3" s="327">
        <v>0</v>
      </c>
      <c r="C3" s="313">
        <f>葛飾区!Z$12</f>
        <v>0</v>
      </c>
      <c r="D3" s="327">
        <v>0</v>
      </c>
      <c r="E3" s="327">
        <v>0</v>
      </c>
      <c r="F3" s="327">
        <v>0</v>
      </c>
      <c r="G3" s="313">
        <f>葛飾区!AF$12</f>
        <v>0</v>
      </c>
      <c r="H3" s="313">
        <f>葛飾区!AA$12</f>
        <v>0</v>
      </c>
      <c r="I3" s="313">
        <f>葛飾区!AG$12</f>
        <v>0</v>
      </c>
      <c r="J3" s="327">
        <v>0</v>
      </c>
      <c r="K3" s="327">
        <v>0</v>
      </c>
      <c r="L3" s="313">
        <f>葛飾区!AI$12</f>
        <v>0</v>
      </c>
      <c r="M3" s="327">
        <v>0</v>
      </c>
      <c r="N3" s="327">
        <v>0</v>
      </c>
      <c r="O3" s="313">
        <f>葛飾区!AJ$12</f>
        <v>0</v>
      </c>
      <c r="P3" s="313">
        <f>葛飾区!AK$12</f>
        <v>0</v>
      </c>
      <c r="Q3" s="313">
        <f>葛飾区!AL$12</f>
        <v>0</v>
      </c>
      <c r="R3" s="313">
        <f>葛飾区!AM$12</f>
        <v>0</v>
      </c>
      <c r="S3" s="313">
        <f>葛飾区!AO$12+葛飾区!AP$12</f>
        <v>0</v>
      </c>
      <c r="T3" s="313">
        <f>葛飾区!AQ$12</f>
        <v>0</v>
      </c>
      <c r="U3" s="327">
        <v>0</v>
      </c>
      <c r="V3" s="327">
        <v>0</v>
      </c>
      <c r="W3" s="327">
        <v>0</v>
      </c>
      <c r="X3" s="327">
        <v>0</v>
      </c>
      <c r="Y3" s="327">
        <v>0</v>
      </c>
      <c r="Z3" s="317">
        <f>葛飾区!BA$12+葛飾区!BB$12</f>
        <v>0</v>
      </c>
      <c r="AA3" s="327">
        <v>0</v>
      </c>
      <c r="AB3" s="317">
        <f>葛飾区!BI$12</f>
        <v>0</v>
      </c>
      <c r="AC3" s="327">
        <v>0</v>
      </c>
    </row>
    <row r="4" spans="1:29" x14ac:dyDescent="0.2">
      <c r="A4" s="326">
        <v>45809</v>
      </c>
      <c r="B4" s="327">
        <v>0</v>
      </c>
      <c r="C4" s="313">
        <f>葛飾区!Z$14</f>
        <v>0</v>
      </c>
      <c r="D4" s="327">
        <v>0</v>
      </c>
      <c r="E4" s="327">
        <v>0</v>
      </c>
      <c r="F4" s="327">
        <v>0</v>
      </c>
      <c r="G4" s="313">
        <f>葛飾区!AF$14</f>
        <v>0</v>
      </c>
      <c r="H4" s="313">
        <f>葛飾区!AA$14</f>
        <v>0</v>
      </c>
      <c r="I4" s="313">
        <f>葛飾区!AG$14</f>
        <v>0</v>
      </c>
      <c r="J4" s="327">
        <v>0</v>
      </c>
      <c r="K4" s="327">
        <v>0</v>
      </c>
      <c r="L4" s="313">
        <f>葛飾区!AI$14</f>
        <v>0</v>
      </c>
      <c r="M4" s="327">
        <v>0</v>
      </c>
      <c r="N4" s="327">
        <v>0</v>
      </c>
      <c r="O4" s="313">
        <f>葛飾区!AJ$14</f>
        <v>0</v>
      </c>
      <c r="P4" s="313">
        <f>葛飾区!AK$14</f>
        <v>0</v>
      </c>
      <c r="Q4" s="313">
        <f>葛飾区!AL$14</f>
        <v>0</v>
      </c>
      <c r="R4" s="313">
        <f>葛飾区!AM$14</f>
        <v>0</v>
      </c>
      <c r="S4" s="313">
        <f>葛飾区!AO$14+葛飾区!AP$14</f>
        <v>0</v>
      </c>
      <c r="T4" s="313">
        <f>葛飾区!AQ$14</f>
        <v>0</v>
      </c>
      <c r="U4" s="327">
        <v>0</v>
      </c>
      <c r="V4" s="327">
        <v>0</v>
      </c>
      <c r="W4" s="327">
        <v>0</v>
      </c>
      <c r="X4" s="327">
        <v>0</v>
      </c>
      <c r="Y4" s="327">
        <v>0</v>
      </c>
      <c r="Z4" s="317">
        <f>葛飾区!BA$14+葛飾区!BB$14</f>
        <v>0</v>
      </c>
      <c r="AA4" s="327">
        <v>0</v>
      </c>
      <c r="AB4" s="317">
        <f>葛飾区!BI$14</f>
        <v>0</v>
      </c>
      <c r="AC4" s="327">
        <v>0</v>
      </c>
    </row>
    <row r="5" spans="1:29" x14ac:dyDescent="0.2">
      <c r="A5" s="326">
        <v>45839</v>
      </c>
      <c r="B5" s="327">
        <v>0</v>
      </c>
      <c r="C5" s="313">
        <f>葛飾区!Z$18</f>
        <v>0</v>
      </c>
      <c r="D5" s="327">
        <v>0</v>
      </c>
      <c r="E5" s="327">
        <v>0</v>
      </c>
      <c r="F5" s="327">
        <v>0</v>
      </c>
      <c r="G5" s="313">
        <f>葛飾区!AF$18</f>
        <v>0</v>
      </c>
      <c r="H5" s="313">
        <f>葛飾区!AA$18</f>
        <v>0</v>
      </c>
      <c r="I5" s="313">
        <f>葛飾区!AG$18</f>
        <v>0</v>
      </c>
      <c r="J5" s="327">
        <v>0</v>
      </c>
      <c r="K5" s="327">
        <v>0</v>
      </c>
      <c r="L5" s="313">
        <f>葛飾区!AI$18</f>
        <v>0</v>
      </c>
      <c r="M5" s="327">
        <v>0</v>
      </c>
      <c r="N5" s="327">
        <v>0</v>
      </c>
      <c r="O5" s="313">
        <f>葛飾区!AJ$18</f>
        <v>0</v>
      </c>
      <c r="P5" s="313">
        <f>葛飾区!AK$18</f>
        <v>0</v>
      </c>
      <c r="Q5" s="313">
        <f>葛飾区!AL$18</f>
        <v>0</v>
      </c>
      <c r="R5" s="313">
        <f>葛飾区!AM$18</f>
        <v>0</v>
      </c>
      <c r="S5" s="313">
        <f>葛飾区!AO$18+葛飾区!AP$18</f>
        <v>0</v>
      </c>
      <c r="T5" s="313">
        <f>葛飾区!AQ$18</f>
        <v>0</v>
      </c>
      <c r="U5" s="327">
        <v>0</v>
      </c>
      <c r="V5" s="327">
        <v>0</v>
      </c>
      <c r="W5" s="327">
        <v>0</v>
      </c>
      <c r="X5" s="327">
        <v>0</v>
      </c>
      <c r="Y5" s="327">
        <v>0</v>
      </c>
      <c r="Z5" s="317">
        <f>葛飾区!BA$18+葛飾区!BB$18</f>
        <v>0</v>
      </c>
      <c r="AA5" s="327">
        <v>0</v>
      </c>
      <c r="AB5" s="317">
        <f>葛飾区!BI$18</f>
        <v>0</v>
      </c>
      <c r="AC5" s="327">
        <v>0</v>
      </c>
    </row>
    <row r="6" spans="1:29" x14ac:dyDescent="0.2">
      <c r="A6" s="326">
        <v>45870</v>
      </c>
      <c r="B6" s="327">
        <v>0</v>
      </c>
      <c r="C6" s="313">
        <f>葛飾区!Z$20</f>
        <v>0</v>
      </c>
      <c r="D6" s="327">
        <v>0</v>
      </c>
      <c r="E6" s="327">
        <v>0</v>
      </c>
      <c r="F6" s="327">
        <v>0</v>
      </c>
      <c r="G6" s="313">
        <f>葛飾区!AF$20</f>
        <v>0</v>
      </c>
      <c r="H6" s="313">
        <f>葛飾区!AA$20</f>
        <v>0</v>
      </c>
      <c r="I6" s="313">
        <f>葛飾区!AG$20</f>
        <v>0</v>
      </c>
      <c r="J6" s="327">
        <v>0</v>
      </c>
      <c r="K6" s="327">
        <v>0</v>
      </c>
      <c r="L6" s="313">
        <f>葛飾区!AI$20</f>
        <v>0</v>
      </c>
      <c r="M6" s="327">
        <v>0</v>
      </c>
      <c r="N6" s="327">
        <v>0</v>
      </c>
      <c r="O6" s="313">
        <f>葛飾区!AJ$20</f>
        <v>0</v>
      </c>
      <c r="P6" s="313">
        <f>葛飾区!AK$20</f>
        <v>0</v>
      </c>
      <c r="Q6" s="313">
        <f>葛飾区!AL$20</f>
        <v>0</v>
      </c>
      <c r="R6" s="313">
        <f>葛飾区!AM$20</f>
        <v>0</v>
      </c>
      <c r="S6" s="313">
        <f>葛飾区!AO$20+葛飾区!AP$20</f>
        <v>0</v>
      </c>
      <c r="T6" s="313">
        <f>葛飾区!AQ$20</f>
        <v>0</v>
      </c>
      <c r="U6" s="327">
        <v>0</v>
      </c>
      <c r="V6" s="327">
        <v>0</v>
      </c>
      <c r="W6" s="327">
        <v>0</v>
      </c>
      <c r="X6" s="327">
        <v>0</v>
      </c>
      <c r="Y6" s="327">
        <v>0</v>
      </c>
      <c r="Z6" s="317">
        <f>葛飾区!BA$20+葛飾区!BB$20</f>
        <v>0</v>
      </c>
      <c r="AA6" s="327">
        <v>0</v>
      </c>
      <c r="AB6" s="317">
        <f>葛飾区!BI$20</f>
        <v>0</v>
      </c>
      <c r="AC6" s="327">
        <v>0</v>
      </c>
    </row>
    <row r="7" spans="1:29" x14ac:dyDescent="0.2">
      <c r="A7" s="326">
        <v>45901</v>
      </c>
      <c r="B7" s="327">
        <v>0</v>
      </c>
      <c r="C7" s="313">
        <f>葛飾区!Z$22</f>
        <v>0</v>
      </c>
      <c r="D7" s="327">
        <v>0</v>
      </c>
      <c r="E7" s="327">
        <v>0</v>
      </c>
      <c r="F7" s="327">
        <v>0</v>
      </c>
      <c r="G7" s="313">
        <f>葛飾区!AF$22</f>
        <v>0</v>
      </c>
      <c r="H7" s="313">
        <f>葛飾区!AA$22</f>
        <v>0</v>
      </c>
      <c r="I7" s="313">
        <f>葛飾区!AG$22</f>
        <v>0</v>
      </c>
      <c r="J7" s="327">
        <v>0</v>
      </c>
      <c r="K7" s="327">
        <v>0</v>
      </c>
      <c r="L7" s="313">
        <f>葛飾区!AI$22</f>
        <v>0</v>
      </c>
      <c r="M7" s="327">
        <v>0</v>
      </c>
      <c r="N7" s="327">
        <v>0</v>
      </c>
      <c r="O7" s="313">
        <f>葛飾区!AJ$22</f>
        <v>0</v>
      </c>
      <c r="P7" s="313">
        <f>葛飾区!AK$22</f>
        <v>0</v>
      </c>
      <c r="Q7" s="313">
        <f>葛飾区!AL$22</f>
        <v>0</v>
      </c>
      <c r="R7" s="313">
        <f>葛飾区!AM$22</f>
        <v>0</v>
      </c>
      <c r="S7" s="313">
        <f>葛飾区!AO$22+葛飾区!AP$22</f>
        <v>0</v>
      </c>
      <c r="T7" s="313">
        <f>葛飾区!AQ$22</f>
        <v>0</v>
      </c>
      <c r="U7" s="327">
        <v>0</v>
      </c>
      <c r="V7" s="327">
        <v>0</v>
      </c>
      <c r="W7" s="327">
        <v>0</v>
      </c>
      <c r="X7" s="327">
        <v>0</v>
      </c>
      <c r="Y7" s="327">
        <v>0</v>
      </c>
      <c r="Z7" s="317">
        <f>葛飾区!BA$22+葛飾区!BB$22</f>
        <v>0</v>
      </c>
      <c r="AA7" s="327">
        <v>0</v>
      </c>
      <c r="AB7" s="317">
        <f>葛飾区!BI$22</f>
        <v>0</v>
      </c>
      <c r="AC7" s="327">
        <v>0</v>
      </c>
    </row>
    <row r="8" spans="1:29" x14ac:dyDescent="0.2">
      <c r="A8" s="326">
        <v>45931</v>
      </c>
      <c r="B8" s="327">
        <v>0</v>
      </c>
      <c r="C8" s="313">
        <f>葛飾区!Z$26</f>
        <v>0</v>
      </c>
      <c r="D8" s="327">
        <v>0</v>
      </c>
      <c r="E8" s="327">
        <v>0</v>
      </c>
      <c r="F8" s="327">
        <v>0</v>
      </c>
      <c r="G8" s="313">
        <f>葛飾区!AF$26</f>
        <v>0</v>
      </c>
      <c r="H8" s="313">
        <f>葛飾区!AA$26</f>
        <v>0</v>
      </c>
      <c r="I8" s="313">
        <f>葛飾区!AG$26</f>
        <v>0</v>
      </c>
      <c r="J8" s="327">
        <v>0</v>
      </c>
      <c r="K8" s="327">
        <v>0</v>
      </c>
      <c r="L8" s="313">
        <f>葛飾区!AI$26</f>
        <v>0</v>
      </c>
      <c r="M8" s="327">
        <v>0</v>
      </c>
      <c r="N8" s="327">
        <v>0</v>
      </c>
      <c r="O8" s="313">
        <f>葛飾区!AJ$26</f>
        <v>0</v>
      </c>
      <c r="P8" s="313">
        <f>葛飾区!AK$26</f>
        <v>0</v>
      </c>
      <c r="Q8" s="313">
        <f>葛飾区!AL$26</f>
        <v>0</v>
      </c>
      <c r="R8" s="313">
        <f>葛飾区!AM$26</f>
        <v>0</v>
      </c>
      <c r="S8" s="313">
        <f>葛飾区!AO$26+葛飾区!AP$26</f>
        <v>0</v>
      </c>
      <c r="T8" s="313">
        <f>葛飾区!AQ$26</f>
        <v>0</v>
      </c>
      <c r="U8" s="327">
        <v>0</v>
      </c>
      <c r="V8" s="327">
        <v>0</v>
      </c>
      <c r="W8" s="327">
        <v>0</v>
      </c>
      <c r="X8" s="327">
        <v>0</v>
      </c>
      <c r="Y8" s="327">
        <v>0</v>
      </c>
      <c r="Z8" s="317">
        <f>葛飾区!BA$26+葛飾区!BB$26</f>
        <v>0</v>
      </c>
      <c r="AA8" s="327">
        <v>0</v>
      </c>
      <c r="AB8" s="317">
        <f>葛飾区!BI$26</f>
        <v>0</v>
      </c>
      <c r="AC8" s="327">
        <v>0</v>
      </c>
    </row>
    <row r="9" spans="1:29" x14ac:dyDescent="0.2">
      <c r="A9" s="326">
        <v>45962</v>
      </c>
      <c r="B9" s="327">
        <v>0</v>
      </c>
      <c r="C9" s="313">
        <f>葛飾区!Z$28</f>
        <v>0</v>
      </c>
      <c r="D9" s="327">
        <v>0</v>
      </c>
      <c r="E9" s="327">
        <v>0</v>
      </c>
      <c r="F9" s="327">
        <v>0</v>
      </c>
      <c r="G9" s="313">
        <f>葛飾区!AF$28</f>
        <v>0</v>
      </c>
      <c r="H9" s="313">
        <f>葛飾区!AA$28</f>
        <v>0</v>
      </c>
      <c r="I9" s="313">
        <f>葛飾区!AG$28</f>
        <v>0</v>
      </c>
      <c r="J9" s="327">
        <v>0</v>
      </c>
      <c r="K9" s="327">
        <v>0</v>
      </c>
      <c r="L9" s="313">
        <f>葛飾区!AI$28</f>
        <v>0</v>
      </c>
      <c r="M9" s="327">
        <v>0</v>
      </c>
      <c r="N9" s="327">
        <v>0</v>
      </c>
      <c r="O9" s="313">
        <f>葛飾区!AJ$28</f>
        <v>0</v>
      </c>
      <c r="P9" s="313">
        <f>葛飾区!AK$28</f>
        <v>0</v>
      </c>
      <c r="Q9" s="313">
        <f>葛飾区!AL$28</f>
        <v>0</v>
      </c>
      <c r="R9" s="313">
        <f>葛飾区!AM$28</f>
        <v>0</v>
      </c>
      <c r="S9" s="313">
        <f>葛飾区!AO$28+葛飾区!AP$28</f>
        <v>0</v>
      </c>
      <c r="T9" s="313">
        <f>葛飾区!AQ$28</f>
        <v>0</v>
      </c>
      <c r="U9" s="327">
        <v>0</v>
      </c>
      <c r="V9" s="327">
        <v>0</v>
      </c>
      <c r="W9" s="327">
        <v>0</v>
      </c>
      <c r="X9" s="327">
        <v>0</v>
      </c>
      <c r="Y9" s="327">
        <v>0</v>
      </c>
      <c r="Z9" s="317">
        <f>葛飾区!BA$28+葛飾区!BB$28</f>
        <v>0</v>
      </c>
      <c r="AA9" s="327">
        <v>0</v>
      </c>
      <c r="AB9" s="317">
        <f>葛飾区!BI$28</f>
        <v>0</v>
      </c>
      <c r="AC9" s="327">
        <v>0</v>
      </c>
    </row>
    <row r="10" spans="1:29" x14ac:dyDescent="0.2">
      <c r="A10" s="326">
        <v>45992</v>
      </c>
      <c r="B10" s="327">
        <v>0</v>
      </c>
      <c r="C10" s="313">
        <f>葛飾区!Z$30</f>
        <v>0</v>
      </c>
      <c r="D10" s="327">
        <v>0</v>
      </c>
      <c r="E10" s="327">
        <v>0</v>
      </c>
      <c r="F10" s="327">
        <v>0</v>
      </c>
      <c r="G10" s="313">
        <f>葛飾区!AF$30</f>
        <v>0</v>
      </c>
      <c r="H10" s="313">
        <f>葛飾区!AA$30</f>
        <v>0</v>
      </c>
      <c r="I10" s="313">
        <f>葛飾区!AG$30</f>
        <v>0</v>
      </c>
      <c r="J10" s="327">
        <v>0</v>
      </c>
      <c r="K10" s="327">
        <v>0</v>
      </c>
      <c r="L10" s="313">
        <f>葛飾区!AI$30</f>
        <v>0</v>
      </c>
      <c r="M10" s="327">
        <v>0</v>
      </c>
      <c r="N10" s="327">
        <v>0</v>
      </c>
      <c r="O10" s="313">
        <f>葛飾区!AJ$30</f>
        <v>0</v>
      </c>
      <c r="P10" s="313">
        <f>葛飾区!AK$30</f>
        <v>0</v>
      </c>
      <c r="Q10" s="313">
        <f>葛飾区!AL$30</f>
        <v>0</v>
      </c>
      <c r="R10" s="313">
        <f>葛飾区!AM$30</f>
        <v>0</v>
      </c>
      <c r="S10" s="313">
        <f>葛飾区!AO$30+葛飾区!AP$30</f>
        <v>0</v>
      </c>
      <c r="T10" s="313">
        <f>葛飾区!AQ$30</f>
        <v>0</v>
      </c>
      <c r="U10" s="327">
        <v>0</v>
      </c>
      <c r="V10" s="327">
        <v>0</v>
      </c>
      <c r="W10" s="327">
        <v>0</v>
      </c>
      <c r="X10" s="327">
        <v>0</v>
      </c>
      <c r="Y10" s="327">
        <v>0</v>
      </c>
      <c r="Z10" s="317">
        <f>葛飾区!BA$30+葛飾区!BB$30</f>
        <v>0</v>
      </c>
      <c r="AA10" s="327">
        <v>0</v>
      </c>
      <c r="AB10" s="317">
        <f>葛飾区!BI$30</f>
        <v>0</v>
      </c>
      <c r="AC10" s="327">
        <v>0</v>
      </c>
    </row>
    <row r="11" spans="1:29" x14ac:dyDescent="0.2">
      <c r="A11" s="326">
        <v>46023</v>
      </c>
      <c r="B11" s="327">
        <v>0</v>
      </c>
      <c r="C11" s="313">
        <f>葛飾区!Z$34</f>
        <v>0</v>
      </c>
      <c r="D11" s="327">
        <v>0</v>
      </c>
      <c r="E11" s="327">
        <v>0</v>
      </c>
      <c r="F11" s="327">
        <v>0</v>
      </c>
      <c r="G11" s="313">
        <f>葛飾区!AF$34</f>
        <v>0</v>
      </c>
      <c r="H11" s="313">
        <f>葛飾区!AA$34</f>
        <v>0</v>
      </c>
      <c r="I11" s="313">
        <f>葛飾区!AG$34</f>
        <v>0</v>
      </c>
      <c r="J11" s="327">
        <v>0</v>
      </c>
      <c r="K11" s="327">
        <v>0</v>
      </c>
      <c r="L11" s="313">
        <f>葛飾区!AI$34</f>
        <v>0</v>
      </c>
      <c r="M11" s="327">
        <v>0</v>
      </c>
      <c r="N11" s="327">
        <v>0</v>
      </c>
      <c r="O11" s="313">
        <f>葛飾区!AJ$34</f>
        <v>0</v>
      </c>
      <c r="P11" s="313">
        <f>葛飾区!AK$34</f>
        <v>0</v>
      </c>
      <c r="Q11" s="313">
        <f>葛飾区!AL$34</f>
        <v>0</v>
      </c>
      <c r="R11" s="313">
        <f>葛飾区!AM$34</f>
        <v>0</v>
      </c>
      <c r="S11" s="313">
        <f>葛飾区!AO$34+葛飾区!AP$34</f>
        <v>0</v>
      </c>
      <c r="T11" s="313">
        <f>葛飾区!AQ$34</f>
        <v>0</v>
      </c>
      <c r="U11" s="327">
        <v>0</v>
      </c>
      <c r="V11" s="327">
        <v>0</v>
      </c>
      <c r="W11" s="327">
        <v>0</v>
      </c>
      <c r="X11" s="327">
        <v>0</v>
      </c>
      <c r="Y11" s="327">
        <v>0</v>
      </c>
      <c r="Z11" s="317">
        <f>葛飾区!BA$34+葛飾区!BB$34</f>
        <v>0</v>
      </c>
      <c r="AA11" s="327">
        <v>0</v>
      </c>
      <c r="AB11" s="317">
        <f>葛飾区!BI$34</f>
        <v>0</v>
      </c>
      <c r="AC11" s="327">
        <v>0</v>
      </c>
    </row>
    <row r="12" spans="1:29" x14ac:dyDescent="0.2">
      <c r="A12" s="326">
        <v>46054</v>
      </c>
      <c r="B12" s="327">
        <v>0</v>
      </c>
      <c r="C12" s="313">
        <f>葛飾区!Z$36</f>
        <v>0</v>
      </c>
      <c r="D12" s="327">
        <v>0</v>
      </c>
      <c r="E12" s="327">
        <v>0</v>
      </c>
      <c r="F12" s="327">
        <v>0</v>
      </c>
      <c r="G12" s="313">
        <f>葛飾区!AF$36</f>
        <v>0</v>
      </c>
      <c r="H12" s="313">
        <f>葛飾区!AA$36</f>
        <v>0</v>
      </c>
      <c r="I12" s="313">
        <f>葛飾区!AG$36</f>
        <v>0</v>
      </c>
      <c r="J12" s="327">
        <v>0</v>
      </c>
      <c r="K12" s="327">
        <v>0</v>
      </c>
      <c r="L12" s="313">
        <f>葛飾区!AI$36</f>
        <v>0</v>
      </c>
      <c r="M12" s="327">
        <v>0</v>
      </c>
      <c r="N12" s="327">
        <v>0</v>
      </c>
      <c r="O12" s="313">
        <f>葛飾区!AJ$36</f>
        <v>0</v>
      </c>
      <c r="P12" s="313">
        <f>葛飾区!AK$36</f>
        <v>0</v>
      </c>
      <c r="Q12" s="313">
        <f>葛飾区!AL$36</f>
        <v>0</v>
      </c>
      <c r="R12" s="313">
        <f>葛飾区!AM$36</f>
        <v>0</v>
      </c>
      <c r="S12" s="313">
        <f>葛飾区!AO$36+葛飾区!AP$36</f>
        <v>0</v>
      </c>
      <c r="T12" s="313">
        <f>葛飾区!AQ$36</f>
        <v>0</v>
      </c>
      <c r="U12" s="327">
        <v>0</v>
      </c>
      <c r="V12" s="327">
        <v>0</v>
      </c>
      <c r="W12" s="327">
        <v>0</v>
      </c>
      <c r="X12" s="327">
        <v>0</v>
      </c>
      <c r="Y12" s="327">
        <v>0</v>
      </c>
      <c r="Z12" s="317">
        <f>葛飾区!BA$36+葛飾区!BB$36</f>
        <v>0</v>
      </c>
      <c r="AA12" s="327">
        <v>0</v>
      </c>
      <c r="AB12" s="317">
        <f>葛飾区!BI$36</f>
        <v>0</v>
      </c>
      <c r="AC12" s="327">
        <v>0</v>
      </c>
    </row>
    <row r="13" spans="1:29" x14ac:dyDescent="0.2">
      <c r="A13" s="326">
        <v>46082</v>
      </c>
      <c r="B13" s="327">
        <v>0</v>
      </c>
      <c r="C13" s="313">
        <f>葛飾区!Z$38+葛飾区!Z$42</f>
        <v>0</v>
      </c>
      <c r="D13" s="327">
        <v>0</v>
      </c>
      <c r="E13" s="327">
        <v>0</v>
      </c>
      <c r="F13" s="327">
        <v>0</v>
      </c>
      <c r="G13" s="313">
        <f>葛飾区!AF$38+葛飾区!AF$42</f>
        <v>0</v>
      </c>
      <c r="H13" s="313">
        <f>葛飾区!AA$38+葛飾区!AA$42</f>
        <v>0</v>
      </c>
      <c r="I13" s="313">
        <f>葛飾区!AG$38+葛飾区!AG$42</f>
        <v>0</v>
      </c>
      <c r="J13" s="327">
        <v>0</v>
      </c>
      <c r="K13" s="327">
        <v>0</v>
      </c>
      <c r="L13" s="313">
        <f>葛飾区!AI$38+葛飾区!AI$42</f>
        <v>0</v>
      </c>
      <c r="M13" s="327">
        <v>0</v>
      </c>
      <c r="N13" s="327">
        <v>0</v>
      </c>
      <c r="O13" s="313">
        <f>葛飾区!AJ$38+葛飾区!AJ$42</f>
        <v>0</v>
      </c>
      <c r="P13" s="313">
        <f>葛飾区!AK$38+葛飾区!AK$42</f>
        <v>0</v>
      </c>
      <c r="Q13" s="313">
        <f>葛飾区!AL$38+葛飾区!AL$42</f>
        <v>0</v>
      </c>
      <c r="R13" s="313">
        <f>葛飾区!AM$38+葛飾区!AM$42</f>
        <v>0</v>
      </c>
      <c r="S13" s="313">
        <f>葛飾区!AO$38+葛飾区!AP$38+葛飾区!AO$42+葛飾区!AP$42</f>
        <v>0</v>
      </c>
      <c r="T13" s="313">
        <f>葛飾区!AQ$38+葛飾区!AQ$42</f>
        <v>0</v>
      </c>
      <c r="U13" s="327">
        <v>0</v>
      </c>
      <c r="V13" s="327">
        <v>0</v>
      </c>
      <c r="W13" s="327">
        <v>0</v>
      </c>
      <c r="X13" s="327">
        <v>0</v>
      </c>
      <c r="Y13" s="327">
        <v>0</v>
      </c>
      <c r="Z13" s="317">
        <f>葛飾区!BA$38+葛飾区!BB$38+葛飾区!BA$42+葛飾区!BB$42</f>
        <v>0</v>
      </c>
      <c r="AA13" s="327">
        <v>0</v>
      </c>
      <c r="AB13" s="317">
        <f>葛飾区!BI$38+葛飾区!BI$42</f>
        <v>0</v>
      </c>
      <c r="AC13" s="327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80776-700F-49B8-BC47-0B7946ED23DC}">
  <sheetPr>
    <tabColor theme="8" tint="0.79998168889431442"/>
  </sheetPr>
  <dimension ref="A1:AC38"/>
  <sheetViews>
    <sheetView workbookViewId="0">
      <selection activeCell="L2" sqref="L2:L13"/>
    </sheetView>
  </sheetViews>
  <sheetFormatPr defaultRowHeight="13.2" x14ac:dyDescent="0.2"/>
  <cols>
    <col min="1" max="1" width="5" style="312" bestFit="1" customWidth="1"/>
    <col min="2" max="29" width="9.44140625" style="320" customWidth="1"/>
    <col min="30" max="16384" width="8.88671875" style="312"/>
  </cols>
  <sheetData>
    <row r="1" spans="1:29" x14ac:dyDescent="0.2">
      <c r="A1" s="309" t="s">
        <v>143</v>
      </c>
      <c r="B1" s="310" t="s">
        <v>149</v>
      </c>
      <c r="C1" s="310" t="s">
        <v>150</v>
      </c>
      <c r="D1" s="310" t="s">
        <v>152</v>
      </c>
      <c r="E1" s="310" t="s">
        <v>173</v>
      </c>
      <c r="F1" s="310" t="s">
        <v>174</v>
      </c>
      <c r="G1" s="310" t="s">
        <v>175</v>
      </c>
      <c r="H1" s="310" t="s">
        <v>176</v>
      </c>
      <c r="I1" s="310" t="s">
        <v>177</v>
      </c>
      <c r="J1" s="310" t="s">
        <v>178</v>
      </c>
      <c r="K1" s="310" t="s">
        <v>179</v>
      </c>
      <c r="L1" s="310" t="s">
        <v>180</v>
      </c>
      <c r="M1" s="310" t="s">
        <v>181</v>
      </c>
      <c r="N1" s="310" t="s">
        <v>182</v>
      </c>
      <c r="O1" s="310" t="s">
        <v>183</v>
      </c>
      <c r="P1" s="310" t="s">
        <v>184</v>
      </c>
      <c r="Q1" s="310" t="s">
        <v>185</v>
      </c>
      <c r="R1" s="310" t="s">
        <v>186</v>
      </c>
      <c r="S1" s="310" t="s">
        <v>187</v>
      </c>
      <c r="T1" s="310" t="s">
        <v>188</v>
      </c>
      <c r="U1" s="310" t="s">
        <v>155</v>
      </c>
      <c r="V1" s="310" t="s">
        <v>189</v>
      </c>
      <c r="W1" s="310" t="s">
        <v>190</v>
      </c>
      <c r="X1" s="310" t="s">
        <v>191</v>
      </c>
      <c r="Y1" s="310" t="s">
        <v>192</v>
      </c>
      <c r="Z1" s="310" t="s">
        <v>193</v>
      </c>
      <c r="AA1" s="310" t="s">
        <v>163</v>
      </c>
      <c r="AB1" s="310" t="s">
        <v>194</v>
      </c>
      <c r="AC1" s="310" t="s">
        <v>166</v>
      </c>
    </row>
    <row r="2" spans="1:29" x14ac:dyDescent="0.2">
      <c r="A2" s="326">
        <v>45748</v>
      </c>
      <c r="B2" s="325">
        <v>0</v>
      </c>
      <c r="C2" s="317">
        <f>江戸川区!Z$10</f>
        <v>0</v>
      </c>
      <c r="D2" s="325">
        <v>0</v>
      </c>
      <c r="E2" s="325">
        <v>0</v>
      </c>
      <c r="F2" s="325">
        <v>0</v>
      </c>
      <c r="G2" s="324">
        <f>江戸川区!AF$10</f>
        <v>0</v>
      </c>
      <c r="H2" s="317">
        <f>江戸川区!AA$10</f>
        <v>0</v>
      </c>
      <c r="I2" s="317">
        <f>江戸川区!AG$10</f>
        <v>0</v>
      </c>
      <c r="J2" s="325">
        <v>0</v>
      </c>
      <c r="K2" s="325">
        <v>0</v>
      </c>
      <c r="L2" s="317">
        <f>江戸川区!AI$10</f>
        <v>0</v>
      </c>
      <c r="M2" s="325">
        <v>0</v>
      </c>
      <c r="N2" s="325">
        <v>0</v>
      </c>
      <c r="O2" s="317">
        <f>江戸川区!AJ$10</f>
        <v>0</v>
      </c>
      <c r="P2" s="317">
        <f>江戸川区!AK$10</f>
        <v>0</v>
      </c>
      <c r="Q2" s="317">
        <f>江戸川区!AL$10</f>
        <v>0</v>
      </c>
      <c r="R2" s="317">
        <f>江戸川区!AM$10</f>
        <v>0</v>
      </c>
      <c r="S2" s="317">
        <f>江戸川区!AO$10+江戸川区!AP$10</f>
        <v>0</v>
      </c>
      <c r="T2" s="317">
        <f>江戸川区!AQ$10</f>
        <v>0</v>
      </c>
      <c r="U2" s="325">
        <v>0</v>
      </c>
      <c r="V2" s="325">
        <v>0</v>
      </c>
      <c r="W2" s="325">
        <v>0</v>
      </c>
      <c r="X2" s="325">
        <v>0</v>
      </c>
      <c r="Y2" s="325">
        <v>0</v>
      </c>
      <c r="Z2" s="317">
        <f>江戸川区!BA$10+江戸川区!BB$10</f>
        <v>0</v>
      </c>
      <c r="AA2" s="325">
        <v>0</v>
      </c>
      <c r="AB2" s="317">
        <f>江戸川区!BI$10</f>
        <v>0</v>
      </c>
      <c r="AC2" s="325">
        <v>0</v>
      </c>
    </row>
    <row r="3" spans="1:29" x14ac:dyDescent="0.2">
      <c r="A3" s="326">
        <v>45778</v>
      </c>
      <c r="B3" s="325">
        <v>0</v>
      </c>
      <c r="C3" s="313">
        <f>江戸川区!Z$12</f>
        <v>0</v>
      </c>
      <c r="D3" s="325">
        <v>0</v>
      </c>
      <c r="E3" s="325">
        <v>0</v>
      </c>
      <c r="F3" s="325">
        <v>0</v>
      </c>
      <c r="G3" s="313">
        <f>江戸川区!AF$12</f>
        <v>0</v>
      </c>
      <c r="H3" s="313">
        <f>江戸川区!AA$12</f>
        <v>0</v>
      </c>
      <c r="I3" s="313">
        <f>江戸川区!AG$12</f>
        <v>0</v>
      </c>
      <c r="J3" s="325">
        <v>0</v>
      </c>
      <c r="K3" s="325">
        <v>0</v>
      </c>
      <c r="L3" s="313">
        <f>江戸川区!AI$12</f>
        <v>0</v>
      </c>
      <c r="M3" s="325">
        <v>0</v>
      </c>
      <c r="N3" s="325">
        <v>0</v>
      </c>
      <c r="O3" s="313">
        <f>江戸川区!AJ$12</f>
        <v>0</v>
      </c>
      <c r="P3" s="313">
        <f>江戸川区!AK$12</f>
        <v>0</v>
      </c>
      <c r="Q3" s="313">
        <f>江戸川区!AL$12</f>
        <v>0</v>
      </c>
      <c r="R3" s="313">
        <f>江戸川区!AM$12</f>
        <v>0</v>
      </c>
      <c r="S3" s="313">
        <f>江戸川区!AO$12+江戸川区!AP$12</f>
        <v>0</v>
      </c>
      <c r="T3" s="313">
        <f>江戸川区!AQ$12</f>
        <v>0</v>
      </c>
      <c r="U3" s="325">
        <v>0</v>
      </c>
      <c r="V3" s="325">
        <v>0</v>
      </c>
      <c r="W3" s="325">
        <v>0</v>
      </c>
      <c r="X3" s="325">
        <v>0</v>
      </c>
      <c r="Y3" s="325">
        <v>0</v>
      </c>
      <c r="Z3" s="317">
        <f>江戸川区!BA$12+江戸川区!BB$12</f>
        <v>0</v>
      </c>
      <c r="AA3" s="325">
        <v>0</v>
      </c>
      <c r="AB3" s="317">
        <f>江戸川区!BI$12</f>
        <v>0</v>
      </c>
      <c r="AC3" s="325">
        <v>0</v>
      </c>
    </row>
    <row r="4" spans="1:29" x14ac:dyDescent="0.2">
      <c r="A4" s="326">
        <v>45809</v>
      </c>
      <c r="B4" s="325">
        <v>0</v>
      </c>
      <c r="C4" s="313">
        <f>江戸川区!Z$14</f>
        <v>0</v>
      </c>
      <c r="D4" s="325">
        <v>0</v>
      </c>
      <c r="E4" s="325">
        <v>0</v>
      </c>
      <c r="F4" s="325">
        <v>0</v>
      </c>
      <c r="G4" s="313">
        <f>江戸川区!AF$14</f>
        <v>0</v>
      </c>
      <c r="H4" s="313">
        <f>江戸川区!AA$14</f>
        <v>0</v>
      </c>
      <c r="I4" s="313">
        <f>江戸川区!AG$14</f>
        <v>0</v>
      </c>
      <c r="J4" s="325">
        <v>0</v>
      </c>
      <c r="K4" s="325">
        <v>0</v>
      </c>
      <c r="L4" s="313">
        <f>江戸川区!AI$14</f>
        <v>0</v>
      </c>
      <c r="M4" s="325">
        <v>0</v>
      </c>
      <c r="N4" s="325">
        <v>0</v>
      </c>
      <c r="O4" s="313">
        <f>江戸川区!AJ$14</f>
        <v>0</v>
      </c>
      <c r="P4" s="313">
        <f>江戸川区!AK$14</f>
        <v>0</v>
      </c>
      <c r="Q4" s="313">
        <f>江戸川区!AL$14</f>
        <v>0</v>
      </c>
      <c r="R4" s="313">
        <f>江戸川区!AM$14</f>
        <v>0</v>
      </c>
      <c r="S4" s="313">
        <f>江戸川区!AO$14+江戸川区!AP$14</f>
        <v>0</v>
      </c>
      <c r="T4" s="313">
        <f>江戸川区!AQ$14</f>
        <v>0</v>
      </c>
      <c r="U4" s="325">
        <v>0</v>
      </c>
      <c r="V4" s="325">
        <v>0</v>
      </c>
      <c r="W4" s="325">
        <v>0</v>
      </c>
      <c r="X4" s="325">
        <v>0</v>
      </c>
      <c r="Y4" s="325">
        <v>0</v>
      </c>
      <c r="Z4" s="317">
        <f>江戸川区!BA$14+江戸川区!BB$14</f>
        <v>0</v>
      </c>
      <c r="AA4" s="325">
        <v>0</v>
      </c>
      <c r="AB4" s="317">
        <f>江戸川区!BI$14</f>
        <v>0</v>
      </c>
      <c r="AC4" s="325">
        <v>0</v>
      </c>
    </row>
    <row r="5" spans="1:29" x14ac:dyDescent="0.2">
      <c r="A5" s="326">
        <v>45839</v>
      </c>
      <c r="B5" s="325">
        <v>0</v>
      </c>
      <c r="C5" s="313">
        <f>江戸川区!Z$18</f>
        <v>0</v>
      </c>
      <c r="D5" s="325">
        <v>0</v>
      </c>
      <c r="E5" s="325">
        <v>0</v>
      </c>
      <c r="F5" s="325">
        <v>0</v>
      </c>
      <c r="G5" s="313">
        <f>江戸川区!AF$18</f>
        <v>0</v>
      </c>
      <c r="H5" s="313">
        <f>江戸川区!AA$18</f>
        <v>0</v>
      </c>
      <c r="I5" s="313">
        <f>江戸川区!AG$18</f>
        <v>0</v>
      </c>
      <c r="J5" s="325">
        <v>0</v>
      </c>
      <c r="K5" s="325">
        <v>0</v>
      </c>
      <c r="L5" s="313">
        <f>江戸川区!AI$18</f>
        <v>0</v>
      </c>
      <c r="M5" s="325">
        <v>0</v>
      </c>
      <c r="N5" s="325">
        <v>0</v>
      </c>
      <c r="O5" s="313">
        <f>江戸川区!AJ$18</f>
        <v>0</v>
      </c>
      <c r="P5" s="313">
        <f>江戸川区!AK$18</f>
        <v>0</v>
      </c>
      <c r="Q5" s="313">
        <f>江戸川区!AL$18</f>
        <v>0</v>
      </c>
      <c r="R5" s="313">
        <f>江戸川区!AM$18</f>
        <v>0</v>
      </c>
      <c r="S5" s="313">
        <f>江戸川区!AO$18+江戸川区!AP$18</f>
        <v>0</v>
      </c>
      <c r="T5" s="313">
        <f>江戸川区!AQ$18</f>
        <v>0</v>
      </c>
      <c r="U5" s="325">
        <v>0</v>
      </c>
      <c r="V5" s="325">
        <v>0</v>
      </c>
      <c r="W5" s="325">
        <v>0</v>
      </c>
      <c r="X5" s="325">
        <v>0</v>
      </c>
      <c r="Y5" s="325">
        <v>0</v>
      </c>
      <c r="Z5" s="317">
        <f>江戸川区!BA$18+江戸川区!BB$18</f>
        <v>0</v>
      </c>
      <c r="AA5" s="325">
        <v>0</v>
      </c>
      <c r="AB5" s="317">
        <f>江戸川区!BI$18</f>
        <v>0</v>
      </c>
      <c r="AC5" s="325">
        <v>0</v>
      </c>
    </row>
    <row r="6" spans="1:29" x14ac:dyDescent="0.2">
      <c r="A6" s="326">
        <v>45870</v>
      </c>
      <c r="B6" s="325">
        <v>0</v>
      </c>
      <c r="C6" s="313">
        <f>江戸川区!Z$20</f>
        <v>0</v>
      </c>
      <c r="D6" s="325">
        <v>0</v>
      </c>
      <c r="E6" s="325">
        <v>0</v>
      </c>
      <c r="F6" s="325">
        <v>0</v>
      </c>
      <c r="G6" s="313">
        <f>江戸川区!AF$20</f>
        <v>0</v>
      </c>
      <c r="H6" s="313">
        <f>江戸川区!AA$20</f>
        <v>0</v>
      </c>
      <c r="I6" s="313">
        <f>江戸川区!AG$20</f>
        <v>0</v>
      </c>
      <c r="J6" s="325">
        <v>0</v>
      </c>
      <c r="K6" s="325">
        <v>0</v>
      </c>
      <c r="L6" s="313">
        <f>江戸川区!AI$20</f>
        <v>0</v>
      </c>
      <c r="M6" s="325">
        <v>0</v>
      </c>
      <c r="N6" s="325">
        <v>0</v>
      </c>
      <c r="O6" s="313">
        <f>江戸川区!AJ$20</f>
        <v>0</v>
      </c>
      <c r="P6" s="313">
        <f>江戸川区!AK$20</f>
        <v>0</v>
      </c>
      <c r="Q6" s="313">
        <f>江戸川区!AL$20</f>
        <v>0</v>
      </c>
      <c r="R6" s="313">
        <f>江戸川区!AM$20</f>
        <v>0</v>
      </c>
      <c r="S6" s="313">
        <f>江戸川区!AO$20+江戸川区!AP$20</f>
        <v>0</v>
      </c>
      <c r="T6" s="313">
        <f>江戸川区!AQ$20</f>
        <v>0</v>
      </c>
      <c r="U6" s="325">
        <v>0</v>
      </c>
      <c r="V6" s="325">
        <v>0</v>
      </c>
      <c r="W6" s="325">
        <v>0</v>
      </c>
      <c r="X6" s="325">
        <v>0</v>
      </c>
      <c r="Y6" s="325">
        <v>0</v>
      </c>
      <c r="Z6" s="317">
        <f>江戸川区!BA$20+江戸川区!BB$20</f>
        <v>0</v>
      </c>
      <c r="AA6" s="325">
        <v>0</v>
      </c>
      <c r="AB6" s="317">
        <f>江戸川区!BI$20</f>
        <v>0</v>
      </c>
      <c r="AC6" s="325">
        <v>0</v>
      </c>
    </row>
    <row r="7" spans="1:29" x14ac:dyDescent="0.2">
      <c r="A7" s="326">
        <v>45901</v>
      </c>
      <c r="B7" s="325">
        <v>0</v>
      </c>
      <c r="C7" s="313">
        <f>江戸川区!Z$22</f>
        <v>0</v>
      </c>
      <c r="D7" s="325">
        <v>0</v>
      </c>
      <c r="E7" s="325">
        <v>0</v>
      </c>
      <c r="F7" s="325">
        <v>0</v>
      </c>
      <c r="G7" s="313">
        <f>江戸川区!AF$22</f>
        <v>0</v>
      </c>
      <c r="H7" s="313">
        <f>江戸川区!AA$22</f>
        <v>0</v>
      </c>
      <c r="I7" s="313">
        <f>江戸川区!AG$22</f>
        <v>0</v>
      </c>
      <c r="J7" s="325">
        <v>0</v>
      </c>
      <c r="K7" s="325">
        <v>0</v>
      </c>
      <c r="L7" s="313">
        <f>江戸川区!AI$22</f>
        <v>0</v>
      </c>
      <c r="M7" s="325">
        <v>0</v>
      </c>
      <c r="N7" s="325">
        <v>0</v>
      </c>
      <c r="O7" s="313">
        <f>江戸川区!AJ$22</f>
        <v>0</v>
      </c>
      <c r="P7" s="313">
        <f>江戸川区!AK$22</f>
        <v>0</v>
      </c>
      <c r="Q7" s="313">
        <f>江戸川区!AL$22</f>
        <v>0</v>
      </c>
      <c r="R7" s="313">
        <f>江戸川区!AM$22</f>
        <v>0</v>
      </c>
      <c r="S7" s="313">
        <f>江戸川区!AO$22+江戸川区!AP$22</f>
        <v>0</v>
      </c>
      <c r="T7" s="313">
        <f>江戸川区!AQ$22</f>
        <v>0</v>
      </c>
      <c r="U7" s="325">
        <v>0</v>
      </c>
      <c r="V7" s="325">
        <v>0</v>
      </c>
      <c r="W7" s="325">
        <v>0</v>
      </c>
      <c r="X7" s="325">
        <v>0</v>
      </c>
      <c r="Y7" s="325">
        <v>0</v>
      </c>
      <c r="Z7" s="317">
        <f>江戸川区!BA$22+江戸川区!BB$22</f>
        <v>0</v>
      </c>
      <c r="AA7" s="325">
        <v>0</v>
      </c>
      <c r="AB7" s="317">
        <f>江戸川区!BI$22</f>
        <v>0</v>
      </c>
      <c r="AC7" s="325">
        <v>0</v>
      </c>
    </row>
    <row r="8" spans="1:29" x14ac:dyDescent="0.2">
      <c r="A8" s="326">
        <v>45931</v>
      </c>
      <c r="B8" s="325">
        <v>0</v>
      </c>
      <c r="C8" s="313">
        <f>江戸川区!Z$26</f>
        <v>0</v>
      </c>
      <c r="D8" s="325">
        <v>0</v>
      </c>
      <c r="E8" s="325">
        <v>0</v>
      </c>
      <c r="F8" s="325">
        <v>0</v>
      </c>
      <c r="G8" s="313">
        <f>江戸川区!AF$26</f>
        <v>0</v>
      </c>
      <c r="H8" s="313">
        <f>江戸川区!AA$26</f>
        <v>0</v>
      </c>
      <c r="I8" s="313">
        <f>江戸川区!AG$26</f>
        <v>0</v>
      </c>
      <c r="J8" s="325">
        <v>0</v>
      </c>
      <c r="K8" s="325">
        <v>0</v>
      </c>
      <c r="L8" s="313">
        <f>江戸川区!AI$26</f>
        <v>0</v>
      </c>
      <c r="M8" s="325">
        <v>0</v>
      </c>
      <c r="N8" s="325">
        <v>0</v>
      </c>
      <c r="O8" s="313">
        <f>江戸川区!AJ$26</f>
        <v>0</v>
      </c>
      <c r="P8" s="313">
        <f>江戸川区!AK$26</f>
        <v>0</v>
      </c>
      <c r="Q8" s="313">
        <f>江戸川区!AL$26</f>
        <v>0</v>
      </c>
      <c r="R8" s="313">
        <f>江戸川区!AM$26</f>
        <v>0</v>
      </c>
      <c r="S8" s="313">
        <f>江戸川区!AO$26+江戸川区!AP$26</f>
        <v>0</v>
      </c>
      <c r="T8" s="313">
        <f>江戸川区!AQ$26</f>
        <v>0</v>
      </c>
      <c r="U8" s="325">
        <v>0</v>
      </c>
      <c r="V8" s="325">
        <v>0</v>
      </c>
      <c r="W8" s="325">
        <v>0</v>
      </c>
      <c r="X8" s="325">
        <v>0</v>
      </c>
      <c r="Y8" s="325">
        <v>0</v>
      </c>
      <c r="Z8" s="317">
        <f>江戸川区!BA$26+江戸川区!BB$26</f>
        <v>0</v>
      </c>
      <c r="AA8" s="325">
        <v>0</v>
      </c>
      <c r="AB8" s="317">
        <f>江戸川区!BI$26</f>
        <v>0</v>
      </c>
      <c r="AC8" s="325">
        <v>0</v>
      </c>
    </row>
    <row r="9" spans="1:29" x14ac:dyDescent="0.2">
      <c r="A9" s="326">
        <v>45962</v>
      </c>
      <c r="B9" s="325">
        <v>0</v>
      </c>
      <c r="C9" s="313">
        <f>江戸川区!Z$28</f>
        <v>0</v>
      </c>
      <c r="D9" s="325">
        <v>0</v>
      </c>
      <c r="E9" s="325">
        <v>0</v>
      </c>
      <c r="F9" s="325">
        <v>0</v>
      </c>
      <c r="G9" s="313">
        <f>江戸川区!AF$28</f>
        <v>0</v>
      </c>
      <c r="H9" s="313">
        <f>江戸川区!AA$28</f>
        <v>0</v>
      </c>
      <c r="I9" s="313">
        <f>江戸川区!AG$28</f>
        <v>0</v>
      </c>
      <c r="J9" s="325">
        <v>0</v>
      </c>
      <c r="K9" s="325">
        <v>0</v>
      </c>
      <c r="L9" s="313">
        <f>江戸川区!AI$28</f>
        <v>0</v>
      </c>
      <c r="M9" s="325">
        <v>0</v>
      </c>
      <c r="N9" s="325">
        <v>0</v>
      </c>
      <c r="O9" s="313">
        <f>江戸川区!AJ$28</f>
        <v>0</v>
      </c>
      <c r="P9" s="313">
        <f>江戸川区!AK$28</f>
        <v>0</v>
      </c>
      <c r="Q9" s="313">
        <f>江戸川区!AL$28</f>
        <v>0</v>
      </c>
      <c r="R9" s="313">
        <f>江戸川区!AM$28</f>
        <v>0</v>
      </c>
      <c r="S9" s="313">
        <f>江戸川区!AO$28+江戸川区!AP$28</f>
        <v>0</v>
      </c>
      <c r="T9" s="313">
        <f>江戸川区!AQ$28</f>
        <v>0</v>
      </c>
      <c r="U9" s="325">
        <v>0</v>
      </c>
      <c r="V9" s="325">
        <v>0</v>
      </c>
      <c r="W9" s="325">
        <v>0</v>
      </c>
      <c r="X9" s="325">
        <v>0</v>
      </c>
      <c r="Y9" s="325">
        <v>0</v>
      </c>
      <c r="Z9" s="317">
        <f>江戸川区!BA$28+江戸川区!BB$28</f>
        <v>0</v>
      </c>
      <c r="AA9" s="325">
        <v>0</v>
      </c>
      <c r="AB9" s="317">
        <f>江戸川区!BI$28</f>
        <v>0</v>
      </c>
      <c r="AC9" s="325">
        <v>0</v>
      </c>
    </row>
    <row r="10" spans="1:29" x14ac:dyDescent="0.2">
      <c r="A10" s="326">
        <v>45992</v>
      </c>
      <c r="B10" s="325">
        <v>0</v>
      </c>
      <c r="C10" s="313">
        <f>江戸川区!Z$30</f>
        <v>0</v>
      </c>
      <c r="D10" s="325">
        <v>0</v>
      </c>
      <c r="E10" s="325">
        <v>0</v>
      </c>
      <c r="F10" s="325">
        <v>0</v>
      </c>
      <c r="G10" s="313">
        <f>江戸川区!AF$30</f>
        <v>0</v>
      </c>
      <c r="H10" s="313">
        <f>江戸川区!AA$30</f>
        <v>0</v>
      </c>
      <c r="I10" s="313">
        <f>江戸川区!AG$30</f>
        <v>0</v>
      </c>
      <c r="J10" s="325">
        <v>0</v>
      </c>
      <c r="K10" s="325">
        <v>0</v>
      </c>
      <c r="L10" s="313">
        <f>江戸川区!AI$30</f>
        <v>0</v>
      </c>
      <c r="M10" s="325">
        <v>0</v>
      </c>
      <c r="N10" s="325">
        <v>0</v>
      </c>
      <c r="O10" s="313">
        <f>江戸川区!AJ$30</f>
        <v>0</v>
      </c>
      <c r="P10" s="313">
        <f>江戸川区!AK$30</f>
        <v>0</v>
      </c>
      <c r="Q10" s="313">
        <f>江戸川区!AL$30</f>
        <v>0</v>
      </c>
      <c r="R10" s="313">
        <f>江戸川区!AM$30</f>
        <v>0</v>
      </c>
      <c r="S10" s="313">
        <f>江戸川区!AO$30+江戸川区!AP$30</f>
        <v>0</v>
      </c>
      <c r="T10" s="313">
        <f>江戸川区!AQ$30</f>
        <v>0</v>
      </c>
      <c r="U10" s="325">
        <v>0</v>
      </c>
      <c r="V10" s="325">
        <v>0</v>
      </c>
      <c r="W10" s="325">
        <v>0</v>
      </c>
      <c r="X10" s="325">
        <v>0</v>
      </c>
      <c r="Y10" s="325">
        <v>0</v>
      </c>
      <c r="Z10" s="317">
        <f>江戸川区!BA$30+江戸川区!BB$30</f>
        <v>0</v>
      </c>
      <c r="AA10" s="325">
        <v>0</v>
      </c>
      <c r="AB10" s="317">
        <f>江戸川区!BI$30</f>
        <v>0</v>
      </c>
      <c r="AC10" s="325">
        <v>0</v>
      </c>
    </row>
    <row r="11" spans="1:29" x14ac:dyDescent="0.2">
      <c r="A11" s="326">
        <v>46023</v>
      </c>
      <c r="B11" s="325">
        <v>0</v>
      </c>
      <c r="C11" s="313">
        <f>江戸川区!Z$34</f>
        <v>0</v>
      </c>
      <c r="D11" s="325">
        <v>0</v>
      </c>
      <c r="E11" s="325">
        <v>0</v>
      </c>
      <c r="F11" s="325">
        <v>0</v>
      </c>
      <c r="G11" s="313">
        <f>江戸川区!AF$34</f>
        <v>0</v>
      </c>
      <c r="H11" s="313">
        <f>江戸川区!AA$34</f>
        <v>0</v>
      </c>
      <c r="I11" s="313">
        <f>江戸川区!AG$34</f>
        <v>0</v>
      </c>
      <c r="J11" s="325">
        <v>0</v>
      </c>
      <c r="K11" s="325">
        <v>0</v>
      </c>
      <c r="L11" s="313">
        <f>江戸川区!AI$34</f>
        <v>0</v>
      </c>
      <c r="M11" s="325">
        <v>0</v>
      </c>
      <c r="N11" s="325">
        <v>0</v>
      </c>
      <c r="O11" s="313">
        <f>江戸川区!AJ$34</f>
        <v>0</v>
      </c>
      <c r="P11" s="313">
        <f>江戸川区!AK$34</f>
        <v>0</v>
      </c>
      <c r="Q11" s="313">
        <f>江戸川区!AL$34</f>
        <v>0</v>
      </c>
      <c r="R11" s="313">
        <f>江戸川区!AM$34</f>
        <v>0</v>
      </c>
      <c r="S11" s="313">
        <f>江戸川区!AO$34+江戸川区!AP$34</f>
        <v>0</v>
      </c>
      <c r="T11" s="313">
        <f>江戸川区!AQ$34</f>
        <v>0</v>
      </c>
      <c r="U11" s="325">
        <v>0</v>
      </c>
      <c r="V11" s="325">
        <v>0</v>
      </c>
      <c r="W11" s="325">
        <v>0</v>
      </c>
      <c r="X11" s="325">
        <v>0</v>
      </c>
      <c r="Y11" s="325">
        <v>0</v>
      </c>
      <c r="Z11" s="317">
        <f>江戸川区!BA$34+江戸川区!BB$34</f>
        <v>0</v>
      </c>
      <c r="AA11" s="325">
        <v>0</v>
      </c>
      <c r="AB11" s="317">
        <f>江戸川区!BI$34</f>
        <v>0</v>
      </c>
      <c r="AC11" s="325">
        <v>0</v>
      </c>
    </row>
    <row r="12" spans="1:29" x14ac:dyDescent="0.2">
      <c r="A12" s="326">
        <v>46054</v>
      </c>
      <c r="B12" s="325">
        <v>0</v>
      </c>
      <c r="C12" s="313">
        <f>江戸川区!Z$36</f>
        <v>0</v>
      </c>
      <c r="D12" s="325">
        <v>0</v>
      </c>
      <c r="E12" s="325">
        <v>0</v>
      </c>
      <c r="F12" s="325">
        <v>0</v>
      </c>
      <c r="G12" s="313">
        <f>江戸川区!AF$36</f>
        <v>0</v>
      </c>
      <c r="H12" s="313">
        <f>江戸川区!AA$36</f>
        <v>0</v>
      </c>
      <c r="I12" s="313">
        <f>江戸川区!AG$36</f>
        <v>0</v>
      </c>
      <c r="J12" s="325">
        <v>0</v>
      </c>
      <c r="K12" s="325">
        <v>0</v>
      </c>
      <c r="L12" s="313">
        <f>江戸川区!AI$36</f>
        <v>0</v>
      </c>
      <c r="M12" s="325">
        <v>0</v>
      </c>
      <c r="N12" s="325">
        <v>0</v>
      </c>
      <c r="O12" s="313">
        <f>江戸川区!AJ$36</f>
        <v>0</v>
      </c>
      <c r="P12" s="313">
        <f>江戸川区!AK$36</f>
        <v>0</v>
      </c>
      <c r="Q12" s="313">
        <f>江戸川区!AL$36</f>
        <v>0</v>
      </c>
      <c r="R12" s="313">
        <f>江戸川区!AM$36</f>
        <v>0</v>
      </c>
      <c r="S12" s="313">
        <f>江戸川区!AO$36+江戸川区!AP$36</f>
        <v>0</v>
      </c>
      <c r="T12" s="313">
        <f>江戸川区!AQ$36</f>
        <v>0</v>
      </c>
      <c r="U12" s="325">
        <v>0</v>
      </c>
      <c r="V12" s="325">
        <v>0</v>
      </c>
      <c r="W12" s="325">
        <v>0</v>
      </c>
      <c r="X12" s="325">
        <v>0</v>
      </c>
      <c r="Y12" s="325">
        <v>0</v>
      </c>
      <c r="Z12" s="317">
        <f>江戸川区!BA$36+江戸川区!BB$36</f>
        <v>0</v>
      </c>
      <c r="AA12" s="325">
        <v>0</v>
      </c>
      <c r="AB12" s="317">
        <f>江戸川区!BI$36</f>
        <v>0</v>
      </c>
      <c r="AC12" s="325">
        <v>0</v>
      </c>
    </row>
    <row r="13" spans="1:29" x14ac:dyDescent="0.2">
      <c r="A13" s="326">
        <v>46082</v>
      </c>
      <c r="B13" s="325">
        <v>0</v>
      </c>
      <c r="C13" s="313">
        <f>江戸川区!Z$38+江戸川区!Z$42</f>
        <v>0</v>
      </c>
      <c r="D13" s="325">
        <v>0</v>
      </c>
      <c r="E13" s="325">
        <v>0</v>
      </c>
      <c r="F13" s="325">
        <v>0</v>
      </c>
      <c r="G13" s="313">
        <f>江戸川区!AF$38+江戸川区!AF$42</f>
        <v>0</v>
      </c>
      <c r="H13" s="313">
        <f>江戸川区!AA$38+江戸川区!AA$42</f>
        <v>0</v>
      </c>
      <c r="I13" s="313">
        <f>江戸川区!AG$38+江戸川区!AG$42</f>
        <v>0</v>
      </c>
      <c r="J13" s="325">
        <v>0</v>
      </c>
      <c r="K13" s="325">
        <v>0</v>
      </c>
      <c r="L13" s="313">
        <f>江戸川区!AI$38+江戸川区!AI$42</f>
        <v>0</v>
      </c>
      <c r="M13" s="325">
        <v>0</v>
      </c>
      <c r="N13" s="325">
        <v>0</v>
      </c>
      <c r="O13" s="313">
        <f>江戸川区!AJ$38+江戸川区!AJ$42</f>
        <v>0</v>
      </c>
      <c r="P13" s="313">
        <f>江戸川区!AK$38+江戸川区!AK$42</f>
        <v>0</v>
      </c>
      <c r="Q13" s="313">
        <f>江戸川区!AL$38+江戸川区!AL$42</f>
        <v>0</v>
      </c>
      <c r="R13" s="313">
        <f>江戸川区!AM$38+江戸川区!AM$42</f>
        <v>0</v>
      </c>
      <c r="S13" s="313">
        <f>江戸川区!AO$38+江戸川区!AP$38+江戸川区!AO$42+江戸川区!AP$42</f>
        <v>0</v>
      </c>
      <c r="T13" s="313">
        <f>江戸川区!AQ$38+江戸川区!AQ$42</f>
        <v>0</v>
      </c>
      <c r="U13" s="325">
        <v>0</v>
      </c>
      <c r="V13" s="325">
        <v>0</v>
      </c>
      <c r="W13" s="325">
        <v>0</v>
      </c>
      <c r="X13" s="325">
        <v>0</v>
      </c>
      <c r="Y13" s="325">
        <v>0</v>
      </c>
      <c r="Z13" s="317">
        <f>江戸川区!BA$38+江戸川区!BB$38+江戸川区!BA$42+江戸川区!BB$42</f>
        <v>0</v>
      </c>
      <c r="AA13" s="325">
        <v>0</v>
      </c>
      <c r="AB13" s="317">
        <f>江戸川区!BI$38+江戸川区!BI$42</f>
        <v>0</v>
      </c>
      <c r="AC13" s="325">
        <v>0</v>
      </c>
    </row>
    <row r="14" spans="1:29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29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29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29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s="320" customFormat="1" x14ac:dyDescent="0.2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25" right="0.25" top="0.75" bottom="0.75" header="0.3" footer="0.3"/>
  <pageSetup paperSize="8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14355-CF33-47E3-9FF2-5082FC0808BD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港区!X$10</f>
        <v>0</v>
      </c>
      <c r="C2" s="450">
        <f>港区!X$11</f>
        <v>0</v>
      </c>
      <c r="D2" s="449">
        <f>港区!Y$10</f>
        <v>0</v>
      </c>
      <c r="E2" s="450">
        <f>港区!Y$11</f>
        <v>0</v>
      </c>
      <c r="F2" s="449">
        <f>港区!Z$10</f>
        <v>0</v>
      </c>
      <c r="G2" s="450">
        <f>港区!Z$11</f>
        <v>0</v>
      </c>
      <c r="H2" s="449">
        <f>港区!AA$10</f>
        <v>0</v>
      </c>
      <c r="I2" s="450">
        <f>港区!AA$11</f>
        <v>0</v>
      </c>
      <c r="J2" s="449">
        <f>港区!AB$10</f>
        <v>0</v>
      </c>
      <c r="K2" s="450">
        <f>港区!AB$11</f>
        <v>0</v>
      </c>
      <c r="L2" s="449">
        <f>港区!AC$10</f>
        <v>0</v>
      </c>
      <c r="M2" s="450">
        <f>港区!AC$11</f>
        <v>0</v>
      </c>
      <c r="N2" s="449">
        <f>港区!AD$10</f>
        <v>0</v>
      </c>
      <c r="O2" s="450">
        <f>港区!AD$11</f>
        <v>0</v>
      </c>
      <c r="P2" s="449">
        <f>港区!AE$10</f>
        <v>0</v>
      </c>
      <c r="Q2" s="450">
        <f>港区!AE$11</f>
        <v>0</v>
      </c>
      <c r="R2" s="449">
        <f>港区!AF$10</f>
        <v>0</v>
      </c>
      <c r="S2" s="450">
        <f>港区!AF$11</f>
        <v>0</v>
      </c>
      <c r="T2" s="449">
        <f>港区!AG$10</f>
        <v>0</v>
      </c>
      <c r="U2" s="450">
        <f>港区!AG$11</f>
        <v>0</v>
      </c>
      <c r="V2" s="449">
        <f>港区!AH$10</f>
        <v>0</v>
      </c>
      <c r="W2" s="450">
        <f>港区!AH$11</f>
        <v>0</v>
      </c>
      <c r="X2" s="449">
        <f>港区!AI$10</f>
        <v>0</v>
      </c>
      <c r="Y2" s="450">
        <f>港区!AI$11</f>
        <v>0</v>
      </c>
      <c r="Z2" s="449">
        <f>港区!AJ$10</f>
        <v>0</v>
      </c>
      <c r="AA2" s="450">
        <f>港区!AJ$11</f>
        <v>0</v>
      </c>
      <c r="AB2" s="449">
        <f>港区!AK$10</f>
        <v>0</v>
      </c>
      <c r="AC2" s="450">
        <f>港区!AK$11</f>
        <v>0</v>
      </c>
      <c r="AD2" s="449">
        <f>港区!AL$10</f>
        <v>0</v>
      </c>
      <c r="AE2" s="450">
        <f>港区!AL$11</f>
        <v>0</v>
      </c>
      <c r="AF2" s="449">
        <f>港区!AM$10</f>
        <v>0</v>
      </c>
      <c r="AG2" s="450">
        <f>港区!AM$11</f>
        <v>0</v>
      </c>
      <c r="AH2" s="449">
        <f>港区!AN$10</f>
        <v>0</v>
      </c>
      <c r="AI2" s="450">
        <f>港区!AN$11</f>
        <v>0</v>
      </c>
      <c r="AJ2" s="449">
        <f>港区!AO$10</f>
        <v>0</v>
      </c>
      <c r="AK2" s="450">
        <f>港区!AO$11</f>
        <v>0</v>
      </c>
      <c r="AL2" s="449">
        <f>港区!AP$10</f>
        <v>0</v>
      </c>
      <c r="AM2" s="450">
        <f>港区!AP$11</f>
        <v>0</v>
      </c>
      <c r="AN2" s="449">
        <f>港区!AQ$10</f>
        <v>0</v>
      </c>
      <c r="AO2" s="450">
        <f>港区!AQ$11</f>
        <v>0</v>
      </c>
      <c r="AP2" s="449">
        <f>港区!AR$10</f>
        <v>0</v>
      </c>
      <c r="AQ2" s="450">
        <f>港区!AR$11</f>
        <v>0</v>
      </c>
      <c r="AR2" s="449">
        <f>港区!AW$10</f>
        <v>0</v>
      </c>
      <c r="AS2" s="450">
        <f>港区!AW$11</f>
        <v>0</v>
      </c>
      <c r="AT2" s="449">
        <f>港区!AX$10</f>
        <v>0</v>
      </c>
      <c r="AU2" s="450">
        <f>港区!AX$11</f>
        <v>0</v>
      </c>
      <c r="AV2" s="449">
        <f>港区!AY$10</f>
        <v>0</v>
      </c>
      <c r="AW2" s="450">
        <f>港区!AY$11</f>
        <v>0</v>
      </c>
      <c r="AX2" s="449">
        <f>港区!AZ$10</f>
        <v>0</v>
      </c>
      <c r="AY2" s="450">
        <f>港区!AZ$11</f>
        <v>0</v>
      </c>
      <c r="AZ2" s="449">
        <f>港区!BA$10</f>
        <v>0</v>
      </c>
      <c r="BA2" s="450">
        <f>港区!BA$11</f>
        <v>0</v>
      </c>
      <c r="BB2" s="449">
        <f>港区!BB$10</f>
        <v>0</v>
      </c>
      <c r="BC2" s="450">
        <f>港区!BB$11</f>
        <v>0</v>
      </c>
      <c r="BD2" s="449">
        <f>港区!BC$10</f>
        <v>0</v>
      </c>
      <c r="BE2" s="450">
        <f>港区!BC$11</f>
        <v>0</v>
      </c>
      <c r="BF2" s="449">
        <f>港区!BD$10</f>
        <v>0</v>
      </c>
      <c r="BG2" s="450">
        <f>港区!BD$11</f>
        <v>0</v>
      </c>
      <c r="BH2" s="449">
        <f>港区!BE$10</f>
        <v>0</v>
      </c>
      <c r="BI2" s="450">
        <f>港区!BE$11</f>
        <v>0</v>
      </c>
      <c r="BJ2" s="449">
        <f>港区!BF$10</f>
        <v>0</v>
      </c>
      <c r="BK2" s="450">
        <f>港区!BF$11</f>
        <v>0</v>
      </c>
      <c r="BL2" s="449">
        <f>港区!BG$10</f>
        <v>0</v>
      </c>
      <c r="BM2" s="450">
        <f>港区!BG$11</f>
        <v>0</v>
      </c>
      <c r="BN2" s="449">
        <f>港区!BH$10</f>
        <v>0</v>
      </c>
      <c r="BO2" s="450">
        <f>港区!BH$11</f>
        <v>0</v>
      </c>
      <c r="BP2" s="449">
        <f>港区!BI$10</f>
        <v>0</v>
      </c>
      <c r="BQ2" s="450">
        <f>港区!BI$11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港区!X$12</f>
        <v>0</v>
      </c>
      <c r="C3" s="450">
        <f>港区!X$13</f>
        <v>0</v>
      </c>
      <c r="D3" s="449">
        <f>港区!Y$12</f>
        <v>0</v>
      </c>
      <c r="E3" s="450">
        <f>港区!Y$13</f>
        <v>0</v>
      </c>
      <c r="F3" s="449">
        <f>港区!Z$12</f>
        <v>0</v>
      </c>
      <c r="G3" s="450">
        <f>港区!Z$13</f>
        <v>0</v>
      </c>
      <c r="H3" s="449">
        <f>港区!AA$12</f>
        <v>0</v>
      </c>
      <c r="I3" s="450">
        <f>港区!AA$13</f>
        <v>0</v>
      </c>
      <c r="J3" s="449">
        <f>港区!AB$12</f>
        <v>0</v>
      </c>
      <c r="K3" s="450">
        <f>港区!AB$13</f>
        <v>0</v>
      </c>
      <c r="L3" s="449">
        <f>港区!AC$12</f>
        <v>0</v>
      </c>
      <c r="M3" s="450">
        <f>港区!AC$13</f>
        <v>0</v>
      </c>
      <c r="N3" s="449">
        <f>港区!AD$12</f>
        <v>0</v>
      </c>
      <c r="O3" s="450">
        <f>港区!AD$13</f>
        <v>0</v>
      </c>
      <c r="P3" s="449">
        <f>港区!AE$12</f>
        <v>0</v>
      </c>
      <c r="Q3" s="450">
        <f>港区!AE$13</f>
        <v>0</v>
      </c>
      <c r="R3" s="449">
        <f>港区!AF$12</f>
        <v>0</v>
      </c>
      <c r="S3" s="450">
        <f>港区!AF$13</f>
        <v>0</v>
      </c>
      <c r="T3" s="449">
        <f>港区!AG$12</f>
        <v>0</v>
      </c>
      <c r="U3" s="450">
        <f>港区!AG$13</f>
        <v>0</v>
      </c>
      <c r="V3" s="449">
        <f>港区!AH$12</f>
        <v>0</v>
      </c>
      <c r="W3" s="450">
        <f>港区!AH$13</f>
        <v>0</v>
      </c>
      <c r="X3" s="449">
        <f>港区!AI$12</f>
        <v>0</v>
      </c>
      <c r="Y3" s="450">
        <f>港区!AI$13</f>
        <v>0</v>
      </c>
      <c r="Z3" s="449">
        <f>港区!AJ$12</f>
        <v>0</v>
      </c>
      <c r="AA3" s="450">
        <f>港区!AJ$13</f>
        <v>0</v>
      </c>
      <c r="AB3" s="449">
        <f>港区!AK$12</f>
        <v>0</v>
      </c>
      <c r="AC3" s="450">
        <f>港区!AK$13</f>
        <v>0</v>
      </c>
      <c r="AD3" s="449">
        <f>港区!AL$12</f>
        <v>0</v>
      </c>
      <c r="AE3" s="450">
        <f>港区!AL$13</f>
        <v>0</v>
      </c>
      <c r="AF3" s="449">
        <f>港区!AM$12</f>
        <v>0</v>
      </c>
      <c r="AG3" s="450">
        <f>港区!AM$13</f>
        <v>0</v>
      </c>
      <c r="AH3" s="449">
        <f>港区!AN$12</f>
        <v>0</v>
      </c>
      <c r="AI3" s="450">
        <f>港区!AN$13</f>
        <v>0</v>
      </c>
      <c r="AJ3" s="449">
        <f>港区!AO$12</f>
        <v>0</v>
      </c>
      <c r="AK3" s="450">
        <f>港区!AO$13</f>
        <v>0</v>
      </c>
      <c r="AL3" s="449">
        <f>港区!AP$12</f>
        <v>0</v>
      </c>
      <c r="AM3" s="450">
        <f>港区!AP$13</f>
        <v>0</v>
      </c>
      <c r="AN3" s="449">
        <f>港区!AQ$12</f>
        <v>0</v>
      </c>
      <c r="AO3" s="450">
        <f>港区!AQ$13</f>
        <v>0</v>
      </c>
      <c r="AP3" s="449">
        <f>港区!AR$12</f>
        <v>0</v>
      </c>
      <c r="AQ3" s="450">
        <f>港区!AR$13</f>
        <v>0</v>
      </c>
      <c r="AR3" s="449">
        <f>港区!AW$12</f>
        <v>0</v>
      </c>
      <c r="AS3" s="450">
        <f>港区!AW$13</f>
        <v>0</v>
      </c>
      <c r="AT3" s="449">
        <f>港区!AX$12</f>
        <v>0</v>
      </c>
      <c r="AU3" s="450">
        <f>港区!AX$13</f>
        <v>0</v>
      </c>
      <c r="AV3" s="449">
        <f>港区!AY$12</f>
        <v>0</v>
      </c>
      <c r="AW3" s="450">
        <f>港区!AY$13</f>
        <v>0</v>
      </c>
      <c r="AX3" s="449">
        <f>港区!AZ$12</f>
        <v>0</v>
      </c>
      <c r="AY3" s="450">
        <f>港区!AZ$13</f>
        <v>0</v>
      </c>
      <c r="AZ3" s="449">
        <f>港区!BA$12</f>
        <v>0</v>
      </c>
      <c r="BA3" s="450">
        <f>港区!BA$13</f>
        <v>0</v>
      </c>
      <c r="BB3" s="449">
        <f>港区!BB$12</f>
        <v>0</v>
      </c>
      <c r="BC3" s="450">
        <f>港区!BB$13</f>
        <v>0</v>
      </c>
      <c r="BD3" s="449">
        <f>港区!BC$12</f>
        <v>0</v>
      </c>
      <c r="BE3" s="450">
        <f>港区!BC$13</f>
        <v>0</v>
      </c>
      <c r="BF3" s="449">
        <f>港区!BD$12</f>
        <v>0</v>
      </c>
      <c r="BG3" s="450">
        <f>港区!BD$13</f>
        <v>0</v>
      </c>
      <c r="BH3" s="449">
        <f>港区!BE$12</f>
        <v>0</v>
      </c>
      <c r="BI3" s="450">
        <f>港区!BE$13</f>
        <v>0</v>
      </c>
      <c r="BJ3" s="449">
        <f>港区!BF$12</f>
        <v>0</v>
      </c>
      <c r="BK3" s="450">
        <f>港区!BF$13</f>
        <v>0</v>
      </c>
      <c r="BL3" s="449">
        <f>港区!BG$12</f>
        <v>0</v>
      </c>
      <c r="BM3" s="450">
        <f>港区!BG$13</f>
        <v>0</v>
      </c>
      <c r="BN3" s="449">
        <f>港区!BH$12</f>
        <v>0</v>
      </c>
      <c r="BO3" s="450">
        <f>港区!BH$13</f>
        <v>0</v>
      </c>
      <c r="BP3" s="449">
        <f>港区!BI$12</f>
        <v>0</v>
      </c>
      <c r="BQ3" s="450">
        <f>港区!BI$13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港区!X$14</f>
        <v>0</v>
      </c>
      <c r="C4" s="450">
        <f>港区!X$15</f>
        <v>0</v>
      </c>
      <c r="D4" s="449">
        <f>港区!Y$14</f>
        <v>0</v>
      </c>
      <c r="E4" s="450">
        <f>港区!Y$15</f>
        <v>0</v>
      </c>
      <c r="F4" s="449">
        <f>港区!Z$14</f>
        <v>0</v>
      </c>
      <c r="G4" s="450">
        <f>港区!Z$15</f>
        <v>0</v>
      </c>
      <c r="H4" s="449">
        <f>港区!AA$14</f>
        <v>0</v>
      </c>
      <c r="I4" s="450">
        <f>港区!AA$15</f>
        <v>0</v>
      </c>
      <c r="J4" s="449">
        <f>港区!AB$14</f>
        <v>0</v>
      </c>
      <c r="K4" s="450">
        <f>港区!AB$15</f>
        <v>0</v>
      </c>
      <c r="L4" s="449">
        <f>港区!AC$14</f>
        <v>0</v>
      </c>
      <c r="M4" s="450">
        <f>港区!AC$15</f>
        <v>0</v>
      </c>
      <c r="N4" s="449">
        <f>港区!AD$14</f>
        <v>0</v>
      </c>
      <c r="O4" s="450">
        <f>港区!AD$15</f>
        <v>0</v>
      </c>
      <c r="P4" s="449">
        <f>港区!AE$14</f>
        <v>0</v>
      </c>
      <c r="Q4" s="450">
        <f>港区!AE$15</f>
        <v>0</v>
      </c>
      <c r="R4" s="449">
        <f>港区!AF$14</f>
        <v>0</v>
      </c>
      <c r="S4" s="450">
        <f>港区!AF$15</f>
        <v>0</v>
      </c>
      <c r="T4" s="449">
        <f>港区!AG$14</f>
        <v>0</v>
      </c>
      <c r="U4" s="450">
        <f>港区!AG$15</f>
        <v>0</v>
      </c>
      <c r="V4" s="449">
        <f>港区!AH$14</f>
        <v>0</v>
      </c>
      <c r="W4" s="450">
        <f>港区!AH$15</f>
        <v>0</v>
      </c>
      <c r="X4" s="449">
        <f>港区!AI$14</f>
        <v>0</v>
      </c>
      <c r="Y4" s="450">
        <f>港区!AI$15</f>
        <v>0</v>
      </c>
      <c r="Z4" s="449">
        <f>港区!AJ$14</f>
        <v>0</v>
      </c>
      <c r="AA4" s="450">
        <f>港区!AJ$15</f>
        <v>0</v>
      </c>
      <c r="AB4" s="449">
        <f>港区!AK$14</f>
        <v>0</v>
      </c>
      <c r="AC4" s="450">
        <f>港区!AK$15</f>
        <v>0</v>
      </c>
      <c r="AD4" s="449">
        <f>港区!AL$14</f>
        <v>0</v>
      </c>
      <c r="AE4" s="450">
        <f>港区!AL$15</f>
        <v>0</v>
      </c>
      <c r="AF4" s="449">
        <f>港区!AM$14</f>
        <v>0</v>
      </c>
      <c r="AG4" s="450">
        <f>港区!AM$15</f>
        <v>0</v>
      </c>
      <c r="AH4" s="449">
        <f>港区!AN$14</f>
        <v>0</v>
      </c>
      <c r="AI4" s="450">
        <f>港区!AN$15</f>
        <v>0</v>
      </c>
      <c r="AJ4" s="449">
        <f>港区!AO$14</f>
        <v>0</v>
      </c>
      <c r="AK4" s="450">
        <f>港区!AO$15</f>
        <v>0</v>
      </c>
      <c r="AL4" s="449">
        <f>港区!AP$14</f>
        <v>0</v>
      </c>
      <c r="AM4" s="450">
        <f>港区!AP$15</f>
        <v>0</v>
      </c>
      <c r="AN4" s="449">
        <f>港区!AQ$14</f>
        <v>0</v>
      </c>
      <c r="AO4" s="450">
        <f>港区!AQ$15</f>
        <v>0</v>
      </c>
      <c r="AP4" s="449">
        <f>港区!AR$14</f>
        <v>0</v>
      </c>
      <c r="AQ4" s="450">
        <f>港区!AR$15</f>
        <v>0</v>
      </c>
      <c r="AR4" s="449">
        <f>港区!AW$14</f>
        <v>0</v>
      </c>
      <c r="AS4" s="450">
        <f>港区!AW$15</f>
        <v>0</v>
      </c>
      <c r="AT4" s="449">
        <f>港区!AX$14</f>
        <v>0</v>
      </c>
      <c r="AU4" s="450">
        <f>港区!AX$15</f>
        <v>0</v>
      </c>
      <c r="AV4" s="449">
        <f>港区!AY$14</f>
        <v>0</v>
      </c>
      <c r="AW4" s="450">
        <f>港区!AY$15</f>
        <v>0</v>
      </c>
      <c r="AX4" s="449">
        <f>港区!AZ$14</f>
        <v>0</v>
      </c>
      <c r="AY4" s="450">
        <f>港区!AZ$15</f>
        <v>0</v>
      </c>
      <c r="AZ4" s="449">
        <f>港区!BA$14</f>
        <v>0</v>
      </c>
      <c r="BA4" s="450">
        <f>港区!BA$15</f>
        <v>0</v>
      </c>
      <c r="BB4" s="449">
        <f>港区!BB$14</f>
        <v>0</v>
      </c>
      <c r="BC4" s="450">
        <f>港区!BB$15</f>
        <v>0</v>
      </c>
      <c r="BD4" s="449">
        <f>港区!BC$14</f>
        <v>0</v>
      </c>
      <c r="BE4" s="450">
        <f>港区!BC$15</f>
        <v>0</v>
      </c>
      <c r="BF4" s="449">
        <f>港区!BD$14</f>
        <v>0</v>
      </c>
      <c r="BG4" s="450">
        <f>港区!BD$15</f>
        <v>0</v>
      </c>
      <c r="BH4" s="449">
        <f>港区!BE$14</f>
        <v>0</v>
      </c>
      <c r="BI4" s="450">
        <f>港区!BE$15</f>
        <v>0</v>
      </c>
      <c r="BJ4" s="449">
        <f>港区!BF$14</f>
        <v>0</v>
      </c>
      <c r="BK4" s="450">
        <f>港区!BF$15</f>
        <v>0</v>
      </c>
      <c r="BL4" s="449">
        <f>港区!BG$14</f>
        <v>0</v>
      </c>
      <c r="BM4" s="450">
        <f>港区!BG$15</f>
        <v>0</v>
      </c>
      <c r="BN4" s="449">
        <f>港区!BH$14</f>
        <v>0</v>
      </c>
      <c r="BO4" s="450">
        <f>港区!BH$15</f>
        <v>0</v>
      </c>
      <c r="BP4" s="449">
        <f>港区!BI$14</f>
        <v>0</v>
      </c>
      <c r="BQ4" s="450">
        <f>港区!BI$15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港区!X$18</f>
        <v>0</v>
      </c>
      <c r="C5" s="450">
        <f>港区!X$19</f>
        <v>0</v>
      </c>
      <c r="D5" s="449">
        <f>港区!Y$18</f>
        <v>0</v>
      </c>
      <c r="E5" s="450">
        <f>港区!Y$19</f>
        <v>0</v>
      </c>
      <c r="F5" s="449">
        <f>港区!Z$18</f>
        <v>0</v>
      </c>
      <c r="G5" s="450">
        <f>港区!Z$19</f>
        <v>0</v>
      </c>
      <c r="H5" s="449">
        <f>港区!AA$18</f>
        <v>0</v>
      </c>
      <c r="I5" s="450">
        <f>港区!AA$19</f>
        <v>0</v>
      </c>
      <c r="J5" s="449">
        <f>港区!AB$18</f>
        <v>0</v>
      </c>
      <c r="K5" s="450">
        <f>港区!AB$19</f>
        <v>0</v>
      </c>
      <c r="L5" s="449">
        <f>港区!AC$18</f>
        <v>0</v>
      </c>
      <c r="M5" s="450">
        <f>港区!AC$19</f>
        <v>0</v>
      </c>
      <c r="N5" s="449">
        <f>港区!AD$18</f>
        <v>0</v>
      </c>
      <c r="O5" s="450">
        <f>港区!AD$19</f>
        <v>0</v>
      </c>
      <c r="P5" s="449">
        <f>港区!AE$18</f>
        <v>0</v>
      </c>
      <c r="Q5" s="450">
        <f>港区!AE$19</f>
        <v>0</v>
      </c>
      <c r="R5" s="449">
        <f>港区!AF$18</f>
        <v>0</v>
      </c>
      <c r="S5" s="450">
        <f>港区!AF$19</f>
        <v>0</v>
      </c>
      <c r="T5" s="449">
        <f>港区!AG$18</f>
        <v>0</v>
      </c>
      <c r="U5" s="450">
        <f>港区!AG$19</f>
        <v>0</v>
      </c>
      <c r="V5" s="449">
        <f>港区!AH$18</f>
        <v>0</v>
      </c>
      <c r="W5" s="450">
        <f>港区!AH$19</f>
        <v>0</v>
      </c>
      <c r="X5" s="449">
        <f>港区!AI$18</f>
        <v>0</v>
      </c>
      <c r="Y5" s="450">
        <f>港区!AI$19</f>
        <v>0</v>
      </c>
      <c r="Z5" s="449">
        <f>港区!AJ$18</f>
        <v>0</v>
      </c>
      <c r="AA5" s="450">
        <f>港区!AJ$19</f>
        <v>0</v>
      </c>
      <c r="AB5" s="449">
        <f>港区!AK$18</f>
        <v>0</v>
      </c>
      <c r="AC5" s="450">
        <f>港区!AK$19</f>
        <v>0</v>
      </c>
      <c r="AD5" s="449">
        <f>港区!AL$18</f>
        <v>0</v>
      </c>
      <c r="AE5" s="450">
        <f>港区!AL$19</f>
        <v>0</v>
      </c>
      <c r="AF5" s="449">
        <f>港区!AM$18</f>
        <v>0</v>
      </c>
      <c r="AG5" s="450">
        <f>港区!AM$19</f>
        <v>0</v>
      </c>
      <c r="AH5" s="449">
        <f>港区!AN$18</f>
        <v>0</v>
      </c>
      <c r="AI5" s="450">
        <f>港区!AN$19</f>
        <v>0</v>
      </c>
      <c r="AJ5" s="449">
        <f>港区!AO$18</f>
        <v>0</v>
      </c>
      <c r="AK5" s="450">
        <f>港区!AO$19</f>
        <v>0</v>
      </c>
      <c r="AL5" s="449">
        <f>港区!AP$18</f>
        <v>0</v>
      </c>
      <c r="AM5" s="450">
        <f>港区!AP$19</f>
        <v>0</v>
      </c>
      <c r="AN5" s="449">
        <f>港区!AQ$18</f>
        <v>0</v>
      </c>
      <c r="AO5" s="450">
        <f>港区!AQ$19</f>
        <v>0</v>
      </c>
      <c r="AP5" s="449">
        <f>港区!AR$18</f>
        <v>0</v>
      </c>
      <c r="AQ5" s="450">
        <f>港区!AR$19</f>
        <v>0</v>
      </c>
      <c r="AR5" s="449">
        <f>港区!AW$18</f>
        <v>0</v>
      </c>
      <c r="AS5" s="450">
        <f>港区!AW$19</f>
        <v>0</v>
      </c>
      <c r="AT5" s="449">
        <f>港区!AX$18</f>
        <v>0</v>
      </c>
      <c r="AU5" s="450">
        <f>港区!AX$19</f>
        <v>0</v>
      </c>
      <c r="AV5" s="449">
        <f>港区!AY$18</f>
        <v>0</v>
      </c>
      <c r="AW5" s="450">
        <f>港区!AY$19</f>
        <v>0</v>
      </c>
      <c r="AX5" s="449">
        <f>港区!AZ$18</f>
        <v>0</v>
      </c>
      <c r="AY5" s="450">
        <f>港区!AZ$19</f>
        <v>0</v>
      </c>
      <c r="AZ5" s="449">
        <f>港区!BA$18</f>
        <v>0</v>
      </c>
      <c r="BA5" s="450">
        <f>港区!BA$19</f>
        <v>0</v>
      </c>
      <c r="BB5" s="449">
        <f>港区!BB$18</f>
        <v>0</v>
      </c>
      <c r="BC5" s="450">
        <f>港区!BB$19</f>
        <v>0</v>
      </c>
      <c r="BD5" s="449">
        <f>港区!BC$18</f>
        <v>0</v>
      </c>
      <c r="BE5" s="450">
        <f>港区!BC$19</f>
        <v>0</v>
      </c>
      <c r="BF5" s="449">
        <f>港区!BD$18</f>
        <v>0</v>
      </c>
      <c r="BG5" s="450">
        <f>港区!BD$19</f>
        <v>0</v>
      </c>
      <c r="BH5" s="449">
        <f>港区!BE$18</f>
        <v>0</v>
      </c>
      <c r="BI5" s="450">
        <f>港区!BE$19</f>
        <v>0</v>
      </c>
      <c r="BJ5" s="449">
        <f>港区!BF$18</f>
        <v>0</v>
      </c>
      <c r="BK5" s="450">
        <f>港区!BF$19</f>
        <v>0</v>
      </c>
      <c r="BL5" s="449">
        <f>港区!BG$18</f>
        <v>0</v>
      </c>
      <c r="BM5" s="450">
        <f>港区!BG$19</f>
        <v>0</v>
      </c>
      <c r="BN5" s="449">
        <f>港区!BH$18</f>
        <v>0</v>
      </c>
      <c r="BO5" s="450">
        <f>港区!BH$19</f>
        <v>0</v>
      </c>
      <c r="BP5" s="449">
        <f>港区!BI$18</f>
        <v>0</v>
      </c>
      <c r="BQ5" s="450">
        <f>港区!BI$19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港区!X$20</f>
        <v>0</v>
      </c>
      <c r="C6" s="450">
        <f>港区!X$21</f>
        <v>0</v>
      </c>
      <c r="D6" s="449">
        <f>港区!Y$20</f>
        <v>0</v>
      </c>
      <c r="E6" s="450">
        <f>港区!Y$21</f>
        <v>0</v>
      </c>
      <c r="F6" s="449">
        <f>港区!Z$20</f>
        <v>0</v>
      </c>
      <c r="G6" s="450">
        <f>港区!Z$21</f>
        <v>0</v>
      </c>
      <c r="H6" s="449">
        <f>港区!AA$20</f>
        <v>0</v>
      </c>
      <c r="I6" s="450">
        <f>港区!AA$21</f>
        <v>0</v>
      </c>
      <c r="J6" s="449">
        <f>港区!AB$20</f>
        <v>0</v>
      </c>
      <c r="K6" s="450">
        <f>港区!AB$21</f>
        <v>0</v>
      </c>
      <c r="L6" s="449">
        <f>港区!AC$20</f>
        <v>0</v>
      </c>
      <c r="M6" s="450">
        <f>港区!AC$21</f>
        <v>0</v>
      </c>
      <c r="N6" s="449">
        <f>港区!AD$20</f>
        <v>0</v>
      </c>
      <c r="O6" s="450">
        <f>港区!AD$21</f>
        <v>0</v>
      </c>
      <c r="P6" s="449">
        <f>港区!AE$20</f>
        <v>0</v>
      </c>
      <c r="Q6" s="450">
        <f>港区!AE$21</f>
        <v>0</v>
      </c>
      <c r="R6" s="449">
        <f>港区!AF$20</f>
        <v>0</v>
      </c>
      <c r="S6" s="450">
        <f>港区!AF$21</f>
        <v>0</v>
      </c>
      <c r="T6" s="449">
        <f>港区!AG$20</f>
        <v>0</v>
      </c>
      <c r="U6" s="450">
        <f>港区!AG$21</f>
        <v>0</v>
      </c>
      <c r="V6" s="449">
        <f>港区!AH$20</f>
        <v>0</v>
      </c>
      <c r="W6" s="450">
        <f>港区!AH$21</f>
        <v>0</v>
      </c>
      <c r="X6" s="449">
        <f>港区!AI$20</f>
        <v>0</v>
      </c>
      <c r="Y6" s="450">
        <f>港区!AI$21</f>
        <v>0</v>
      </c>
      <c r="Z6" s="449">
        <f>港区!AJ$20</f>
        <v>0</v>
      </c>
      <c r="AA6" s="450">
        <f>港区!AJ$21</f>
        <v>0</v>
      </c>
      <c r="AB6" s="449">
        <f>港区!AK$20</f>
        <v>0</v>
      </c>
      <c r="AC6" s="450">
        <f>港区!AK$21</f>
        <v>0</v>
      </c>
      <c r="AD6" s="449">
        <f>港区!AL$20</f>
        <v>0</v>
      </c>
      <c r="AE6" s="450">
        <f>港区!AL$21</f>
        <v>0</v>
      </c>
      <c r="AF6" s="449">
        <f>港区!AM$20</f>
        <v>0</v>
      </c>
      <c r="AG6" s="450">
        <f>港区!AM$21</f>
        <v>0</v>
      </c>
      <c r="AH6" s="449">
        <f>港区!AN$20</f>
        <v>0</v>
      </c>
      <c r="AI6" s="450">
        <f>港区!AN$21</f>
        <v>0</v>
      </c>
      <c r="AJ6" s="449">
        <f>港区!AO$20</f>
        <v>0</v>
      </c>
      <c r="AK6" s="450">
        <f>港区!AO$21</f>
        <v>0</v>
      </c>
      <c r="AL6" s="449">
        <f>港区!AP$20</f>
        <v>0</v>
      </c>
      <c r="AM6" s="450">
        <f>港区!AP$21</f>
        <v>0</v>
      </c>
      <c r="AN6" s="449">
        <f>港区!AQ$20</f>
        <v>0</v>
      </c>
      <c r="AO6" s="450">
        <f>港区!AQ$21</f>
        <v>0</v>
      </c>
      <c r="AP6" s="449">
        <f>港区!AR$20</f>
        <v>0</v>
      </c>
      <c r="AQ6" s="450">
        <f>港区!AR$21</f>
        <v>0</v>
      </c>
      <c r="AR6" s="449">
        <f>港区!AW$20</f>
        <v>0</v>
      </c>
      <c r="AS6" s="450">
        <f>港区!AW$21</f>
        <v>0</v>
      </c>
      <c r="AT6" s="449">
        <f>港区!AX$20</f>
        <v>0</v>
      </c>
      <c r="AU6" s="450">
        <f>港区!AX$21</f>
        <v>0</v>
      </c>
      <c r="AV6" s="449">
        <f>港区!AY$20</f>
        <v>0</v>
      </c>
      <c r="AW6" s="450">
        <f>港区!AY$21</f>
        <v>0</v>
      </c>
      <c r="AX6" s="449">
        <f>港区!AZ$20</f>
        <v>0</v>
      </c>
      <c r="AY6" s="450">
        <f>港区!AZ$21</f>
        <v>0</v>
      </c>
      <c r="AZ6" s="449">
        <f>港区!BA$20</f>
        <v>0</v>
      </c>
      <c r="BA6" s="450">
        <f>港区!BA$21</f>
        <v>0</v>
      </c>
      <c r="BB6" s="449">
        <f>港区!BB$20</f>
        <v>0</v>
      </c>
      <c r="BC6" s="450">
        <f>港区!BB$21</f>
        <v>0</v>
      </c>
      <c r="BD6" s="449">
        <f>港区!BC$20</f>
        <v>0</v>
      </c>
      <c r="BE6" s="450">
        <f>港区!BC$21</f>
        <v>0</v>
      </c>
      <c r="BF6" s="449">
        <f>港区!BD$20</f>
        <v>0</v>
      </c>
      <c r="BG6" s="450">
        <f>港区!BD$21</f>
        <v>0</v>
      </c>
      <c r="BH6" s="449">
        <f>港区!BE$20</f>
        <v>0</v>
      </c>
      <c r="BI6" s="450">
        <f>港区!BE$21</f>
        <v>0</v>
      </c>
      <c r="BJ6" s="449">
        <f>港区!BF$20</f>
        <v>0</v>
      </c>
      <c r="BK6" s="450">
        <f>港区!BF$21</f>
        <v>0</v>
      </c>
      <c r="BL6" s="449">
        <f>港区!BG$20</f>
        <v>0</v>
      </c>
      <c r="BM6" s="450">
        <f>港区!BG$21</f>
        <v>0</v>
      </c>
      <c r="BN6" s="449">
        <f>港区!BH$20</f>
        <v>0</v>
      </c>
      <c r="BO6" s="450">
        <f>港区!BH$21</f>
        <v>0</v>
      </c>
      <c r="BP6" s="449">
        <f>港区!BI$20</f>
        <v>0</v>
      </c>
      <c r="BQ6" s="450">
        <f>港区!BI$21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港区!X$22</f>
        <v>0</v>
      </c>
      <c r="C7" s="450">
        <f>港区!X$23</f>
        <v>0</v>
      </c>
      <c r="D7" s="449">
        <f>港区!Y$22</f>
        <v>0</v>
      </c>
      <c r="E7" s="450">
        <f>港区!Y$23</f>
        <v>0</v>
      </c>
      <c r="F7" s="449">
        <f>港区!Z$22</f>
        <v>0</v>
      </c>
      <c r="G7" s="450">
        <f>港区!Z$23</f>
        <v>0</v>
      </c>
      <c r="H7" s="449">
        <f>港区!AA$22</f>
        <v>0</v>
      </c>
      <c r="I7" s="450">
        <f>港区!AA$23</f>
        <v>0</v>
      </c>
      <c r="J7" s="449">
        <f>港区!AB$22</f>
        <v>0</v>
      </c>
      <c r="K7" s="450">
        <f>港区!AB$23</f>
        <v>0</v>
      </c>
      <c r="L7" s="449">
        <f>港区!AC$22</f>
        <v>0</v>
      </c>
      <c r="M7" s="450">
        <f>港区!AC$23</f>
        <v>0</v>
      </c>
      <c r="N7" s="449">
        <f>港区!AD$22</f>
        <v>0</v>
      </c>
      <c r="O7" s="450">
        <f>港区!AD$23</f>
        <v>0</v>
      </c>
      <c r="P7" s="449">
        <f>港区!AE$22</f>
        <v>0</v>
      </c>
      <c r="Q7" s="450">
        <f>港区!AE$23</f>
        <v>0</v>
      </c>
      <c r="R7" s="449">
        <f>港区!AF$22</f>
        <v>0</v>
      </c>
      <c r="S7" s="450">
        <f>港区!AF$23</f>
        <v>0</v>
      </c>
      <c r="T7" s="449">
        <f>港区!AG$22</f>
        <v>0</v>
      </c>
      <c r="U7" s="450">
        <f>港区!AG$23</f>
        <v>0</v>
      </c>
      <c r="V7" s="449">
        <f>港区!AH$22</f>
        <v>0</v>
      </c>
      <c r="W7" s="450">
        <f>港区!AH$23</f>
        <v>0</v>
      </c>
      <c r="X7" s="449">
        <f>港区!AI$22</f>
        <v>0</v>
      </c>
      <c r="Y7" s="450">
        <f>港区!AI$23</f>
        <v>0</v>
      </c>
      <c r="Z7" s="449">
        <f>港区!AJ$22</f>
        <v>0</v>
      </c>
      <c r="AA7" s="450">
        <f>港区!AJ$23</f>
        <v>0</v>
      </c>
      <c r="AB7" s="449">
        <f>港区!AK$22</f>
        <v>0</v>
      </c>
      <c r="AC7" s="450">
        <f>港区!AK$23</f>
        <v>0</v>
      </c>
      <c r="AD7" s="449">
        <f>港区!AL$22</f>
        <v>0</v>
      </c>
      <c r="AE7" s="450">
        <f>港区!AL$23</f>
        <v>0</v>
      </c>
      <c r="AF7" s="449">
        <f>港区!AM$22</f>
        <v>0</v>
      </c>
      <c r="AG7" s="450">
        <f>港区!AM$23</f>
        <v>0</v>
      </c>
      <c r="AH7" s="449">
        <f>港区!AN$22</f>
        <v>0</v>
      </c>
      <c r="AI7" s="450">
        <f>港区!AN$23</f>
        <v>0</v>
      </c>
      <c r="AJ7" s="449">
        <f>港区!AO$22</f>
        <v>0</v>
      </c>
      <c r="AK7" s="450">
        <f>港区!AO$23</f>
        <v>0</v>
      </c>
      <c r="AL7" s="449">
        <f>港区!AP$22</f>
        <v>0</v>
      </c>
      <c r="AM7" s="450">
        <f>港区!AP$23</f>
        <v>0</v>
      </c>
      <c r="AN7" s="449">
        <f>港区!AQ$22</f>
        <v>0</v>
      </c>
      <c r="AO7" s="450">
        <f>港区!AQ$23</f>
        <v>0</v>
      </c>
      <c r="AP7" s="449">
        <f>港区!AR$22</f>
        <v>0</v>
      </c>
      <c r="AQ7" s="450">
        <f>港区!AR$23</f>
        <v>0</v>
      </c>
      <c r="AR7" s="449">
        <f>港区!AW$22</f>
        <v>0</v>
      </c>
      <c r="AS7" s="450">
        <f>港区!AW$23</f>
        <v>0</v>
      </c>
      <c r="AT7" s="449">
        <f>港区!AX$22</f>
        <v>0</v>
      </c>
      <c r="AU7" s="450">
        <f>港区!AX$23</f>
        <v>0</v>
      </c>
      <c r="AV7" s="449">
        <f>港区!AY$22</f>
        <v>0</v>
      </c>
      <c r="AW7" s="450">
        <f>港区!AY$23</f>
        <v>0</v>
      </c>
      <c r="AX7" s="449">
        <f>港区!AZ$22</f>
        <v>0</v>
      </c>
      <c r="AY7" s="450">
        <f>港区!AZ$23</f>
        <v>0</v>
      </c>
      <c r="AZ7" s="449">
        <f>港区!BA$22</f>
        <v>0</v>
      </c>
      <c r="BA7" s="450">
        <f>港区!BA$23</f>
        <v>0</v>
      </c>
      <c r="BB7" s="449">
        <f>港区!BB$22</f>
        <v>0</v>
      </c>
      <c r="BC7" s="450">
        <f>港区!BB$23</f>
        <v>0</v>
      </c>
      <c r="BD7" s="449">
        <f>港区!BC$22</f>
        <v>0</v>
      </c>
      <c r="BE7" s="450">
        <f>港区!BC$23</f>
        <v>0</v>
      </c>
      <c r="BF7" s="449">
        <f>港区!BD$22</f>
        <v>0</v>
      </c>
      <c r="BG7" s="450">
        <f>港区!BD$23</f>
        <v>0</v>
      </c>
      <c r="BH7" s="449">
        <f>港区!BE$22</f>
        <v>0</v>
      </c>
      <c r="BI7" s="450">
        <f>港区!BE$23</f>
        <v>0</v>
      </c>
      <c r="BJ7" s="449">
        <f>港区!BF$22</f>
        <v>0</v>
      </c>
      <c r="BK7" s="450">
        <f>港区!BF$23</f>
        <v>0</v>
      </c>
      <c r="BL7" s="449">
        <f>港区!BG$22</f>
        <v>0</v>
      </c>
      <c r="BM7" s="450">
        <f>港区!BG$23</f>
        <v>0</v>
      </c>
      <c r="BN7" s="449">
        <f>港区!BH$22</f>
        <v>0</v>
      </c>
      <c r="BO7" s="450">
        <f>港区!BH$23</f>
        <v>0</v>
      </c>
      <c r="BP7" s="449">
        <f>港区!BI$22</f>
        <v>0</v>
      </c>
      <c r="BQ7" s="450">
        <f>港区!BI$23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港区!X$26</f>
        <v>0</v>
      </c>
      <c r="C8" s="450">
        <f>港区!X$27</f>
        <v>0</v>
      </c>
      <c r="D8" s="449">
        <f>港区!Y$26</f>
        <v>0</v>
      </c>
      <c r="E8" s="450">
        <f>港区!Y$27</f>
        <v>0</v>
      </c>
      <c r="F8" s="449">
        <f>港区!Z$26</f>
        <v>0</v>
      </c>
      <c r="G8" s="450">
        <f>港区!Z$27</f>
        <v>0</v>
      </c>
      <c r="H8" s="449">
        <f>港区!AA$26</f>
        <v>0</v>
      </c>
      <c r="I8" s="450">
        <f>港区!AA$27</f>
        <v>0</v>
      </c>
      <c r="J8" s="449">
        <f>港区!AB$26</f>
        <v>0</v>
      </c>
      <c r="K8" s="450">
        <f>港区!AB$27</f>
        <v>0</v>
      </c>
      <c r="L8" s="449">
        <f>港区!AC$26</f>
        <v>0</v>
      </c>
      <c r="M8" s="450">
        <f>港区!AC$27</f>
        <v>0</v>
      </c>
      <c r="N8" s="449">
        <f>港区!AD$26</f>
        <v>0</v>
      </c>
      <c r="O8" s="450">
        <f>港区!AD$27</f>
        <v>0</v>
      </c>
      <c r="P8" s="449">
        <f>港区!AE$26</f>
        <v>0</v>
      </c>
      <c r="Q8" s="450">
        <f>港区!AE$27</f>
        <v>0</v>
      </c>
      <c r="R8" s="449">
        <f>港区!AF$26</f>
        <v>0</v>
      </c>
      <c r="S8" s="450">
        <f>港区!AF$27</f>
        <v>0</v>
      </c>
      <c r="T8" s="449">
        <f>港区!AG$26</f>
        <v>0</v>
      </c>
      <c r="U8" s="450">
        <f>港区!AG$27</f>
        <v>0</v>
      </c>
      <c r="V8" s="449">
        <f>港区!AH$26</f>
        <v>0</v>
      </c>
      <c r="W8" s="450">
        <f>港区!AH$27</f>
        <v>0</v>
      </c>
      <c r="X8" s="449">
        <f>港区!AI$26</f>
        <v>0</v>
      </c>
      <c r="Y8" s="450">
        <f>港区!AI$27</f>
        <v>0</v>
      </c>
      <c r="Z8" s="449">
        <f>港区!AJ$26</f>
        <v>0</v>
      </c>
      <c r="AA8" s="450">
        <f>港区!AJ$27</f>
        <v>0</v>
      </c>
      <c r="AB8" s="449">
        <f>港区!AK$26</f>
        <v>0</v>
      </c>
      <c r="AC8" s="450">
        <f>港区!AK$27</f>
        <v>0</v>
      </c>
      <c r="AD8" s="449">
        <f>港区!AL$26</f>
        <v>0</v>
      </c>
      <c r="AE8" s="450">
        <f>港区!AL$27</f>
        <v>0</v>
      </c>
      <c r="AF8" s="449">
        <f>港区!AM$26</f>
        <v>0</v>
      </c>
      <c r="AG8" s="450">
        <f>港区!AM$27</f>
        <v>0</v>
      </c>
      <c r="AH8" s="449">
        <f>港区!AN$26</f>
        <v>0</v>
      </c>
      <c r="AI8" s="450">
        <f>港区!AN$27</f>
        <v>0</v>
      </c>
      <c r="AJ8" s="449">
        <f>港区!AO$26</f>
        <v>0</v>
      </c>
      <c r="AK8" s="450">
        <f>港区!AO$27</f>
        <v>0</v>
      </c>
      <c r="AL8" s="449">
        <f>港区!AP$26</f>
        <v>0</v>
      </c>
      <c r="AM8" s="450">
        <f>港区!AP$27</f>
        <v>0</v>
      </c>
      <c r="AN8" s="449">
        <f>港区!AQ$26</f>
        <v>0</v>
      </c>
      <c r="AO8" s="450">
        <f>港区!AQ$27</f>
        <v>0</v>
      </c>
      <c r="AP8" s="449">
        <f>港区!AR$26</f>
        <v>0</v>
      </c>
      <c r="AQ8" s="450">
        <f>港区!AR$27</f>
        <v>0</v>
      </c>
      <c r="AR8" s="449">
        <f>港区!AW$26</f>
        <v>0</v>
      </c>
      <c r="AS8" s="450">
        <f>港区!AW$27</f>
        <v>0</v>
      </c>
      <c r="AT8" s="449">
        <f>港区!AX$26</f>
        <v>0</v>
      </c>
      <c r="AU8" s="450">
        <f>港区!AX$27</f>
        <v>0</v>
      </c>
      <c r="AV8" s="449">
        <f>港区!AY$26</f>
        <v>0</v>
      </c>
      <c r="AW8" s="450">
        <f>港区!AY$27</f>
        <v>0</v>
      </c>
      <c r="AX8" s="449">
        <f>港区!AZ$26</f>
        <v>0</v>
      </c>
      <c r="AY8" s="450">
        <f>港区!AZ$27</f>
        <v>0</v>
      </c>
      <c r="AZ8" s="449">
        <f>港区!BA$26</f>
        <v>0</v>
      </c>
      <c r="BA8" s="450">
        <f>港区!BA$27</f>
        <v>0</v>
      </c>
      <c r="BB8" s="449">
        <f>港区!BB$26</f>
        <v>0</v>
      </c>
      <c r="BC8" s="450">
        <f>港区!BB$27</f>
        <v>0</v>
      </c>
      <c r="BD8" s="449">
        <f>港区!BC$26</f>
        <v>0</v>
      </c>
      <c r="BE8" s="450">
        <f>港区!BC$27</f>
        <v>0</v>
      </c>
      <c r="BF8" s="449">
        <f>港区!BD$26</f>
        <v>0</v>
      </c>
      <c r="BG8" s="450">
        <f>港区!BD$27</f>
        <v>0</v>
      </c>
      <c r="BH8" s="449">
        <f>港区!BE$26</f>
        <v>0</v>
      </c>
      <c r="BI8" s="450">
        <f>港区!BE$27</f>
        <v>0</v>
      </c>
      <c r="BJ8" s="449">
        <f>港区!BF$26</f>
        <v>0</v>
      </c>
      <c r="BK8" s="450">
        <f>港区!BF$27</f>
        <v>0</v>
      </c>
      <c r="BL8" s="449">
        <f>港区!BG$26</f>
        <v>0</v>
      </c>
      <c r="BM8" s="450">
        <f>港区!BG$27</f>
        <v>0</v>
      </c>
      <c r="BN8" s="449">
        <f>港区!BH$26</f>
        <v>0</v>
      </c>
      <c r="BO8" s="450">
        <f>港区!BH$27</f>
        <v>0</v>
      </c>
      <c r="BP8" s="449">
        <f>港区!BI$26</f>
        <v>0</v>
      </c>
      <c r="BQ8" s="450">
        <f>港区!BI$27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港区!X$28</f>
        <v>0</v>
      </c>
      <c r="C9" s="450">
        <f>港区!X$29</f>
        <v>0</v>
      </c>
      <c r="D9" s="449">
        <f>港区!Y$28</f>
        <v>0</v>
      </c>
      <c r="E9" s="450">
        <f>港区!Y$29</f>
        <v>0</v>
      </c>
      <c r="F9" s="449">
        <f>港区!Z$28</f>
        <v>0</v>
      </c>
      <c r="G9" s="450">
        <f>港区!Z$29</f>
        <v>0</v>
      </c>
      <c r="H9" s="449">
        <f>港区!AA$28</f>
        <v>0</v>
      </c>
      <c r="I9" s="450">
        <f>港区!AA$29</f>
        <v>0</v>
      </c>
      <c r="J9" s="449">
        <f>港区!AB$28</f>
        <v>0</v>
      </c>
      <c r="K9" s="450">
        <f>港区!AB$29</f>
        <v>0</v>
      </c>
      <c r="L9" s="449">
        <f>港区!AC$28</f>
        <v>0</v>
      </c>
      <c r="M9" s="450">
        <f>港区!AC$29</f>
        <v>0</v>
      </c>
      <c r="N9" s="449">
        <f>港区!AD$28</f>
        <v>0</v>
      </c>
      <c r="O9" s="450">
        <f>港区!AD$29</f>
        <v>0</v>
      </c>
      <c r="P9" s="449">
        <f>港区!AE$28</f>
        <v>0</v>
      </c>
      <c r="Q9" s="450">
        <f>港区!AE$29</f>
        <v>0</v>
      </c>
      <c r="R9" s="449">
        <f>港区!AF$28</f>
        <v>0</v>
      </c>
      <c r="S9" s="450">
        <f>港区!AF$29</f>
        <v>0</v>
      </c>
      <c r="T9" s="449">
        <f>港区!AG$28</f>
        <v>0</v>
      </c>
      <c r="U9" s="450">
        <f>港区!AG$29</f>
        <v>0</v>
      </c>
      <c r="V9" s="449">
        <f>港区!AH$28</f>
        <v>0</v>
      </c>
      <c r="W9" s="450">
        <f>港区!AH$29</f>
        <v>0</v>
      </c>
      <c r="X9" s="449">
        <f>港区!AI$28</f>
        <v>0</v>
      </c>
      <c r="Y9" s="450">
        <f>港区!AI$29</f>
        <v>0</v>
      </c>
      <c r="Z9" s="449">
        <f>港区!AJ$28</f>
        <v>0</v>
      </c>
      <c r="AA9" s="450">
        <f>港区!AJ$29</f>
        <v>0</v>
      </c>
      <c r="AB9" s="449">
        <f>港区!AK$28</f>
        <v>0</v>
      </c>
      <c r="AC9" s="450">
        <f>港区!AK$29</f>
        <v>0</v>
      </c>
      <c r="AD9" s="449">
        <f>港区!AL$28</f>
        <v>0</v>
      </c>
      <c r="AE9" s="450">
        <f>港区!AL$29</f>
        <v>0</v>
      </c>
      <c r="AF9" s="449">
        <f>港区!AM$28</f>
        <v>0</v>
      </c>
      <c r="AG9" s="450">
        <f>港区!AM$29</f>
        <v>0</v>
      </c>
      <c r="AH9" s="449">
        <f>港区!AN$28</f>
        <v>0</v>
      </c>
      <c r="AI9" s="450">
        <f>港区!AN$29</f>
        <v>0</v>
      </c>
      <c r="AJ9" s="449">
        <f>港区!AO$28</f>
        <v>0</v>
      </c>
      <c r="AK9" s="450">
        <f>港区!AO$29</f>
        <v>0</v>
      </c>
      <c r="AL9" s="449">
        <f>港区!AP$28</f>
        <v>0</v>
      </c>
      <c r="AM9" s="450">
        <f>港区!AP$29</f>
        <v>0</v>
      </c>
      <c r="AN9" s="449">
        <f>港区!AQ$28</f>
        <v>0</v>
      </c>
      <c r="AO9" s="450">
        <f>港区!AQ$29</f>
        <v>0</v>
      </c>
      <c r="AP9" s="449">
        <f>港区!AR$28</f>
        <v>0</v>
      </c>
      <c r="AQ9" s="450">
        <f>港区!AR$29</f>
        <v>0</v>
      </c>
      <c r="AR9" s="449">
        <f>港区!AW$28</f>
        <v>0</v>
      </c>
      <c r="AS9" s="450">
        <f>港区!AW$29</f>
        <v>0</v>
      </c>
      <c r="AT9" s="449">
        <f>港区!AX$28</f>
        <v>0</v>
      </c>
      <c r="AU9" s="450">
        <f>港区!AX$29</f>
        <v>0</v>
      </c>
      <c r="AV9" s="449">
        <f>港区!AY$28</f>
        <v>0</v>
      </c>
      <c r="AW9" s="450">
        <f>港区!AY$29</f>
        <v>0</v>
      </c>
      <c r="AX9" s="449">
        <f>港区!AZ$28</f>
        <v>0</v>
      </c>
      <c r="AY9" s="450">
        <f>港区!AZ$29</f>
        <v>0</v>
      </c>
      <c r="AZ9" s="449">
        <f>港区!BA$28</f>
        <v>0</v>
      </c>
      <c r="BA9" s="450">
        <f>港区!BA$29</f>
        <v>0</v>
      </c>
      <c r="BB9" s="449">
        <f>港区!BB$28</f>
        <v>0</v>
      </c>
      <c r="BC9" s="450">
        <f>港区!BB$29</f>
        <v>0</v>
      </c>
      <c r="BD9" s="449">
        <f>港区!BC$28</f>
        <v>0</v>
      </c>
      <c r="BE9" s="450">
        <f>港区!BC$29</f>
        <v>0</v>
      </c>
      <c r="BF9" s="449">
        <f>港区!BD$28</f>
        <v>0</v>
      </c>
      <c r="BG9" s="450">
        <f>港区!BD$29</f>
        <v>0</v>
      </c>
      <c r="BH9" s="449">
        <f>港区!BE$28</f>
        <v>0</v>
      </c>
      <c r="BI9" s="450">
        <f>港区!BE$29</f>
        <v>0</v>
      </c>
      <c r="BJ9" s="449">
        <f>港区!BF$28</f>
        <v>0</v>
      </c>
      <c r="BK9" s="450">
        <f>港区!BF$29</f>
        <v>0</v>
      </c>
      <c r="BL9" s="449">
        <f>港区!BG$28</f>
        <v>0</v>
      </c>
      <c r="BM9" s="450">
        <f>港区!BG$29</f>
        <v>0</v>
      </c>
      <c r="BN9" s="449">
        <f>港区!BH$28</f>
        <v>0</v>
      </c>
      <c r="BO9" s="450">
        <f>港区!BH$29</f>
        <v>0</v>
      </c>
      <c r="BP9" s="449">
        <f>港区!BI$28</f>
        <v>0</v>
      </c>
      <c r="BQ9" s="450">
        <f>港区!BI$29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港区!X$30</f>
        <v>0</v>
      </c>
      <c r="C10" s="450">
        <f>港区!X$31</f>
        <v>0</v>
      </c>
      <c r="D10" s="449">
        <f>港区!Y$30</f>
        <v>0</v>
      </c>
      <c r="E10" s="450">
        <f>港区!Y$31</f>
        <v>0</v>
      </c>
      <c r="F10" s="449">
        <f>港区!Z$30</f>
        <v>0</v>
      </c>
      <c r="G10" s="450">
        <f>港区!Z$31</f>
        <v>0</v>
      </c>
      <c r="H10" s="449">
        <f>港区!AA$30</f>
        <v>0</v>
      </c>
      <c r="I10" s="450">
        <f>港区!AA$31</f>
        <v>0</v>
      </c>
      <c r="J10" s="449">
        <f>港区!AB$30</f>
        <v>0</v>
      </c>
      <c r="K10" s="450">
        <f>港区!AB$31</f>
        <v>0</v>
      </c>
      <c r="L10" s="449">
        <f>港区!AC$30</f>
        <v>0</v>
      </c>
      <c r="M10" s="450">
        <f>港区!AC$31</f>
        <v>0</v>
      </c>
      <c r="N10" s="449">
        <f>港区!AD$30</f>
        <v>0</v>
      </c>
      <c r="O10" s="450">
        <f>港区!AD$31</f>
        <v>0</v>
      </c>
      <c r="P10" s="449">
        <f>港区!AE$30</f>
        <v>0</v>
      </c>
      <c r="Q10" s="450">
        <f>港区!AE$31</f>
        <v>0</v>
      </c>
      <c r="R10" s="449">
        <f>港区!AF$30</f>
        <v>0</v>
      </c>
      <c r="S10" s="450">
        <f>港区!AF$31</f>
        <v>0</v>
      </c>
      <c r="T10" s="449">
        <f>港区!AG$30</f>
        <v>0</v>
      </c>
      <c r="U10" s="450">
        <f>港区!AG$31</f>
        <v>0</v>
      </c>
      <c r="V10" s="449">
        <f>港区!AH$30</f>
        <v>0</v>
      </c>
      <c r="W10" s="450">
        <f>港区!AH$31</f>
        <v>0</v>
      </c>
      <c r="X10" s="449">
        <f>港区!AI$30</f>
        <v>0</v>
      </c>
      <c r="Y10" s="450">
        <f>港区!AI$31</f>
        <v>0</v>
      </c>
      <c r="Z10" s="449">
        <f>港区!AJ$30</f>
        <v>0</v>
      </c>
      <c r="AA10" s="450">
        <f>港区!AJ$31</f>
        <v>0</v>
      </c>
      <c r="AB10" s="449">
        <f>港区!AK$30</f>
        <v>0</v>
      </c>
      <c r="AC10" s="450">
        <f>港区!AK$31</f>
        <v>0</v>
      </c>
      <c r="AD10" s="449">
        <f>港区!AL$30</f>
        <v>0</v>
      </c>
      <c r="AE10" s="450">
        <f>港区!AL$31</f>
        <v>0</v>
      </c>
      <c r="AF10" s="449">
        <f>港区!AM$30</f>
        <v>0</v>
      </c>
      <c r="AG10" s="450">
        <f>港区!AM$31</f>
        <v>0</v>
      </c>
      <c r="AH10" s="449">
        <f>港区!AN$30</f>
        <v>0</v>
      </c>
      <c r="AI10" s="450">
        <f>港区!AN$31</f>
        <v>0</v>
      </c>
      <c r="AJ10" s="449">
        <f>港区!AO$30</f>
        <v>0</v>
      </c>
      <c r="AK10" s="450">
        <f>港区!AO$31</f>
        <v>0</v>
      </c>
      <c r="AL10" s="449">
        <f>港区!AP$30</f>
        <v>0</v>
      </c>
      <c r="AM10" s="450">
        <f>港区!AP$31</f>
        <v>0</v>
      </c>
      <c r="AN10" s="449">
        <f>港区!AQ$30</f>
        <v>0</v>
      </c>
      <c r="AO10" s="450">
        <f>港区!AQ$31</f>
        <v>0</v>
      </c>
      <c r="AP10" s="449">
        <f>港区!AR$30</f>
        <v>0</v>
      </c>
      <c r="AQ10" s="450">
        <f>港区!AR$31</f>
        <v>0</v>
      </c>
      <c r="AR10" s="449">
        <f>港区!AW$30</f>
        <v>0</v>
      </c>
      <c r="AS10" s="450">
        <f>港区!AW$31</f>
        <v>0</v>
      </c>
      <c r="AT10" s="449">
        <f>港区!AX$30</f>
        <v>0</v>
      </c>
      <c r="AU10" s="450">
        <f>港区!AX$31</f>
        <v>0</v>
      </c>
      <c r="AV10" s="449">
        <f>港区!AY$30</f>
        <v>0</v>
      </c>
      <c r="AW10" s="450">
        <f>港区!AY$31</f>
        <v>0</v>
      </c>
      <c r="AX10" s="449">
        <f>港区!AZ$30</f>
        <v>0</v>
      </c>
      <c r="AY10" s="450">
        <f>港区!AZ$31</f>
        <v>0</v>
      </c>
      <c r="AZ10" s="449">
        <f>港区!BA$30</f>
        <v>0</v>
      </c>
      <c r="BA10" s="450">
        <f>港区!BA$31</f>
        <v>0</v>
      </c>
      <c r="BB10" s="449">
        <f>港区!BB$30</f>
        <v>0</v>
      </c>
      <c r="BC10" s="450">
        <f>港区!BB$31</f>
        <v>0</v>
      </c>
      <c r="BD10" s="449">
        <f>港区!BC$30</f>
        <v>0</v>
      </c>
      <c r="BE10" s="450">
        <f>港区!BC$31</f>
        <v>0</v>
      </c>
      <c r="BF10" s="449">
        <f>港区!BD$30</f>
        <v>0</v>
      </c>
      <c r="BG10" s="450">
        <f>港区!BD$31</f>
        <v>0</v>
      </c>
      <c r="BH10" s="449">
        <f>港区!BE$30</f>
        <v>0</v>
      </c>
      <c r="BI10" s="450">
        <f>港区!BE$31</f>
        <v>0</v>
      </c>
      <c r="BJ10" s="449">
        <f>港区!BF$30</f>
        <v>0</v>
      </c>
      <c r="BK10" s="450">
        <f>港区!BF$31</f>
        <v>0</v>
      </c>
      <c r="BL10" s="449">
        <f>港区!BG$30</f>
        <v>0</v>
      </c>
      <c r="BM10" s="450">
        <f>港区!BG$31</f>
        <v>0</v>
      </c>
      <c r="BN10" s="449">
        <f>港区!BH$30</f>
        <v>0</v>
      </c>
      <c r="BO10" s="450">
        <f>港区!BH$31</f>
        <v>0</v>
      </c>
      <c r="BP10" s="449">
        <f>港区!BI$30</f>
        <v>0</v>
      </c>
      <c r="BQ10" s="450">
        <f>港区!BI$31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港区!X$34</f>
        <v>0</v>
      </c>
      <c r="C11" s="450">
        <f>港区!X$35</f>
        <v>0</v>
      </c>
      <c r="D11" s="449">
        <f>港区!Y$34</f>
        <v>0</v>
      </c>
      <c r="E11" s="450">
        <f>港区!Y$35</f>
        <v>0</v>
      </c>
      <c r="F11" s="449">
        <f>港区!Z$34</f>
        <v>0</v>
      </c>
      <c r="G11" s="450">
        <f>港区!Z$35</f>
        <v>0</v>
      </c>
      <c r="H11" s="449">
        <f>港区!AA$34</f>
        <v>0</v>
      </c>
      <c r="I11" s="450">
        <f>港区!AA$35</f>
        <v>0</v>
      </c>
      <c r="J11" s="449">
        <f>港区!AB$34</f>
        <v>0</v>
      </c>
      <c r="K11" s="450">
        <f>港区!AB$35</f>
        <v>0</v>
      </c>
      <c r="L11" s="449">
        <f>港区!AC$34</f>
        <v>0</v>
      </c>
      <c r="M11" s="450">
        <f>港区!AC$35</f>
        <v>0</v>
      </c>
      <c r="N11" s="449">
        <f>港区!AD$34</f>
        <v>0</v>
      </c>
      <c r="O11" s="450">
        <f>港区!AD$35</f>
        <v>0</v>
      </c>
      <c r="P11" s="449">
        <f>港区!AE$34</f>
        <v>0</v>
      </c>
      <c r="Q11" s="450">
        <f>港区!AE$35</f>
        <v>0</v>
      </c>
      <c r="R11" s="449">
        <f>港区!AF$34</f>
        <v>0</v>
      </c>
      <c r="S11" s="450">
        <f>港区!AF$35</f>
        <v>0</v>
      </c>
      <c r="T11" s="449">
        <f>港区!AG$34</f>
        <v>0</v>
      </c>
      <c r="U11" s="450">
        <f>港区!AG$35</f>
        <v>0</v>
      </c>
      <c r="V11" s="449">
        <f>港区!AH$34</f>
        <v>0</v>
      </c>
      <c r="W11" s="450">
        <f>港区!AH$35</f>
        <v>0</v>
      </c>
      <c r="X11" s="449">
        <f>港区!AI$34</f>
        <v>0</v>
      </c>
      <c r="Y11" s="450">
        <f>港区!AI$35</f>
        <v>0</v>
      </c>
      <c r="Z11" s="449">
        <f>港区!AJ$34</f>
        <v>0</v>
      </c>
      <c r="AA11" s="450">
        <f>港区!AJ$35</f>
        <v>0</v>
      </c>
      <c r="AB11" s="449">
        <f>港区!AK$34</f>
        <v>0</v>
      </c>
      <c r="AC11" s="450">
        <f>港区!AK$35</f>
        <v>0</v>
      </c>
      <c r="AD11" s="449">
        <f>港区!AL$34</f>
        <v>0</v>
      </c>
      <c r="AE11" s="450">
        <f>港区!AL$35</f>
        <v>0</v>
      </c>
      <c r="AF11" s="449">
        <f>港区!AM$34</f>
        <v>0</v>
      </c>
      <c r="AG11" s="450">
        <f>港区!AM$35</f>
        <v>0</v>
      </c>
      <c r="AH11" s="449">
        <f>港区!AN$34</f>
        <v>0</v>
      </c>
      <c r="AI11" s="450">
        <f>港区!AN$35</f>
        <v>0</v>
      </c>
      <c r="AJ11" s="449">
        <f>港区!AO$34</f>
        <v>0</v>
      </c>
      <c r="AK11" s="450">
        <f>港区!AO$35</f>
        <v>0</v>
      </c>
      <c r="AL11" s="449">
        <f>港区!AP$34</f>
        <v>0</v>
      </c>
      <c r="AM11" s="450">
        <f>港区!AP$35</f>
        <v>0</v>
      </c>
      <c r="AN11" s="449">
        <f>港区!AQ$34</f>
        <v>0</v>
      </c>
      <c r="AO11" s="450">
        <f>港区!AQ$35</f>
        <v>0</v>
      </c>
      <c r="AP11" s="449">
        <f>港区!AR$34</f>
        <v>0</v>
      </c>
      <c r="AQ11" s="450">
        <f>港区!AR$35</f>
        <v>0</v>
      </c>
      <c r="AR11" s="449">
        <f>港区!AW$34</f>
        <v>0</v>
      </c>
      <c r="AS11" s="450">
        <f>港区!AW$35</f>
        <v>0</v>
      </c>
      <c r="AT11" s="449">
        <f>港区!AX$34</f>
        <v>0</v>
      </c>
      <c r="AU11" s="450">
        <f>港区!AX$35</f>
        <v>0</v>
      </c>
      <c r="AV11" s="449">
        <f>港区!AY$34</f>
        <v>0</v>
      </c>
      <c r="AW11" s="450">
        <f>港区!AY$35</f>
        <v>0</v>
      </c>
      <c r="AX11" s="449">
        <f>港区!AZ$34</f>
        <v>0</v>
      </c>
      <c r="AY11" s="450">
        <f>港区!AZ$35</f>
        <v>0</v>
      </c>
      <c r="AZ11" s="449">
        <f>港区!BA$34</f>
        <v>0</v>
      </c>
      <c r="BA11" s="450">
        <f>港区!BA$35</f>
        <v>0</v>
      </c>
      <c r="BB11" s="449">
        <f>港区!BB$34</f>
        <v>0</v>
      </c>
      <c r="BC11" s="450">
        <f>港区!BB$35</f>
        <v>0</v>
      </c>
      <c r="BD11" s="449">
        <f>港区!BC$34</f>
        <v>0</v>
      </c>
      <c r="BE11" s="450">
        <f>港区!BC$35</f>
        <v>0</v>
      </c>
      <c r="BF11" s="449">
        <f>港区!BD$34</f>
        <v>0</v>
      </c>
      <c r="BG11" s="450">
        <f>港区!BD$35</f>
        <v>0</v>
      </c>
      <c r="BH11" s="449">
        <f>港区!BE$34</f>
        <v>0</v>
      </c>
      <c r="BI11" s="450">
        <f>港区!BE$35</f>
        <v>0</v>
      </c>
      <c r="BJ11" s="449">
        <f>港区!BF$34</f>
        <v>0</v>
      </c>
      <c r="BK11" s="450">
        <f>港区!BF$35</f>
        <v>0</v>
      </c>
      <c r="BL11" s="449">
        <f>港区!BG$34</f>
        <v>0</v>
      </c>
      <c r="BM11" s="450">
        <f>港区!BG$35</f>
        <v>0</v>
      </c>
      <c r="BN11" s="449">
        <f>港区!BH$34</f>
        <v>0</v>
      </c>
      <c r="BO11" s="450">
        <f>港区!BH$35</f>
        <v>0</v>
      </c>
      <c r="BP11" s="449">
        <f>港区!BI$34</f>
        <v>0</v>
      </c>
      <c r="BQ11" s="450">
        <f>港区!BI$35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港区!X$36</f>
        <v>0</v>
      </c>
      <c r="C12" s="450">
        <f>港区!X$37</f>
        <v>0</v>
      </c>
      <c r="D12" s="449">
        <f>港区!Y$36</f>
        <v>0</v>
      </c>
      <c r="E12" s="450">
        <f>港区!Y$37</f>
        <v>0</v>
      </c>
      <c r="F12" s="449">
        <f>港区!Z$36</f>
        <v>0</v>
      </c>
      <c r="G12" s="450">
        <f>港区!Z$37</f>
        <v>0</v>
      </c>
      <c r="H12" s="449">
        <f>港区!AA$36</f>
        <v>0</v>
      </c>
      <c r="I12" s="450">
        <f>港区!AA$37</f>
        <v>0</v>
      </c>
      <c r="J12" s="449">
        <f>港区!AB$36</f>
        <v>0</v>
      </c>
      <c r="K12" s="450">
        <f>港区!AB$37</f>
        <v>0</v>
      </c>
      <c r="L12" s="449">
        <f>港区!AC$36</f>
        <v>0</v>
      </c>
      <c r="M12" s="450">
        <f>港区!AC$37</f>
        <v>0</v>
      </c>
      <c r="N12" s="449">
        <f>港区!AD$36</f>
        <v>0</v>
      </c>
      <c r="O12" s="450">
        <f>港区!AD$37</f>
        <v>0</v>
      </c>
      <c r="P12" s="449">
        <f>港区!AE$36</f>
        <v>0</v>
      </c>
      <c r="Q12" s="450">
        <f>港区!AE$37</f>
        <v>0</v>
      </c>
      <c r="R12" s="449">
        <f>港区!AF$36</f>
        <v>0</v>
      </c>
      <c r="S12" s="450">
        <f>港区!AF$37</f>
        <v>0</v>
      </c>
      <c r="T12" s="449">
        <f>港区!AG$36</f>
        <v>0</v>
      </c>
      <c r="U12" s="450">
        <f>港区!AG$37</f>
        <v>0</v>
      </c>
      <c r="V12" s="449">
        <f>港区!AH$36</f>
        <v>0</v>
      </c>
      <c r="W12" s="450">
        <f>港区!AH$37</f>
        <v>0</v>
      </c>
      <c r="X12" s="449">
        <f>港区!AI$36</f>
        <v>0</v>
      </c>
      <c r="Y12" s="450">
        <f>港区!AI$37</f>
        <v>0</v>
      </c>
      <c r="Z12" s="449">
        <f>港区!AJ$36</f>
        <v>0</v>
      </c>
      <c r="AA12" s="450">
        <f>港区!AJ$37</f>
        <v>0</v>
      </c>
      <c r="AB12" s="449">
        <f>港区!AK$36</f>
        <v>0</v>
      </c>
      <c r="AC12" s="450">
        <f>港区!AK$37</f>
        <v>0</v>
      </c>
      <c r="AD12" s="449">
        <f>港区!AL$36</f>
        <v>0</v>
      </c>
      <c r="AE12" s="450">
        <f>港区!AL$37</f>
        <v>0</v>
      </c>
      <c r="AF12" s="449">
        <f>港区!AM$36</f>
        <v>0</v>
      </c>
      <c r="AG12" s="450">
        <f>港区!AM$37</f>
        <v>0</v>
      </c>
      <c r="AH12" s="449">
        <f>港区!AN$36</f>
        <v>0</v>
      </c>
      <c r="AI12" s="450">
        <f>港区!AN$37</f>
        <v>0</v>
      </c>
      <c r="AJ12" s="449">
        <f>港区!AO$36</f>
        <v>0</v>
      </c>
      <c r="AK12" s="450">
        <f>港区!AO$37</f>
        <v>0</v>
      </c>
      <c r="AL12" s="449">
        <f>港区!AP$36</f>
        <v>0</v>
      </c>
      <c r="AM12" s="450">
        <f>港区!AP$37</f>
        <v>0</v>
      </c>
      <c r="AN12" s="449">
        <f>港区!AQ$36</f>
        <v>0</v>
      </c>
      <c r="AO12" s="450">
        <f>港区!AQ$37</f>
        <v>0</v>
      </c>
      <c r="AP12" s="449">
        <f>港区!AR$36</f>
        <v>0</v>
      </c>
      <c r="AQ12" s="450">
        <f>港区!AR$37</f>
        <v>0</v>
      </c>
      <c r="AR12" s="449">
        <f>港区!AW$36</f>
        <v>0</v>
      </c>
      <c r="AS12" s="450">
        <f>港区!AW$37</f>
        <v>0</v>
      </c>
      <c r="AT12" s="449">
        <f>港区!AX$36</f>
        <v>0</v>
      </c>
      <c r="AU12" s="450">
        <f>港区!AX$37</f>
        <v>0</v>
      </c>
      <c r="AV12" s="449">
        <f>港区!AY$36</f>
        <v>0</v>
      </c>
      <c r="AW12" s="450">
        <f>港区!AY$37</f>
        <v>0</v>
      </c>
      <c r="AX12" s="449">
        <f>港区!AZ$36</f>
        <v>0</v>
      </c>
      <c r="AY12" s="450">
        <f>港区!AZ$37</f>
        <v>0</v>
      </c>
      <c r="AZ12" s="449">
        <f>港区!BA$36</f>
        <v>0</v>
      </c>
      <c r="BA12" s="450">
        <f>港区!BA$37</f>
        <v>0</v>
      </c>
      <c r="BB12" s="449">
        <f>港区!BB$36</f>
        <v>0</v>
      </c>
      <c r="BC12" s="450">
        <f>港区!BB$37</f>
        <v>0</v>
      </c>
      <c r="BD12" s="449">
        <f>港区!BC$36</f>
        <v>0</v>
      </c>
      <c r="BE12" s="450">
        <f>港区!BC$37</f>
        <v>0</v>
      </c>
      <c r="BF12" s="449">
        <f>港区!BD$36</f>
        <v>0</v>
      </c>
      <c r="BG12" s="450">
        <f>港区!BD$37</f>
        <v>0</v>
      </c>
      <c r="BH12" s="449">
        <f>港区!BE$36</f>
        <v>0</v>
      </c>
      <c r="BI12" s="450">
        <f>港区!BE$37</f>
        <v>0</v>
      </c>
      <c r="BJ12" s="449">
        <f>港区!BF$36</f>
        <v>0</v>
      </c>
      <c r="BK12" s="450">
        <f>港区!BF$37</f>
        <v>0</v>
      </c>
      <c r="BL12" s="449">
        <f>港区!BG$36</f>
        <v>0</v>
      </c>
      <c r="BM12" s="450">
        <f>港区!BG$37</f>
        <v>0</v>
      </c>
      <c r="BN12" s="449">
        <f>港区!BH$36</f>
        <v>0</v>
      </c>
      <c r="BO12" s="450">
        <f>港区!BH$37</f>
        <v>0</v>
      </c>
      <c r="BP12" s="449">
        <f>港区!BI$36</f>
        <v>0</v>
      </c>
      <c r="BQ12" s="450">
        <f>港区!BI$37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港区!X$38+港区!X$42</f>
        <v>0</v>
      </c>
      <c r="C13" s="450">
        <f>港区!X$39+港区!X$43</f>
        <v>0</v>
      </c>
      <c r="D13" s="449">
        <f>港区!Y$38+港区!Y$42</f>
        <v>0</v>
      </c>
      <c r="E13" s="450">
        <f>港区!Y$39+港区!Y$43</f>
        <v>0</v>
      </c>
      <c r="F13" s="449">
        <f>港区!Z$38+港区!Z$42</f>
        <v>0</v>
      </c>
      <c r="G13" s="450">
        <f>港区!Z$39+港区!Z$43</f>
        <v>0</v>
      </c>
      <c r="H13" s="449">
        <f>港区!AA$38+港区!AA$42</f>
        <v>0</v>
      </c>
      <c r="I13" s="450">
        <f>港区!AA$39+港区!AA$43</f>
        <v>0</v>
      </c>
      <c r="J13" s="449">
        <f>港区!AB$38+港区!AB$42</f>
        <v>0</v>
      </c>
      <c r="K13" s="450">
        <f>港区!AB$39+港区!AB$43</f>
        <v>0</v>
      </c>
      <c r="L13" s="449">
        <f>港区!AC$38+港区!AC$42</f>
        <v>0</v>
      </c>
      <c r="M13" s="450">
        <f>港区!AC$39+港区!AC$43</f>
        <v>0</v>
      </c>
      <c r="N13" s="449">
        <f>港区!AD$38+港区!AD$42</f>
        <v>0</v>
      </c>
      <c r="O13" s="450">
        <f>港区!AD$39+港区!AD$43</f>
        <v>0</v>
      </c>
      <c r="P13" s="449">
        <f>港区!AE$38+港区!AE$42</f>
        <v>0</v>
      </c>
      <c r="Q13" s="450">
        <f>港区!AE$39+港区!AE$43</f>
        <v>0</v>
      </c>
      <c r="R13" s="449">
        <f>港区!AF$38+港区!AF$42</f>
        <v>0</v>
      </c>
      <c r="S13" s="450">
        <f>港区!AF$39+港区!AF$43</f>
        <v>0</v>
      </c>
      <c r="T13" s="449">
        <f>港区!AG$38+港区!AG$42</f>
        <v>0</v>
      </c>
      <c r="U13" s="450">
        <f>港区!AG$39+港区!AG$43</f>
        <v>0</v>
      </c>
      <c r="V13" s="449">
        <f>港区!AH$38+港区!AH$42</f>
        <v>0</v>
      </c>
      <c r="W13" s="450">
        <f>港区!AH$39+港区!AH$43</f>
        <v>0</v>
      </c>
      <c r="X13" s="449">
        <f>港区!AI$38+港区!AI$42</f>
        <v>0</v>
      </c>
      <c r="Y13" s="450">
        <f>港区!AI$39+港区!AI$43</f>
        <v>0</v>
      </c>
      <c r="Z13" s="449">
        <f>港区!AJ$38+港区!AJ$42</f>
        <v>0</v>
      </c>
      <c r="AA13" s="450">
        <f>港区!AJ$39+港区!AJ$43</f>
        <v>0</v>
      </c>
      <c r="AB13" s="449">
        <f>港区!AK$38+港区!AK$42</f>
        <v>0</v>
      </c>
      <c r="AC13" s="450">
        <f>港区!AK$39+港区!AK$43</f>
        <v>0</v>
      </c>
      <c r="AD13" s="449">
        <f>港区!AL$38+港区!AL$42</f>
        <v>0</v>
      </c>
      <c r="AE13" s="450">
        <f>港区!AL$39+港区!AL$43</f>
        <v>0</v>
      </c>
      <c r="AF13" s="449">
        <f>港区!AM$38+港区!AM$42</f>
        <v>0</v>
      </c>
      <c r="AG13" s="450">
        <f>港区!AM$39+港区!AM$43</f>
        <v>0</v>
      </c>
      <c r="AH13" s="449">
        <f>港区!AN$38+港区!AN$42</f>
        <v>0</v>
      </c>
      <c r="AI13" s="450">
        <f>港区!AN$39+港区!AN$43</f>
        <v>0</v>
      </c>
      <c r="AJ13" s="449">
        <f>港区!AO$38+港区!AO$42</f>
        <v>0</v>
      </c>
      <c r="AK13" s="450">
        <f>港区!AO$39+港区!AO$43</f>
        <v>0</v>
      </c>
      <c r="AL13" s="449">
        <f>港区!AP$38+港区!AP$42</f>
        <v>0</v>
      </c>
      <c r="AM13" s="450">
        <f>港区!AP$39+港区!AP$43</f>
        <v>0</v>
      </c>
      <c r="AN13" s="449">
        <f>港区!AQ$38+港区!AQ$42</f>
        <v>0</v>
      </c>
      <c r="AO13" s="450">
        <f>港区!AQ$39+港区!AQ$43</f>
        <v>0</v>
      </c>
      <c r="AP13" s="449">
        <f>港区!AR$38+港区!AR$42</f>
        <v>0</v>
      </c>
      <c r="AQ13" s="450">
        <f>港区!AR$39+港区!AR$43</f>
        <v>0</v>
      </c>
      <c r="AR13" s="449">
        <f>港区!AW$38+港区!AW$42</f>
        <v>0</v>
      </c>
      <c r="AS13" s="450">
        <f>港区!AW$39+港区!AW$43</f>
        <v>0</v>
      </c>
      <c r="AT13" s="449">
        <f>港区!AX$38+港区!AX$42</f>
        <v>0</v>
      </c>
      <c r="AU13" s="450">
        <f>港区!AX$39+港区!AX$43</f>
        <v>0</v>
      </c>
      <c r="AV13" s="449">
        <f>港区!AY$38+港区!AY$42</f>
        <v>0</v>
      </c>
      <c r="AW13" s="450">
        <f>港区!AY$39+港区!AY$43</f>
        <v>0</v>
      </c>
      <c r="AX13" s="449">
        <f>港区!AZ$38+港区!AZ$42</f>
        <v>0</v>
      </c>
      <c r="AY13" s="450">
        <f>港区!AZ$39+港区!AZ$43</f>
        <v>0</v>
      </c>
      <c r="AZ13" s="449">
        <f>港区!BA$38+港区!BA$42</f>
        <v>0</v>
      </c>
      <c r="BA13" s="450">
        <f>港区!BA$39+港区!BA$43</f>
        <v>0</v>
      </c>
      <c r="BB13" s="449">
        <f>港区!BB$38+港区!BB$42</f>
        <v>0</v>
      </c>
      <c r="BC13" s="450">
        <f>港区!BB$39+港区!BB$43</f>
        <v>0</v>
      </c>
      <c r="BD13" s="449">
        <f>港区!BC$38+港区!BC$42</f>
        <v>0</v>
      </c>
      <c r="BE13" s="450">
        <f>港区!BC$39+港区!BC$43</f>
        <v>0</v>
      </c>
      <c r="BF13" s="449">
        <f>港区!BD$38+港区!BD$42</f>
        <v>0</v>
      </c>
      <c r="BG13" s="450">
        <f>港区!BD$39+港区!BD$43</f>
        <v>0</v>
      </c>
      <c r="BH13" s="449">
        <f>港区!BE$38+港区!BE$42</f>
        <v>0</v>
      </c>
      <c r="BI13" s="450">
        <f>港区!BE$39+港区!BE$43</f>
        <v>0</v>
      </c>
      <c r="BJ13" s="449">
        <f>港区!BF$38+港区!BF$42</f>
        <v>0</v>
      </c>
      <c r="BK13" s="450">
        <f>港区!BF$39+港区!BF$43</f>
        <v>0</v>
      </c>
      <c r="BL13" s="449">
        <f>港区!BG$38+港区!BG$42</f>
        <v>0</v>
      </c>
      <c r="BM13" s="450">
        <f>港区!BG$39+港区!BG$43</f>
        <v>0</v>
      </c>
      <c r="BN13" s="449">
        <f>港区!BH$38+港区!BH$42</f>
        <v>0</v>
      </c>
      <c r="BO13" s="450">
        <f>港区!BH$39+港区!BH$43</f>
        <v>0</v>
      </c>
      <c r="BP13" s="449">
        <f>港区!BI$38+港区!BI$42</f>
        <v>0</v>
      </c>
      <c r="BQ13" s="450">
        <f>港区!BI$39+港区!BI$43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8E86C-7924-4F73-BB5A-2439774A6513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文京区!X$10</f>
        <v>0</v>
      </c>
      <c r="C2" s="450">
        <f>文京区!X$11</f>
        <v>0</v>
      </c>
      <c r="D2" s="449">
        <f>文京区!Y$10</f>
        <v>0</v>
      </c>
      <c r="E2" s="450">
        <f>文京区!Y$11</f>
        <v>0</v>
      </c>
      <c r="F2" s="449">
        <f>文京区!Z$10</f>
        <v>0</v>
      </c>
      <c r="G2" s="450">
        <f>文京区!Z$11</f>
        <v>0</v>
      </c>
      <c r="H2" s="449">
        <f>文京区!AA$10</f>
        <v>0</v>
      </c>
      <c r="I2" s="450">
        <f>文京区!AA$11</f>
        <v>0</v>
      </c>
      <c r="J2" s="449">
        <f>文京区!AB$10</f>
        <v>0</v>
      </c>
      <c r="K2" s="450">
        <f>文京区!AB$11</f>
        <v>0</v>
      </c>
      <c r="L2" s="449">
        <f>文京区!AC$10</f>
        <v>0</v>
      </c>
      <c r="M2" s="450">
        <f>文京区!AC$11</f>
        <v>0</v>
      </c>
      <c r="N2" s="449">
        <f>文京区!AD$10</f>
        <v>0</v>
      </c>
      <c r="O2" s="450">
        <f>文京区!AD$11</f>
        <v>0</v>
      </c>
      <c r="P2" s="449">
        <f>文京区!AE$10</f>
        <v>0</v>
      </c>
      <c r="Q2" s="450">
        <f>文京区!AE$11</f>
        <v>0</v>
      </c>
      <c r="R2" s="449">
        <f>文京区!AF$10</f>
        <v>0</v>
      </c>
      <c r="S2" s="450">
        <f>文京区!AF$11</f>
        <v>0</v>
      </c>
      <c r="T2" s="449">
        <f>文京区!AG$10</f>
        <v>0</v>
      </c>
      <c r="U2" s="450">
        <f>文京区!AG$11</f>
        <v>0</v>
      </c>
      <c r="V2" s="449">
        <f>文京区!AH$10</f>
        <v>0</v>
      </c>
      <c r="W2" s="450">
        <f>文京区!AH$11</f>
        <v>0</v>
      </c>
      <c r="X2" s="449">
        <f>文京区!AI$10</f>
        <v>0</v>
      </c>
      <c r="Y2" s="450">
        <f>文京区!AI$11</f>
        <v>0</v>
      </c>
      <c r="Z2" s="449">
        <f>文京区!AJ$10</f>
        <v>0</v>
      </c>
      <c r="AA2" s="450">
        <f>文京区!AJ$11</f>
        <v>0</v>
      </c>
      <c r="AB2" s="449">
        <f>文京区!AK$10</f>
        <v>0</v>
      </c>
      <c r="AC2" s="450">
        <f>文京区!AK$11</f>
        <v>0</v>
      </c>
      <c r="AD2" s="449">
        <f>文京区!AL$10</f>
        <v>0</v>
      </c>
      <c r="AE2" s="450">
        <f>文京区!AL$11</f>
        <v>0</v>
      </c>
      <c r="AF2" s="449">
        <f>文京区!AM$10</f>
        <v>0</v>
      </c>
      <c r="AG2" s="450">
        <f>文京区!AM$11</f>
        <v>0</v>
      </c>
      <c r="AH2" s="449">
        <f>文京区!AN$10</f>
        <v>0</v>
      </c>
      <c r="AI2" s="450">
        <f>文京区!AN$11</f>
        <v>0</v>
      </c>
      <c r="AJ2" s="449">
        <f>文京区!AO$10</f>
        <v>0</v>
      </c>
      <c r="AK2" s="450">
        <f>文京区!AO$11</f>
        <v>0</v>
      </c>
      <c r="AL2" s="449">
        <f>文京区!AP$10</f>
        <v>0</v>
      </c>
      <c r="AM2" s="450">
        <f>文京区!AP$11</f>
        <v>0</v>
      </c>
      <c r="AN2" s="449">
        <f>文京区!AQ$10</f>
        <v>0</v>
      </c>
      <c r="AO2" s="450">
        <f>文京区!AQ$11</f>
        <v>0</v>
      </c>
      <c r="AP2" s="449">
        <f>文京区!AR$10</f>
        <v>0</v>
      </c>
      <c r="AQ2" s="450">
        <f>文京区!AR$11</f>
        <v>0</v>
      </c>
      <c r="AR2" s="449">
        <f>文京区!AW$10</f>
        <v>0</v>
      </c>
      <c r="AS2" s="450">
        <f>文京区!AW$11</f>
        <v>0</v>
      </c>
      <c r="AT2" s="449">
        <f>文京区!AX$10</f>
        <v>0</v>
      </c>
      <c r="AU2" s="450">
        <f>文京区!AX$11</f>
        <v>0</v>
      </c>
      <c r="AV2" s="449">
        <f>文京区!AY$10</f>
        <v>0</v>
      </c>
      <c r="AW2" s="450">
        <f>文京区!AY$11</f>
        <v>0</v>
      </c>
      <c r="AX2" s="449">
        <f>文京区!AZ$10</f>
        <v>0</v>
      </c>
      <c r="AY2" s="450">
        <f>文京区!AZ$11</f>
        <v>0</v>
      </c>
      <c r="AZ2" s="449">
        <f>文京区!BA$10</f>
        <v>0</v>
      </c>
      <c r="BA2" s="450">
        <f>文京区!BA$11</f>
        <v>0</v>
      </c>
      <c r="BB2" s="449">
        <f>文京区!BB$10</f>
        <v>0</v>
      </c>
      <c r="BC2" s="450">
        <f>文京区!BB$11</f>
        <v>0</v>
      </c>
      <c r="BD2" s="449">
        <f>文京区!BC$10</f>
        <v>0</v>
      </c>
      <c r="BE2" s="450">
        <f>文京区!BC$11</f>
        <v>0</v>
      </c>
      <c r="BF2" s="449">
        <f>文京区!BD$10</f>
        <v>0</v>
      </c>
      <c r="BG2" s="450">
        <f>文京区!BD$11</f>
        <v>0</v>
      </c>
      <c r="BH2" s="449">
        <f>文京区!BE$10</f>
        <v>0</v>
      </c>
      <c r="BI2" s="450">
        <f>文京区!BE$11</f>
        <v>0</v>
      </c>
      <c r="BJ2" s="449">
        <f>文京区!BF$10</f>
        <v>0</v>
      </c>
      <c r="BK2" s="450">
        <f>文京区!BF$11</f>
        <v>0</v>
      </c>
      <c r="BL2" s="449">
        <f>文京区!BG$10</f>
        <v>0</v>
      </c>
      <c r="BM2" s="450">
        <f>文京区!BG$11</f>
        <v>0</v>
      </c>
      <c r="BN2" s="449">
        <f>文京区!BH$10</f>
        <v>0</v>
      </c>
      <c r="BO2" s="450">
        <f>文京区!BH$11</f>
        <v>0</v>
      </c>
      <c r="BP2" s="449">
        <f>文京区!BI$10</f>
        <v>0</v>
      </c>
      <c r="BQ2" s="450">
        <f>文京区!BI$11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文京区!X$12</f>
        <v>0</v>
      </c>
      <c r="C3" s="450">
        <f>文京区!X$13</f>
        <v>0</v>
      </c>
      <c r="D3" s="449">
        <f>文京区!Y$12</f>
        <v>0</v>
      </c>
      <c r="E3" s="450">
        <f>文京区!Y$13</f>
        <v>0</v>
      </c>
      <c r="F3" s="449">
        <f>文京区!Z$12</f>
        <v>0</v>
      </c>
      <c r="G3" s="450">
        <f>文京区!Z$13</f>
        <v>0</v>
      </c>
      <c r="H3" s="449">
        <f>文京区!AA$12</f>
        <v>0</v>
      </c>
      <c r="I3" s="450">
        <f>文京区!AA$13</f>
        <v>0</v>
      </c>
      <c r="J3" s="449">
        <f>文京区!AB$12</f>
        <v>0</v>
      </c>
      <c r="K3" s="450">
        <f>文京区!AB$13</f>
        <v>0</v>
      </c>
      <c r="L3" s="449">
        <f>文京区!AC$12</f>
        <v>0</v>
      </c>
      <c r="M3" s="450">
        <f>文京区!AC$13</f>
        <v>0</v>
      </c>
      <c r="N3" s="449">
        <f>文京区!AD$12</f>
        <v>0</v>
      </c>
      <c r="O3" s="450">
        <f>文京区!AD$13</f>
        <v>0</v>
      </c>
      <c r="P3" s="449">
        <f>文京区!AE$12</f>
        <v>0</v>
      </c>
      <c r="Q3" s="450">
        <f>文京区!AE$13</f>
        <v>0</v>
      </c>
      <c r="R3" s="449">
        <f>文京区!AF$12</f>
        <v>0</v>
      </c>
      <c r="S3" s="450">
        <f>文京区!AF$13</f>
        <v>0</v>
      </c>
      <c r="T3" s="449">
        <f>文京区!AG$12</f>
        <v>0</v>
      </c>
      <c r="U3" s="450">
        <f>文京区!AG$13</f>
        <v>0</v>
      </c>
      <c r="V3" s="449">
        <f>文京区!AH$12</f>
        <v>0</v>
      </c>
      <c r="W3" s="450">
        <f>文京区!AH$13</f>
        <v>0</v>
      </c>
      <c r="X3" s="449">
        <f>文京区!AI$12</f>
        <v>0</v>
      </c>
      <c r="Y3" s="450">
        <f>文京区!AI$13</f>
        <v>0</v>
      </c>
      <c r="Z3" s="449">
        <f>文京区!AJ$12</f>
        <v>0</v>
      </c>
      <c r="AA3" s="450">
        <f>文京区!AJ$13</f>
        <v>0</v>
      </c>
      <c r="AB3" s="449">
        <f>文京区!AK$12</f>
        <v>0</v>
      </c>
      <c r="AC3" s="450">
        <f>文京区!AK$13</f>
        <v>0</v>
      </c>
      <c r="AD3" s="449">
        <f>文京区!AL$12</f>
        <v>0</v>
      </c>
      <c r="AE3" s="450">
        <f>文京区!AL$13</f>
        <v>0</v>
      </c>
      <c r="AF3" s="449">
        <f>文京区!AM$12</f>
        <v>0</v>
      </c>
      <c r="AG3" s="450">
        <f>文京区!AM$13</f>
        <v>0</v>
      </c>
      <c r="AH3" s="449">
        <f>文京区!AN$12</f>
        <v>0</v>
      </c>
      <c r="AI3" s="450">
        <f>文京区!AN$13</f>
        <v>0</v>
      </c>
      <c r="AJ3" s="449">
        <f>文京区!AO$12</f>
        <v>0</v>
      </c>
      <c r="AK3" s="450">
        <f>文京区!AO$13</f>
        <v>0</v>
      </c>
      <c r="AL3" s="449">
        <f>文京区!AP$12</f>
        <v>0</v>
      </c>
      <c r="AM3" s="450">
        <f>文京区!AP$13</f>
        <v>0</v>
      </c>
      <c r="AN3" s="449">
        <f>文京区!AQ$12</f>
        <v>0</v>
      </c>
      <c r="AO3" s="450">
        <f>文京区!AQ$13</f>
        <v>0</v>
      </c>
      <c r="AP3" s="449">
        <f>文京区!AR$12</f>
        <v>0</v>
      </c>
      <c r="AQ3" s="450">
        <f>文京区!AR$13</f>
        <v>0</v>
      </c>
      <c r="AR3" s="449">
        <f>文京区!AW$12</f>
        <v>0</v>
      </c>
      <c r="AS3" s="450">
        <f>文京区!AW$13</f>
        <v>0</v>
      </c>
      <c r="AT3" s="449">
        <f>文京区!AX$12</f>
        <v>0</v>
      </c>
      <c r="AU3" s="450">
        <f>文京区!AX$13</f>
        <v>0</v>
      </c>
      <c r="AV3" s="449">
        <f>文京区!AY$12</f>
        <v>0</v>
      </c>
      <c r="AW3" s="450">
        <f>文京区!AY$13</f>
        <v>0</v>
      </c>
      <c r="AX3" s="449">
        <f>文京区!AZ$12</f>
        <v>0</v>
      </c>
      <c r="AY3" s="450">
        <f>文京区!AZ$13</f>
        <v>0</v>
      </c>
      <c r="AZ3" s="449">
        <f>文京区!BA$12</f>
        <v>0</v>
      </c>
      <c r="BA3" s="450">
        <f>文京区!BA$13</f>
        <v>0</v>
      </c>
      <c r="BB3" s="449">
        <f>文京区!BB$12</f>
        <v>0</v>
      </c>
      <c r="BC3" s="450">
        <f>文京区!BB$13</f>
        <v>0</v>
      </c>
      <c r="BD3" s="449">
        <f>文京区!BC$12</f>
        <v>0</v>
      </c>
      <c r="BE3" s="450">
        <f>文京区!BC$13</f>
        <v>0</v>
      </c>
      <c r="BF3" s="449">
        <f>文京区!BD$12</f>
        <v>0</v>
      </c>
      <c r="BG3" s="450">
        <f>文京区!BD$13</f>
        <v>0</v>
      </c>
      <c r="BH3" s="449">
        <f>文京区!BE$12</f>
        <v>0</v>
      </c>
      <c r="BI3" s="450">
        <f>文京区!BE$13</f>
        <v>0</v>
      </c>
      <c r="BJ3" s="449">
        <f>文京区!BF$12</f>
        <v>0</v>
      </c>
      <c r="BK3" s="450">
        <f>文京区!BF$13</f>
        <v>0</v>
      </c>
      <c r="BL3" s="449">
        <f>文京区!BG$12</f>
        <v>0</v>
      </c>
      <c r="BM3" s="450">
        <f>文京区!BG$13</f>
        <v>0</v>
      </c>
      <c r="BN3" s="449">
        <f>文京区!BH$12</f>
        <v>0</v>
      </c>
      <c r="BO3" s="450">
        <f>文京区!BH$13</f>
        <v>0</v>
      </c>
      <c r="BP3" s="449">
        <f>文京区!BI$12</f>
        <v>0</v>
      </c>
      <c r="BQ3" s="450">
        <f>文京区!BI$13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文京区!X$14</f>
        <v>0</v>
      </c>
      <c r="C4" s="450">
        <f>文京区!X$15</f>
        <v>0</v>
      </c>
      <c r="D4" s="449">
        <f>文京区!Y$14</f>
        <v>0</v>
      </c>
      <c r="E4" s="450">
        <f>文京区!Y$15</f>
        <v>0</v>
      </c>
      <c r="F4" s="449">
        <f>文京区!Z$14</f>
        <v>0</v>
      </c>
      <c r="G4" s="450">
        <f>文京区!Z$15</f>
        <v>0</v>
      </c>
      <c r="H4" s="449">
        <f>文京区!AA$14</f>
        <v>0</v>
      </c>
      <c r="I4" s="450">
        <f>文京区!AA$15</f>
        <v>0</v>
      </c>
      <c r="J4" s="449">
        <f>文京区!AB$14</f>
        <v>0</v>
      </c>
      <c r="K4" s="450">
        <f>文京区!AB$15</f>
        <v>0</v>
      </c>
      <c r="L4" s="449">
        <f>文京区!AC$14</f>
        <v>0</v>
      </c>
      <c r="M4" s="450">
        <f>文京区!AC$15</f>
        <v>0</v>
      </c>
      <c r="N4" s="449">
        <f>文京区!AD$14</f>
        <v>0</v>
      </c>
      <c r="O4" s="450">
        <f>文京区!AD$15</f>
        <v>0</v>
      </c>
      <c r="P4" s="449">
        <f>文京区!AE$14</f>
        <v>0</v>
      </c>
      <c r="Q4" s="450">
        <f>文京区!AE$15</f>
        <v>0</v>
      </c>
      <c r="R4" s="449">
        <f>文京区!AF$14</f>
        <v>0</v>
      </c>
      <c r="S4" s="450">
        <f>文京区!AF$15</f>
        <v>0</v>
      </c>
      <c r="T4" s="449">
        <f>文京区!AG$14</f>
        <v>0</v>
      </c>
      <c r="U4" s="450">
        <f>文京区!AG$15</f>
        <v>0</v>
      </c>
      <c r="V4" s="449">
        <f>文京区!AH$14</f>
        <v>0</v>
      </c>
      <c r="W4" s="450">
        <f>文京区!AH$15</f>
        <v>0</v>
      </c>
      <c r="X4" s="449">
        <f>文京区!AI$14</f>
        <v>0</v>
      </c>
      <c r="Y4" s="450">
        <f>文京区!AI$15</f>
        <v>0</v>
      </c>
      <c r="Z4" s="449">
        <f>文京区!AJ$14</f>
        <v>0</v>
      </c>
      <c r="AA4" s="450">
        <f>文京区!AJ$15</f>
        <v>0</v>
      </c>
      <c r="AB4" s="449">
        <f>文京区!AK$14</f>
        <v>0</v>
      </c>
      <c r="AC4" s="450">
        <f>文京区!AK$15</f>
        <v>0</v>
      </c>
      <c r="AD4" s="449">
        <f>文京区!AL$14</f>
        <v>0</v>
      </c>
      <c r="AE4" s="450">
        <f>文京区!AL$15</f>
        <v>0</v>
      </c>
      <c r="AF4" s="449">
        <f>文京区!AM$14</f>
        <v>0</v>
      </c>
      <c r="AG4" s="450">
        <f>文京区!AM$15</f>
        <v>0</v>
      </c>
      <c r="AH4" s="449">
        <f>文京区!AN$14</f>
        <v>0</v>
      </c>
      <c r="AI4" s="450">
        <f>文京区!AN$15</f>
        <v>0</v>
      </c>
      <c r="AJ4" s="449">
        <f>文京区!AO$14</f>
        <v>0</v>
      </c>
      <c r="AK4" s="450">
        <f>文京区!AO$15</f>
        <v>0</v>
      </c>
      <c r="AL4" s="449">
        <f>文京区!AP$14</f>
        <v>0</v>
      </c>
      <c r="AM4" s="450">
        <f>文京区!AP$15</f>
        <v>0</v>
      </c>
      <c r="AN4" s="449">
        <f>文京区!AQ$14</f>
        <v>0</v>
      </c>
      <c r="AO4" s="450">
        <f>文京区!AQ$15</f>
        <v>0</v>
      </c>
      <c r="AP4" s="449">
        <f>文京区!AR$14</f>
        <v>0</v>
      </c>
      <c r="AQ4" s="450">
        <f>文京区!AR$15</f>
        <v>0</v>
      </c>
      <c r="AR4" s="449">
        <f>文京区!AW$14</f>
        <v>0</v>
      </c>
      <c r="AS4" s="450">
        <f>文京区!AW$15</f>
        <v>0</v>
      </c>
      <c r="AT4" s="449">
        <f>文京区!AX$14</f>
        <v>0</v>
      </c>
      <c r="AU4" s="450">
        <f>文京区!AX$15</f>
        <v>0</v>
      </c>
      <c r="AV4" s="449">
        <f>文京区!AY$14</f>
        <v>0</v>
      </c>
      <c r="AW4" s="450">
        <f>文京区!AY$15</f>
        <v>0</v>
      </c>
      <c r="AX4" s="449">
        <f>文京区!AZ$14</f>
        <v>0</v>
      </c>
      <c r="AY4" s="450">
        <f>文京区!AZ$15</f>
        <v>0</v>
      </c>
      <c r="AZ4" s="449">
        <f>文京区!BA$14</f>
        <v>0</v>
      </c>
      <c r="BA4" s="450">
        <f>文京区!BA$15</f>
        <v>0</v>
      </c>
      <c r="BB4" s="449">
        <f>文京区!BB$14</f>
        <v>0</v>
      </c>
      <c r="BC4" s="450">
        <f>文京区!BB$15</f>
        <v>0</v>
      </c>
      <c r="BD4" s="449">
        <f>文京区!BC$14</f>
        <v>0</v>
      </c>
      <c r="BE4" s="450">
        <f>文京区!BC$15</f>
        <v>0</v>
      </c>
      <c r="BF4" s="449">
        <f>文京区!BD$14</f>
        <v>0</v>
      </c>
      <c r="BG4" s="450">
        <f>文京区!BD$15</f>
        <v>0</v>
      </c>
      <c r="BH4" s="449">
        <f>文京区!BE$14</f>
        <v>0</v>
      </c>
      <c r="BI4" s="450">
        <f>文京区!BE$15</f>
        <v>0</v>
      </c>
      <c r="BJ4" s="449">
        <f>文京区!BF$14</f>
        <v>0</v>
      </c>
      <c r="BK4" s="450">
        <f>文京区!BF$15</f>
        <v>0</v>
      </c>
      <c r="BL4" s="449">
        <f>文京区!BG$14</f>
        <v>0</v>
      </c>
      <c r="BM4" s="450">
        <f>文京区!BG$15</f>
        <v>0</v>
      </c>
      <c r="BN4" s="449">
        <f>文京区!BH$14</f>
        <v>0</v>
      </c>
      <c r="BO4" s="450">
        <f>文京区!BH$15</f>
        <v>0</v>
      </c>
      <c r="BP4" s="449">
        <f>文京区!BI$14</f>
        <v>0</v>
      </c>
      <c r="BQ4" s="450">
        <f>文京区!BI$15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文京区!X$18</f>
        <v>0</v>
      </c>
      <c r="C5" s="450">
        <f>文京区!X$19</f>
        <v>0</v>
      </c>
      <c r="D5" s="449">
        <f>文京区!Y$18</f>
        <v>0</v>
      </c>
      <c r="E5" s="450">
        <f>文京区!Y$19</f>
        <v>0</v>
      </c>
      <c r="F5" s="449">
        <f>文京区!Z$18</f>
        <v>0</v>
      </c>
      <c r="G5" s="450">
        <f>文京区!Z$19</f>
        <v>0</v>
      </c>
      <c r="H5" s="449">
        <f>文京区!AA$18</f>
        <v>0</v>
      </c>
      <c r="I5" s="450">
        <f>文京区!AA$19</f>
        <v>0</v>
      </c>
      <c r="J5" s="449">
        <f>文京区!AB$18</f>
        <v>0</v>
      </c>
      <c r="K5" s="450">
        <f>文京区!AB$19</f>
        <v>0</v>
      </c>
      <c r="L5" s="449">
        <f>文京区!AC$18</f>
        <v>0</v>
      </c>
      <c r="M5" s="450">
        <f>文京区!AC$19</f>
        <v>0</v>
      </c>
      <c r="N5" s="449">
        <f>文京区!AD$18</f>
        <v>0</v>
      </c>
      <c r="O5" s="450">
        <f>文京区!AD$19</f>
        <v>0</v>
      </c>
      <c r="P5" s="449">
        <f>文京区!AE$18</f>
        <v>0</v>
      </c>
      <c r="Q5" s="450">
        <f>文京区!AE$19</f>
        <v>0</v>
      </c>
      <c r="R5" s="449">
        <f>文京区!AF$18</f>
        <v>0</v>
      </c>
      <c r="S5" s="450">
        <f>文京区!AF$19</f>
        <v>0</v>
      </c>
      <c r="T5" s="449">
        <f>文京区!AG$18</f>
        <v>0</v>
      </c>
      <c r="U5" s="450">
        <f>文京区!AG$19</f>
        <v>0</v>
      </c>
      <c r="V5" s="449">
        <f>文京区!AH$18</f>
        <v>0</v>
      </c>
      <c r="W5" s="450">
        <f>文京区!AH$19</f>
        <v>0</v>
      </c>
      <c r="X5" s="449">
        <f>文京区!AI$18</f>
        <v>0</v>
      </c>
      <c r="Y5" s="450">
        <f>文京区!AI$19</f>
        <v>0</v>
      </c>
      <c r="Z5" s="449">
        <f>文京区!AJ$18</f>
        <v>0</v>
      </c>
      <c r="AA5" s="450">
        <f>文京区!AJ$19</f>
        <v>0</v>
      </c>
      <c r="AB5" s="449">
        <f>文京区!AK$18</f>
        <v>0</v>
      </c>
      <c r="AC5" s="450">
        <f>文京区!AK$19</f>
        <v>0</v>
      </c>
      <c r="AD5" s="449">
        <f>文京区!AL$18</f>
        <v>0</v>
      </c>
      <c r="AE5" s="450">
        <f>文京区!AL$19</f>
        <v>0</v>
      </c>
      <c r="AF5" s="449">
        <f>文京区!AM$18</f>
        <v>0</v>
      </c>
      <c r="AG5" s="450">
        <f>文京区!AM$19</f>
        <v>0</v>
      </c>
      <c r="AH5" s="449">
        <f>文京区!AN$18</f>
        <v>0</v>
      </c>
      <c r="AI5" s="450">
        <f>文京区!AN$19</f>
        <v>0</v>
      </c>
      <c r="AJ5" s="449">
        <f>文京区!AO$18</f>
        <v>0</v>
      </c>
      <c r="AK5" s="450">
        <f>文京区!AO$19</f>
        <v>0</v>
      </c>
      <c r="AL5" s="449">
        <f>文京区!AP$18</f>
        <v>0</v>
      </c>
      <c r="AM5" s="450">
        <f>文京区!AP$19</f>
        <v>0</v>
      </c>
      <c r="AN5" s="449">
        <f>文京区!AQ$18</f>
        <v>0</v>
      </c>
      <c r="AO5" s="450">
        <f>文京区!AQ$19</f>
        <v>0</v>
      </c>
      <c r="AP5" s="449">
        <f>文京区!AR$18</f>
        <v>0</v>
      </c>
      <c r="AQ5" s="450">
        <f>文京区!AR$19</f>
        <v>0</v>
      </c>
      <c r="AR5" s="449">
        <f>文京区!AW$18</f>
        <v>0</v>
      </c>
      <c r="AS5" s="450">
        <f>文京区!AW$19</f>
        <v>0</v>
      </c>
      <c r="AT5" s="449">
        <f>文京区!AX$18</f>
        <v>0</v>
      </c>
      <c r="AU5" s="450">
        <f>文京区!AX$19</f>
        <v>0</v>
      </c>
      <c r="AV5" s="449">
        <f>文京区!AY$18</f>
        <v>0</v>
      </c>
      <c r="AW5" s="450">
        <f>文京区!AY$19</f>
        <v>0</v>
      </c>
      <c r="AX5" s="449">
        <f>文京区!AZ$18</f>
        <v>0</v>
      </c>
      <c r="AY5" s="450">
        <f>文京区!AZ$19</f>
        <v>0</v>
      </c>
      <c r="AZ5" s="449">
        <f>文京区!BA$18</f>
        <v>0</v>
      </c>
      <c r="BA5" s="450">
        <f>文京区!BA$19</f>
        <v>0</v>
      </c>
      <c r="BB5" s="449">
        <f>文京区!BB$18</f>
        <v>0</v>
      </c>
      <c r="BC5" s="450">
        <f>文京区!BB$19</f>
        <v>0</v>
      </c>
      <c r="BD5" s="449">
        <f>文京区!BC$18</f>
        <v>0</v>
      </c>
      <c r="BE5" s="450">
        <f>文京区!BC$19</f>
        <v>0</v>
      </c>
      <c r="BF5" s="449">
        <f>文京区!BD$18</f>
        <v>0</v>
      </c>
      <c r="BG5" s="450">
        <f>文京区!BD$19</f>
        <v>0</v>
      </c>
      <c r="BH5" s="449">
        <f>文京区!BE$18</f>
        <v>0</v>
      </c>
      <c r="BI5" s="450">
        <f>文京区!BE$19</f>
        <v>0</v>
      </c>
      <c r="BJ5" s="449">
        <f>文京区!BF$18</f>
        <v>0</v>
      </c>
      <c r="BK5" s="450">
        <f>文京区!BF$19</f>
        <v>0</v>
      </c>
      <c r="BL5" s="449">
        <f>文京区!BG$18</f>
        <v>0</v>
      </c>
      <c r="BM5" s="450">
        <f>文京区!BG$19</f>
        <v>0</v>
      </c>
      <c r="BN5" s="449">
        <f>文京区!BH$18</f>
        <v>0</v>
      </c>
      <c r="BO5" s="450">
        <f>文京区!BH$19</f>
        <v>0</v>
      </c>
      <c r="BP5" s="449">
        <f>文京区!BI$18</f>
        <v>0</v>
      </c>
      <c r="BQ5" s="450">
        <f>文京区!BI$19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文京区!X$20</f>
        <v>0</v>
      </c>
      <c r="C6" s="450">
        <f>文京区!X$21</f>
        <v>0</v>
      </c>
      <c r="D6" s="449">
        <f>文京区!Y$20</f>
        <v>0</v>
      </c>
      <c r="E6" s="450">
        <f>文京区!Y$21</f>
        <v>0</v>
      </c>
      <c r="F6" s="449">
        <f>文京区!Z$20</f>
        <v>0</v>
      </c>
      <c r="G6" s="450">
        <f>文京区!Z$21</f>
        <v>0</v>
      </c>
      <c r="H6" s="449">
        <f>文京区!AA$20</f>
        <v>0</v>
      </c>
      <c r="I6" s="450">
        <f>文京区!AA$21</f>
        <v>0</v>
      </c>
      <c r="J6" s="449">
        <f>文京区!AB$20</f>
        <v>0</v>
      </c>
      <c r="K6" s="450">
        <f>文京区!AB$21</f>
        <v>0</v>
      </c>
      <c r="L6" s="449">
        <f>文京区!AC$20</f>
        <v>0</v>
      </c>
      <c r="M6" s="450">
        <f>文京区!AC$21</f>
        <v>0</v>
      </c>
      <c r="N6" s="449">
        <f>文京区!AD$20</f>
        <v>0</v>
      </c>
      <c r="O6" s="450">
        <f>文京区!AD$21</f>
        <v>0</v>
      </c>
      <c r="P6" s="449">
        <f>文京区!AE$20</f>
        <v>0</v>
      </c>
      <c r="Q6" s="450">
        <f>文京区!AE$21</f>
        <v>0</v>
      </c>
      <c r="R6" s="449">
        <f>文京区!AF$20</f>
        <v>0</v>
      </c>
      <c r="S6" s="450">
        <f>文京区!AF$21</f>
        <v>0</v>
      </c>
      <c r="T6" s="449">
        <f>文京区!AG$20</f>
        <v>0</v>
      </c>
      <c r="U6" s="450">
        <f>文京区!AG$21</f>
        <v>0</v>
      </c>
      <c r="V6" s="449">
        <f>文京区!AH$20</f>
        <v>0</v>
      </c>
      <c r="W6" s="450">
        <f>文京区!AH$21</f>
        <v>0</v>
      </c>
      <c r="X6" s="449">
        <f>文京区!AI$20</f>
        <v>0</v>
      </c>
      <c r="Y6" s="450">
        <f>文京区!AI$21</f>
        <v>0</v>
      </c>
      <c r="Z6" s="449">
        <f>文京区!AJ$20</f>
        <v>0</v>
      </c>
      <c r="AA6" s="450">
        <f>文京区!AJ$21</f>
        <v>0</v>
      </c>
      <c r="AB6" s="449">
        <f>文京区!AK$20</f>
        <v>0</v>
      </c>
      <c r="AC6" s="450">
        <f>文京区!AK$21</f>
        <v>0</v>
      </c>
      <c r="AD6" s="449">
        <f>文京区!AL$20</f>
        <v>0</v>
      </c>
      <c r="AE6" s="450">
        <f>文京区!AL$21</f>
        <v>0</v>
      </c>
      <c r="AF6" s="449">
        <f>文京区!AM$20</f>
        <v>0</v>
      </c>
      <c r="AG6" s="450">
        <f>文京区!AM$21</f>
        <v>0</v>
      </c>
      <c r="AH6" s="449">
        <f>文京区!AN$20</f>
        <v>0</v>
      </c>
      <c r="AI6" s="450">
        <f>文京区!AN$21</f>
        <v>0</v>
      </c>
      <c r="AJ6" s="449">
        <f>文京区!AO$20</f>
        <v>0</v>
      </c>
      <c r="AK6" s="450">
        <f>文京区!AO$21</f>
        <v>0</v>
      </c>
      <c r="AL6" s="449">
        <f>文京区!AP$20</f>
        <v>0</v>
      </c>
      <c r="AM6" s="450">
        <f>文京区!AP$21</f>
        <v>0</v>
      </c>
      <c r="AN6" s="449">
        <f>文京区!AQ$20</f>
        <v>0</v>
      </c>
      <c r="AO6" s="450">
        <f>文京区!AQ$21</f>
        <v>0</v>
      </c>
      <c r="AP6" s="449">
        <f>文京区!AR$20</f>
        <v>0</v>
      </c>
      <c r="AQ6" s="450">
        <f>文京区!AR$21</f>
        <v>0</v>
      </c>
      <c r="AR6" s="449">
        <f>文京区!AW$20</f>
        <v>0</v>
      </c>
      <c r="AS6" s="450">
        <f>文京区!AW$21</f>
        <v>0</v>
      </c>
      <c r="AT6" s="449">
        <f>文京区!AX$20</f>
        <v>0</v>
      </c>
      <c r="AU6" s="450">
        <f>文京区!AX$21</f>
        <v>0</v>
      </c>
      <c r="AV6" s="449">
        <f>文京区!AY$20</f>
        <v>0</v>
      </c>
      <c r="AW6" s="450">
        <f>文京区!AY$21</f>
        <v>0</v>
      </c>
      <c r="AX6" s="449">
        <f>文京区!AZ$20</f>
        <v>0</v>
      </c>
      <c r="AY6" s="450">
        <f>文京区!AZ$21</f>
        <v>0</v>
      </c>
      <c r="AZ6" s="449">
        <f>文京区!BA$20</f>
        <v>0</v>
      </c>
      <c r="BA6" s="450">
        <f>文京区!BA$21</f>
        <v>0</v>
      </c>
      <c r="BB6" s="449">
        <f>文京区!BB$20</f>
        <v>0</v>
      </c>
      <c r="BC6" s="450">
        <f>文京区!BB$21</f>
        <v>0</v>
      </c>
      <c r="BD6" s="449">
        <f>文京区!BC$20</f>
        <v>0</v>
      </c>
      <c r="BE6" s="450">
        <f>文京区!BC$21</f>
        <v>0</v>
      </c>
      <c r="BF6" s="449">
        <f>文京区!BD$20</f>
        <v>0</v>
      </c>
      <c r="BG6" s="450">
        <f>文京区!BD$21</f>
        <v>0</v>
      </c>
      <c r="BH6" s="449">
        <f>文京区!BE$20</f>
        <v>0</v>
      </c>
      <c r="BI6" s="450">
        <f>文京区!BE$21</f>
        <v>0</v>
      </c>
      <c r="BJ6" s="449">
        <f>文京区!BF$20</f>
        <v>0</v>
      </c>
      <c r="BK6" s="450">
        <f>文京区!BF$21</f>
        <v>0</v>
      </c>
      <c r="BL6" s="449">
        <f>文京区!BG$20</f>
        <v>0</v>
      </c>
      <c r="BM6" s="450">
        <f>文京区!BG$21</f>
        <v>0</v>
      </c>
      <c r="BN6" s="449">
        <f>文京区!BH$20</f>
        <v>0</v>
      </c>
      <c r="BO6" s="450">
        <f>文京区!BH$21</f>
        <v>0</v>
      </c>
      <c r="BP6" s="449">
        <f>文京区!BI$20</f>
        <v>0</v>
      </c>
      <c r="BQ6" s="450">
        <f>文京区!BI$21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文京区!X$22</f>
        <v>0</v>
      </c>
      <c r="C7" s="450">
        <f>文京区!X$23</f>
        <v>0</v>
      </c>
      <c r="D7" s="449">
        <f>文京区!Y$22</f>
        <v>0</v>
      </c>
      <c r="E7" s="450">
        <f>文京区!Y$23</f>
        <v>0</v>
      </c>
      <c r="F7" s="449">
        <f>文京区!Z$22</f>
        <v>0</v>
      </c>
      <c r="G7" s="450">
        <f>文京区!Z$23</f>
        <v>0</v>
      </c>
      <c r="H7" s="449">
        <f>文京区!AA$22</f>
        <v>0</v>
      </c>
      <c r="I7" s="450">
        <f>文京区!AA$23</f>
        <v>0</v>
      </c>
      <c r="J7" s="449">
        <f>文京区!AB$22</f>
        <v>0</v>
      </c>
      <c r="K7" s="450">
        <f>文京区!AB$23</f>
        <v>0</v>
      </c>
      <c r="L7" s="449">
        <f>文京区!AC$22</f>
        <v>0</v>
      </c>
      <c r="M7" s="450">
        <f>文京区!AC$23</f>
        <v>0</v>
      </c>
      <c r="N7" s="449">
        <f>文京区!AD$22</f>
        <v>0</v>
      </c>
      <c r="O7" s="450">
        <f>文京区!AD$23</f>
        <v>0</v>
      </c>
      <c r="P7" s="449">
        <f>文京区!AE$22</f>
        <v>0</v>
      </c>
      <c r="Q7" s="450">
        <f>文京区!AE$23</f>
        <v>0</v>
      </c>
      <c r="R7" s="449">
        <f>文京区!AF$22</f>
        <v>0</v>
      </c>
      <c r="S7" s="450">
        <f>文京区!AF$23</f>
        <v>0</v>
      </c>
      <c r="T7" s="449">
        <f>文京区!AG$22</f>
        <v>0</v>
      </c>
      <c r="U7" s="450">
        <f>文京区!AG$23</f>
        <v>0</v>
      </c>
      <c r="V7" s="449">
        <f>文京区!AH$22</f>
        <v>0</v>
      </c>
      <c r="W7" s="450">
        <f>文京区!AH$23</f>
        <v>0</v>
      </c>
      <c r="X7" s="449">
        <f>文京区!AI$22</f>
        <v>0</v>
      </c>
      <c r="Y7" s="450">
        <f>文京区!AI$23</f>
        <v>0</v>
      </c>
      <c r="Z7" s="449">
        <f>文京区!AJ$22</f>
        <v>0</v>
      </c>
      <c r="AA7" s="450">
        <f>文京区!AJ$23</f>
        <v>0</v>
      </c>
      <c r="AB7" s="449">
        <f>文京区!AK$22</f>
        <v>0</v>
      </c>
      <c r="AC7" s="450">
        <f>文京区!AK$23</f>
        <v>0</v>
      </c>
      <c r="AD7" s="449">
        <f>文京区!AL$22</f>
        <v>0</v>
      </c>
      <c r="AE7" s="450">
        <f>文京区!AL$23</f>
        <v>0</v>
      </c>
      <c r="AF7" s="449">
        <f>文京区!AM$22</f>
        <v>0</v>
      </c>
      <c r="AG7" s="450">
        <f>文京区!AM$23</f>
        <v>0</v>
      </c>
      <c r="AH7" s="449">
        <f>文京区!AN$22</f>
        <v>0</v>
      </c>
      <c r="AI7" s="450">
        <f>文京区!AN$23</f>
        <v>0</v>
      </c>
      <c r="AJ7" s="449">
        <f>文京区!AO$22</f>
        <v>0</v>
      </c>
      <c r="AK7" s="450">
        <f>文京区!AO$23</f>
        <v>0</v>
      </c>
      <c r="AL7" s="449">
        <f>文京区!AP$22</f>
        <v>0</v>
      </c>
      <c r="AM7" s="450">
        <f>文京区!AP$23</f>
        <v>0</v>
      </c>
      <c r="AN7" s="449">
        <f>文京区!AQ$22</f>
        <v>0</v>
      </c>
      <c r="AO7" s="450">
        <f>文京区!AQ$23</f>
        <v>0</v>
      </c>
      <c r="AP7" s="449">
        <f>文京区!AR$22</f>
        <v>0</v>
      </c>
      <c r="AQ7" s="450">
        <f>文京区!AR$23</f>
        <v>0</v>
      </c>
      <c r="AR7" s="449">
        <f>文京区!AW$22</f>
        <v>0</v>
      </c>
      <c r="AS7" s="450">
        <f>文京区!AW$23</f>
        <v>0</v>
      </c>
      <c r="AT7" s="449">
        <f>文京区!AX$22</f>
        <v>0</v>
      </c>
      <c r="AU7" s="450">
        <f>文京区!AX$23</f>
        <v>0</v>
      </c>
      <c r="AV7" s="449">
        <f>文京区!AY$22</f>
        <v>0</v>
      </c>
      <c r="AW7" s="450">
        <f>文京区!AY$23</f>
        <v>0</v>
      </c>
      <c r="AX7" s="449">
        <f>文京区!AZ$22</f>
        <v>0</v>
      </c>
      <c r="AY7" s="450">
        <f>文京区!AZ$23</f>
        <v>0</v>
      </c>
      <c r="AZ7" s="449">
        <f>文京区!BA$22</f>
        <v>0</v>
      </c>
      <c r="BA7" s="450">
        <f>文京区!BA$23</f>
        <v>0</v>
      </c>
      <c r="BB7" s="449">
        <f>文京区!BB$22</f>
        <v>0</v>
      </c>
      <c r="BC7" s="450">
        <f>文京区!BB$23</f>
        <v>0</v>
      </c>
      <c r="BD7" s="449">
        <f>文京区!BC$22</f>
        <v>0</v>
      </c>
      <c r="BE7" s="450">
        <f>文京区!BC$23</f>
        <v>0</v>
      </c>
      <c r="BF7" s="449">
        <f>文京区!BD$22</f>
        <v>0</v>
      </c>
      <c r="BG7" s="450">
        <f>文京区!BD$23</f>
        <v>0</v>
      </c>
      <c r="BH7" s="449">
        <f>文京区!BE$22</f>
        <v>0</v>
      </c>
      <c r="BI7" s="450">
        <f>文京区!BE$23</f>
        <v>0</v>
      </c>
      <c r="BJ7" s="449">
        <f>文京区!BF$22</f>
        <v>0</v>
      </c>
      <c r="BK7" s="450">
        <f>文京区!BF$23</f>
        <v>0</v>
      </c>
      <c r="BL7" s="449">
        <f>文京区!BG$22</f>
        <v>0</v>
      </c>
      <c r="BM7" s="450">
        <f>文京区!BG$23</f>
        <v>0</v>
      </c>
      <c r="BN7" s="449">
        <f>文京区!BH$22</f>
        <v>0</v>
      </c>
      <c r="BO7" s="450">
        <f>文京区!BH$23</f>
        <v>0</v>
      </c>
      <c r="BP7" s="449">
        <f>文京区!BI$22</f>
        <v>0</v>
      </c>
      <c r="BQ7" s="450">
        <f>文京区!BI$23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文京区!X$26</f>
        <v>0</v>
      </c>
      <c r="C8" s="450">
        <f>文京区!X$27</f>
        <v>0</v>
      </c>
      <c r="D8" s="449">
        <f>文京区!Y$26</f>
        <v>0</v>
      </c>
      <c r="E8" s="450">
        <f>文京区!Y$27</f>
        <v>0</v>
      </c>
      <c r="F8" s="449">
        <f>文京区!Z$26</f>
        <v>0</v>
      </c>
      <c r="G8" s="450">
        <f>文京区!Z$27</f>
        <v>0</v>
      </c>
      <c r="H8" s="449">
        <f>文京区!AA$26</f>
        <v>0</v>
      </c>
      <c r="I8" s="450">
        <f>文京区!AA$27</f>
        <v>0</v>
      </c>
      <c r="J8" s="449">
        <f>文京区!AB$26</f>
        <v>0</v>
      </c>
      <c r="K8" s="450">
        <f>文京区!AB$27</f>
        <v>0</v>
      </c>
      <c r="L8" s="449">
        <f>文京区!AC$26</f>
        <v>0</v>
      </c>
      <c r="M8" s="450">
        <f>文京区!AC$27</f>
        <v>0</v>
      </c>
      <c r="N8" s="449">
        <f>文京区!AD$26</f>
        <v>0</v>
      </c>
      <c r="O8" s="450">
        <f>文京区!AD$27</f>
        <v>0</v>
      </c>
      <c r="P8" s="449">
        <f>文京区!AE$26</f>
        <v>0</v>
      </c>
      <c r="Q8" s="450">
        <f>文京区!AE$27</f>
        <v>0</v>
      </c>
      <c r="R8" s="449">
        <f>文京区!AF$26</f>
        <v>0</v>
      </c>
      <c r="S8" s="450">
        <f>文京区!AF$27</f>
        <v>0</v>
      </c>
      <c r="T8" s="449">
        <f>文京区!AG$26</f>
        <v>0</v>
      </c>
      <c r="U8" s="450">
        <f>文京区!AG$27</f>
        <v>0</v>
      </c>
      <c r="V8" s="449">
        <f>文京区!AH$26</f>
        <v>0</v>
      </c>
      <c r="W8" s="450">
        <f>文京区!AH$27</f>
        <v>0</v>
      </c>
      <c r="X8" s="449">
        <f>文京区!AI$26</f>
        <v>0</v>
      </c>
      <c r="Y8" s="450">
        <f>文京区!AI$27</f>
        <v>0</v>
      </c>
      <c r="Z8" s="449">
        <f>文京区!AJ$26</f>
        <v>0</v>
      </c>
      <c r="AA8" s="450">
        <f>文京区!AJ$27</f>
        <v>0</v>
      </c>
      <c r="AB8" s="449">
        <f>文京区!AK$26</f>
        <v>0</v>
      </c>
      <c r="AC8" s="450">
        <f>文京区!AK$27</f>
        <v>0</v>
      </c>
      <c r="AD8" s="449">
        <f>文京区!AL$26</f>
        <v>0</v>
      </c>
      <c r="AE8" s="450">
        <f>文京区!AL$27</f>
        <v>0</v>
      </c>
      <c r="AF8" s="449">
        <f>文京区!AM$26</f>
        <v>0</v>
      </c>
      <c r="AG8" s="450">
        <f>文京区!AM$27</f>
        <v>0</v>
      </c>
      <c r="AH8" s="449">
        <f>文京区!AN$26</f>
        <v>0</v>
      </c>
      <c r="AI8" s="450">
        <f>文京区!AN$27</f>
        <v>0</v>
      </c>
      <c r="AJ8" s="449">
        <f>文京区!AO$26</f>
        <v>0</v>
      </c>
      <c r="AK8" s="450">
        <f>文京区!AO$27</f>
        <v>0</v>
      </c>
      <c r="AL8" s="449">
        <f>文京区!AP$26</f>
        <v>0</v>
      </c>
      <c r="AM8" s="450">
        <f>文京区!AP$27</f>
        <v>0</v>
      </c>
      <c r="AN8" s="449">
        <f>文京区!AQ$26</f>
        <v>0</v>
      </c>
      <c r="AO8" s="450">
        <f>文京区!AQ$27</f>
        <v>0</v>
      </c>
      <c r="AP8" s="449">
        <f>文京区!AR$26</f>
        <v>0</v>
      </c>
      <c r="AQ8" s="450">
        <f>文京区!AR$27</f>
        <v>0</v>
      </c>
      <c r="AR8" s="449">
        <f>文京区!AW$26</f>
        <v>0</v>
      </c>
      <c r="AS8" s="450">
        <f>文京区!AW$27</f>
        <v>0</v>
      </c>
      <c r="AT8" s="449">
        <f>文京区!AX$26</f>
        <v>0</v>
      </c>
      <c r="AU8" s="450">
        <f>文京区!AX$27</f>
        <v>0</v>
      </c>
      <c r="AV8" s="449">
        <f>文京区!AY$26</f>
        <v>0</v>
      </c>
      <c r="AW8" s="450">
        <f>文京区!AY$27</f>
        <v>0</v>
      </c>
      <c r="AX8" s="449">
        <f>文京区!AZ$26</f>
        <v>0</v>
      </c>
      <c r="AY8" s="450">
        <f>文京区!AZ$27</f>
        <v>0</v>
      </c>
      <c r="AZ8" s="449">
        <f>文京区!BA$26</f>
        <v>0</v>
      </c>
      <c r="BA8" s="450">
        <f>文京区!BA$27</f>
        <v>0</v>
      </c>
      <c r="BB8" s="449">
        <f>文京区!BB$26</f>
        <v>0</v>
      </c>
      <c r="BC8" s="450">
        <f>文京区!BB$27</f>
        <v>0</v>
      </c>
      <c r="BD8" s="449">
        <f>文京区!BC$26</f>
        <v>0</v>
      </c>
      <c r="BE8" s="450">
        <f>文京区!BC$27</f>
        <v>0</v>
      </c>
      <c r="BF8" s="449">
        <f>文京区!BD$26</f>
        <v>0</v>
      </c>
      <c r="BG8" s="450">
        <f>文京区!BD$27</f>
        <v>0</v>
      </c>
      <c r="BH8" s="449">
        <f>文京区!BE$26</f>
        <v>0</v>
      </c>
      <c r="BI8" s="450">
        <f>文京区!BE$27</f>
        <v>0</v>
      </c>
      <c r="BJ8" s="449">
        <f>文京区!BF$26</f>
        <v>0</v>
      </c>
      <c r="BK8" s="450">
        <f>文京区!BF$27</f>
        <v>0</v>
      </c>
      <c r="BL8" s="449">
        <f>文京区!BG$26</f>
        <v>0</v>
      </c>
      <c r="BM8" s="450">
        <f>文京区!BG$27</f>
        <v>0</v>
      </c>
      <c r="BN8" s="449">
        <f>文京区!BH$26</f>
        <v>0</v>
      </c>
      <c r="BO8" s="450">
        <f>文京区!BH$27</f>
        <v>0</v>
      </c>
      <c r="BP8" s="449">
        <f>文京区!BI$26</f>
        <v>0</v>
      </c>
      <c r="BQ8" s="450">
        <f>文京区!BI$27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文京区!X$28</f>
        <v>0</v>
      </c>
      <c r="C9" s="450">
        <f>文京区!X$29</f>
        <v>0</v>
      </c>
      <c r="D9" s="449">
        <f>文京区!Y$28</f>
        <v>0</v>
      </c>
      <c r="E9" s="450">
        <f>文京区!Y$29</f>
        <v>0</v>
      </c>
      <c r="F9" s="449">
        <f>文京区!Z$28</f>
        <v>0</v>
      </c>
      <c r="G9" s="450">
        <f>文京区!Z$29</f>
        <v>0</v>
      </c>
      <c r="H9" s="449">
        <f>文京区!AA$28</f>
        <v>0</v>
      </c>
      <c r="I9" s="450">
        <f>文京区!AA$29</f>
        <v>0</v>
      </c>
      <c r="J9" s="449">
        <f>文京区!AB$28</f>
        <v>0</v>
      </c>
      <c r="K9" s="450">
        <f>文京区!AB$29</f>
        <v>0</v>
      </c>
      <c r="L9" s="449">
        <f>文京区!AC$28</f>
        <v>0</v>
      </c>
      <c r="M9" s="450">
        <f>文京区!AC$29</f>
        <v>0</v>
      </c>
      <c r="N9" s="449">
        <f>文京区!AD$28</f>
        <v>0</v>
      </c>
      <c r="O9" s="450">
        <f>文京区!AD$29</f>
        <v>0</v>
      </c>
      <c r="P9" s="449">
        <f>文京区!AE$28</f>
        <v>0</v>
      </c>
      <c r="Q9" s="450">
        <f>文京区!AE$29</f>
        <v>0</v>
      </c>
      <c r="R9" s="449">
        <f>文京区!AF$28</f>
        <v>0</v>
      </c>
      <c r="S9" s="450">
        <f>文京区!AF$29</f>
        <v>0</v>
      </c>
      <c r="T9" s="449">
        <f>文京区!AG$28</f>
        <v>0</v>
      </c>
      <c r="U9" s="450">
        <f>文京区!AG$29</f>
        <v>0</v>
      </c>
      <c r="V9" s="449">
        <f>文京区!AH$28</f>
        <v>0</v>
      </c>
      <c r="W9" s="450">
        <f>文京区!AH$29</f>
        <v>0</v>
      </c>
      <c r="X9" s="449">
        <f>文京区!AI$28</f>
        <v>0</v>
      </c>
      <c r="Y9" s="450">
        <f>文京区!AI$29</f>
        <v>0</v>
      </c>
      <c r="Z9" s="449">
        <f>文京区!AJ$28</f>
        <v>0</v>
      </c>
      <c r="AA9" s="450">
        <f>文京区!AJ$29</f>
        <v>0</v>
      </c>
      <c r="AB9" s="449">
        <f>文京区!AK$28</f>
        <v>0</v>
      </c>
      <c r="AC9" s="450">
        <f>文京区!AK$29</f>
        <v>0</v>
      </c>
      <c r="AD9" s="449">
        <f>文京区!AL$28</f>
        <v>0</v>
      </c>
      <c r="AE9" s="450">
        <f>文京区!AL$29</f>
        <v>0</v>
      </c>
      <c r="AF9" s="449">
        <f>文京区!AM$28</f>
        <v>0</v>
      </c>
      <c r="AG9" s="450">
        <f>文京区!AM$29</f>
        <v>0</v>
      </c>
      <c r="AH9" s="449">
        <f>文京区!AN$28</f>
        <v>0</v>
      </c>
      <c r="AI9" s="450">
        <f>文京区!AN$29</f>
        <v>0</v>
      </c>
      <c r="AJ9" s="449">
        <f>文京区!AO$28</f>
        <v>0</v>
      </c>
      <c r="AK9" s="450">
        <f>文京区!AO$29</f>
        <v>0</v>
      </c>
      <c r="AL9" s="449">
        <f>文京区!AP$28</f>
        <v>0</v>
      </c>
      <c r="AM9" s="450">
        <f>文京区!AP$29</f>
        <v>0</v>
      </c>
      <c r="AN9" s="449">
        <f>文京区!AQ$28</f>
        <v>0</v>
      </c>
      <c r="AO9" s="450">
        <f>文京区!AQ$29</f>
        <v>0</v>
      </c>
      <c r="AP9" s="449">
        <f>文京区!AR$28</f>
        <v>0</v>
      </c>
      <c r="AQ9" s="450">
        <f>文京区!AR$29</f>
        <v>0</v>
      </c>
      <c r="AR9" s="449">
        <f>文京区!AW$28</f>
        <v>0</v>
      </c>
      <c r="AS9" s="450">
        <f>文京区!AW$29</f>
        <v>0</v>
      </c>
      <c r="AT9" s="449">
        <f>文京区!AX$28</f>
        <v>0</v>
      </c>
      <c r="AU9" s="450">
        <f>文京区!AX$29</f>
        <v>0</v>
      </c>
      <c r="AV9" s="449">
        <f>文京区!AY$28</f>
        <v>0</v>
      </c>
      <c r="AW9" s="450">
        <f>文京区!AY$29</f>
        <v>0</v>
      </c>
      <c r="AX9" s="449">
        <f>文京区!AZ$28</f>
        <v>0</v>
      </c>
      <c r="AY9" s="450">
        <f>文京区!AZ$29</f>
        <v>0</v>
      </c>
      <c r="AZ9" s="449">
        <f>文京区!BA$28</f>
        <v>0</v>
      </c>
      <c r="BA9" s="450">
        <f>文京区!BA$29</f>
        <v>0</v>
      </c>
      <c r="BB9" s="449">
        <f>文京区!BB$28</f>
        <v>0</v>
      </c>
      <c r="BC9" s="450">
        <f>文京区!BB$29</f>
        <v>0</v>
      </c>
      <c r="BD9" s="449">
        <f>文京区!BC$28</f>
        <v>0</v>
      </c>
      <c r="BE9" s="450">
        <f>文京区!BC$29</f>
        <v>0</v>
      </c>
      <c r="BF9" s="449">
        <f>文京区!BD$28</f>
        <v>0</v>
      </c>
      <c r="BG9" s="450">
        <f>文京区!BD$29</f>
        <v>0</v>
      </c>
      <c r="BH9" s="449">
        <f>文京区!BE$28</f>
        <v>0</v>
      </c>
      <c r="BI9" s="450">
        <f>文京区!BE$29</f>
        <v>0</v>
      </c>
      <c r="BJ9" s="449">
        <f>文京区!BF$28</f>
        <v>0</v>
      </c>
      <c r="BK9" s="450">
        <f>文京区!BF$29</f>
        <v>0</v>
      </c>
      <c r="BL9" s="449">
        <f>文京区!BG$28</f>
        <v>0</v>
      </c>
      <c r="BM9" s="450">
        <f>文京区!BG$29</f>
        <v>0</v>
      </c>
      <c r="BN9" s="449">
        <f>文京区!BH$28</f>
        <v>0</v>
      </c>
      <c r="BO9" s="450">
        <f>文京区!BH$29</f>
        <v>0</v>
      </c>
      <c r="BP9" s="449">
        <f>文京区!BI$28</f>
        <v>0</v>
      </c>
      <c r="BQ9" s="450">
        <f>文京区!BI$29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文京区!X$30</f>
        <v>0</v>
      </c>
      <c r="C10" s="450">
        <f>文京区!X$31</f>
        <v>0</v>
      </c>
      <c r="D10" s="449">
        <f>文京区!Y$30</f>
        <v>0</v>
      </c>
      <c r="E10" s="450">
        <f>文京区!Y$31</f>
        <v>0</v>
      </c>
      <c r="F10" s="449">
        <f>文京区!Z$30</f>
        <v>0</v>
      </c>
      <c r="G10" s="450">
        <f>文京区!Z$31</f>
        <v>0</v>
      </c>
      <c r="H10" s="449">
        <f>文京区!AA$30</f>
        <v>0</v>
      </c>
      <c r="I10" s="450">
        <f>文京区!AA$31</f>
        <v>0</v>
      </c>
      <c r="J10" s="449">
        <f>文京区!AB$30</f>
        <v>0</v>
      </c>
      <c r="K10" s="450">
        <f>文京区!AB$31</f>
        <v>0</v>
      </c>
      <c r="L10" s="449">
        <f>文京区!AC$30</f>
        <v>0</v>
      </c>
      <c r="M10" s="450">
        <f>文京区!AC$31</f>
        <v>0</v>
      </c>
      <c r="N10" s="449">
        <f>文京区!AD$30</f>
        <v>0</v>
      </c>
      <c r="O10" s="450">
        <f>文京区!AD$31</f>
        <v>0</v>
      </c>
      <c r="P10" s="449">
        <f>文京区!AE$30</f>
        <v>0</v>
      </c>
      <c r="Q10" s="450">
        <f>文京区!AE$31</f>
        <v>0</v>
      </c>
      <c r="R10" s="449">
        <f>文京区!AF$30</f>
        <v>0</v>
      </c>
      <c r="S10" s="450">
        <f>文京区!AF$31</f>
        <v>0</v>
      </c>
      <c r="T10" s="449">
        <f>文京区!AG$30</f>
        <v>0</v>
      </c>
      <c r="U10" s="450">
        <f>文京区!AG$31</f>
        <v>0</v>
      </c>
      <c r="V10" s="449">
        <f>文京区!AH$30</f>
        <v>0</v>
      </c>
      <c r="W10" s="450">
        <f>文京区!AH$31</f>
        <v>0</v>
      </c>
      <c r="X10" s="449">
        <f>文京区!AI$30</f>
        <v>0</v>
      </c>
      <c r="Y10" s="450">
        <f>文京区!AI$31</f>
        <v>0</v>
      </c>
      <c r="Z10" s="449">
        <f>文京区!AJ$30</f>
        <v>0</v>
      </c>
      <c r="AA10" s="450">
        <f>文京区!AJ$31</f>
        <v>0</v>
      </c>
      <c r="AB10" s="449">
        <f>文京区!AK$30</f>
        <v>0</v>
      </c>
      <c r="AC10" s="450">
        <f>文京区!AK$31</f>
        <v>0</v>
      </c>
      <c r="AD10" s="449">
        <f>文京区!AL$30</f>
        <v>0</v>
      </c>
      <c r="AE10" s="450">
        <f>文京区!AL$31</f>
        <v>0</v>
      </c>
      <c r="AF10" s="449">
        <f>文京区!AM$30</f>
        <v>0</v>
      </c>
      <c r="AG10" s="450">
        <f>文京区!AM$31</f>
        <v>0</v>
      </c>
      <c r="AH10" s="449">
        <f>文京区!AN$30</f>
        <v>0</v>
      </c>
      <c r="AI10" s="450">
        <f>文京区!AN$31</f>
        <v>0</v>
      </c>
      <c r="AJ10" s="449">
        <f>文京区!AO$30</f>
        <v>0</v>
      </c>
      <c r="AK10" s="450">
        <f>文京区!AO$31</f>
        <v>0</v>
      </c>
      <c r="AL10" s="449">
        <f>文京区!AP$30</f>
        <v>0</v>
      </c>
      <c r="AM10" s="450">
        <f>文京区!AP$31</f>
        <v>0</v>
      </c>
      <c r="AN10" s="449">
        <f>文京区!AQ$30</f>
        <v>0</v>
      </c>
      <c r="AO10" s="450">
        <f>文京区!AQ$31</f>
        <v>0</v>
      </c>
      <c r="AP10" s="449">
        <f>文京区!AR$30</f>
        <v>0</v>
      </c>
      <c r="AQ10" s="450">
        <f>文京区!AR$31</f>
        <v>0</v>
      </c>
      <c r="AR10" s="449">
        <f>文京区!AW$30</f>
        <v>0</v>
      </c>
      <c r="AS10" s="450">
        <f>文京区!AW$31</f>
        <v>0</v>
      </c>
      <c r="AT10" s="449">
        <f>文京区!AX$30</f>
        <v>0</v>
      </c>
      <c r="AU10" s="450">
        <f>文京区!AX$31</f>
        <v>0</v>
      </c>
      <c r="AV10" s="449">
        <f>文京区!AY$30</f>
        <v>0</v>
      </c>
      <c r="AW10" s="450">
        <f>文京区!AY$31</f>
        <v>0</v>
      </c>
      <c r="AX10" s="449">
        <f>文京区!AZ$30</f>
        <v>0</v>
      </c>
      <c r="AY10" s="450">
        <f>文京区!AZ$31</f>
        <v>0</v>
      </c>
      <c r="AZ10" s="449">
        <f>文京区!BA$30</f>
        <v>0</v>
      </c>
      <c r="BA10" s="450">
        <f>文京区!BA$31</f>
        <v>0</v>
      </c>
      <c r="BB10" s="449">
        <f>文京区!BB$30</f>
        <v>0</v>
      </c>
      <c r="BC10" s="450">
        <f>文京区!BB$31</f>
        <v>0</v>
      </c>
      <c r="BD10" s="449">
        <f>文京区!BC$30</f>
        <v>0</v>
      </c>
      <c r="BE10" s="450">
        <f>文京区!BC$31</f>
        <v>0</v>
      </c>
      <c r="BF10" s="449">
        <f>文京区!BD$30</f>
        <v>0</v>
      </c>
      <c r="BG10" s="450">
        <f>文京区!BD$31</f>
        <v>0</v>
      </c>
      <c r="BH10" s="449">
        <f>文京区!BE$30</f>
        <v>0</v>
      </c>
      <c r="BI10" s="450">
        <f>文京区!BE$31</f>
        <v>0</v>
      </c>
      <c r="BJ10" s="449">
        <f>文京区!BF$30</f>
        <v>0</v>
      </c>
      <c r="BK10" s="450">
        <f>文京区!BF$31</f>
        <v>0</v>
      </c>
      <c r="BL10" s="449">
        <f>文京区!BG$30</f>
        <v>0</v>
      </c>
      <c r="BM10" s="450">
        <f>文京区!BG$31</f>
        <v>0</v>
      </c>
      <c r="BN10" s="449">
        <f>文京区!BH$30</f>
        <v>0</v>
      </c>
      <c r="BO10" s="450">
        <f>文京区!BH$31</f>
        <v>0</v>
      </c>
      <c r="BP10" s="449">
        <f>文京区!BI$30</f>
        <v>0</v>
      </c>
      <c r="BQ10" s="450">
        <f>文京区!BI$31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文京区!X$34</f>
        <v>0</v>
      </c>
      <c r="C11" s="450">
        <f>文京区!X$35</f>
        <v>0</v>
      </c>
      <c r="D11" s="449">
        <f>文京区!Y$34</f>
        <v>0</v>
      </c>
      <c r="E11" s="450">
        <f>文京区!Y$35</f>
        <v>0</v>
      </c>
      <c r="F11" s="449">
        <f>文京区!Z$34</f>
        <v>0</v>
      </c>
      <c r="G11" s="450">
        <f>文京区!Z$35</f>
        <v>0</v>
      </c>
      <c r="H11" s="449">
        <f>文京区!AA$34</f>
        <v>0</v>
      </c>
      <c r="I11" s="450">
        <f>文京区!AA$35</f>
        <v>0</v>
      </c>
      <c r="J11" s="449">
        <f>文京区!AB$34</f>
        <v>0</v>
      </c>
      <c r="K11" s="450">
        <f>文京区!AB$35</f>
        <v>0</v>
      </c>
      <c r="L11" s="449">
        <f>文京区!AC$34</f>
        <v>0</v>
      </c>
      <c r="M11" s="450">
        <f>文京区!AC$35</f>
        <v>0</v>
      </c>
      <c r="N11" s="449">
        <f>文京区!AD$34</f>
        <v>0</v>
      </c>
      <c r="O11" s="450">
        <f>文京区!AD$35</f>
        <v>0</v>
      </c>
      <c r="P11" s="449">
        <f>文京区!AE$34</f>
        <v>0</v>
      </c>
      <c r="Q11" s="450">
        <f>文京区!AE$35</f>
        <v>0</v>
      </c>
      <c r="R11" s="449">
        <f>文京区!AF$34</f>
        <v>0</v>
      </c>
      <c r="S11" s="450">
        <f>文京区!AF$35</f>
        <v>0</v>
      </c>
      <c r="T11" s="449">
        <f>文京区!AG$34</f>
        <v>0</v>
      </c>
      <c r="U11" s="450">
        <f>文京区!AG$35</f>
        <v>0</v>
      </c>
      <c r="V11" s="449">
        <f>文京区!AH$34</f>
        <v>0</v>
      </c>
      <c r="W11" s="450">
        <f>文京区!AH$35</f>
        <v>0</v>
      </c>
      <c r="X11" s="449">
        <f>文京区!AI$34</f>
        <v>0</v>
      </c>
      <c r="Y11" s="450">
        <f>文京区!AI$35</f>
        <v>0</v>
      </c>
      <c r="Z11" s="449">
        <f>文京区!AJ$34</f>
        <v>0</v>
      </c>
      <c r="AA11" s="450">
        <f>文京区!AJ$35</f>
        <v>0</v>
      </c>
      <c r="AB11" s="449">
        <f>文京区!AK$34</f>
        <v>0</v>
      </c>
      <c r="AC11" s="450">
        <f>文京区!AK$35</f>
        <v>0</v>
      </c>
      <c r="AD11" s="449">
        <f>文京区!AL$34</f>
        <v>0</v>
      </c>
      <c r="AE11" s="450">
        <f>文京区!AL$35</f>
        <v>0</v>
      </c>
      <c r="AF11" s="449">
        <f>文京区!AM$34</f>
        <v>0</v>
      </c>
      <c r="AG11" s="450">
        <f>文京区!AM$35</f>
        <v>0</v>
      </c>
      <c r="AH11" s="449">
        <f>文京区!AN$34</f>
        <v>0</v>
      </c>
      <c r="AI11" s="450">
        <f>文京区!AN$35</f>
        <v>0</v>
      </c>
      <c r="AJ11" s="449">
        <f>文京区!AO$34</f>
        <v>0</v>
      </c>
      <c r="AK11" s="450">
        <f>文京区!AO$35</f>
        <v>0</v>
      </c>
      <c r="AL11" s="449">
        <f>文京区!AP$34</f>
        <v>0</v>
      </c>
      <c r="AM11" s="450">
        <f>文京区!AP$35</f>
        <v>0</v>
      </c>
      <c r="AN11" s="449">
        <f>文京区!AQ$34</f>
        <v>0</v>
      </c>
      <c r="AO11" s="450">
        <f>文京区!AQ$35</f>
        <v>0</v>
      </c>
      <c r="AP11" s="449">
        <f>文京区!AR$34</f>
        <v>0</v>
      </c>
      <c r="AQ11" s="450">
        <f>文京区!AR$35</f>
        <v>0</v>
      </c>
      <c r="AR11" s="449">
        <f>文京区!AW$34</f>
        <v>0</v>
      </c>
      <c r="AS11" s="450">
        <f>文京区!AW$35</f>
        <v>0</v>
      </c>
      <c r="AT11" s="449">
        <f>文京区!AX$34</f>
        <v>0</v>
      </c>
      <c r="AU11" s="450">
        <f>文京区!AX$35</f>
        <v>0</v>
      </c>
      <c r="AV11" s="449">
        <f>文京区!AY$34</f>
        <v>0</v>
      </c>
      <c r="AW11" s="450">
        <f>文京区!AY$35</f>
        <v>0</v>
      </c>
      <c r="AX11" s="449">
        <f>文京区!AZ$34</f>
        <v>0</v>
      </c>
      <c r="AY11" s="450">
        <f>文京区!AZ$35</f>
        <v>0</v>
      </c>
      <c r="AZ11" s="449">
        <f>文京区!BA$34</f>
        <v>0</v>
      </c>
      <c r="BA11" s="450">
        <f>文京区!BA$35</f>
        <v>0</v>
      </c>
      <c r="BB11" s="449">
        <f>文京区!BB$34</f>
        <v>0</v>
      </c>
      <c r="BC11" s="450">
        <f>文京区!BB$35</f>
        <v>0</v>
      </c>
      <c r="BD11" s="449">
        <f>文京区!BC$34</f>
        <v>0</v>
      </c>
      <c r="BE11" s="450">
        <f>文京区!BC$35</f>
        <v>0</v>
      </c>
      <c r="BF11" s="449">
        <f>文京区!BD$34</f>
        <v>0</v>
      </c>
      <c r="BG11" s="450">
        <f>文京区!BD$35</f>
        <v>0</v>
      </c>
      <c r="BH11" s="449">
        <f>文京区!BE$34</f>
        <v>0</v>
      </c>
      <c r="BI11" s="450">
        <f>文京区!BE$35</f>
        <v>0</v>
      </c>
      <c r="BJ11" s="449">
        <f>文京区!BF$34</f>
        <v>0</v>
      </c>
      <c r="BK11" s="450">
        <f>文京区!BF$35</f>
        <v>0</v>
      </c>
      <c r="BL11" s="449">
        <f>文京区!BG$34</f>
        <v>0</v>
      </c>
      <c r="BM11" s="450">
        <f>文京区!BG$35</f>
        <v>0</v>
      </c>
      <c r="BN11" s="449">
        <f>文京区!BH$34</f>
        <v>0</v>
      </c>
      <c r="BO11" s="450">
        <f>文京区!BH$35</f>
        <v>0</v>
      </c>
      <c r="BP11" s="449">
        <f>文京区!BI$34</f>
        <v>0</v>
      </c>
      <c r="BQ11" s="450">
        <f>文京区!BI$35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文京区!X$36</f>
        <v>0</v>
      </c>
      <c r="C12" s="450">
        <f>文京区!X$37</f>
        <v>0</v>
      </c>
      <c r="D12" s="449">
        <f>文京区!Y$36</f>
        <v>0</v>
      </c>
      <c r="E12" s="450">
        <f>文京区!Y$37</f>
        <v>0</v>
      </c>
      <c r="F12" s="449">
        <f>文京区!Z$36</f>
        <v>0</v>
      </c>
      <c r="G12" s="450">
        <f>文京区!Z$37</f>
        <v>0</v>
      </c>
      <c r="H12" s="449">
        <f>文京区!AA$36</f>
        <v>0</v>
      </c>
      <c r="I12" s="450">
        <f>文京区!AA$37</f>
        <v>0</v>
      </c>
      <c r="J12" s="449">
        <f>文京区!AB$36</f>
        <v>0</v>
      </c>
      <c r="K12" s="450">
        <f>文京区!AB$37</f>
        <v>0</v>
      </c>
      <c r="L12" s="449">
        <f>文京区!AC$36</f>
        <v>0</v>
      </c>
      <c r="M12" s="450">
        <f>文京区!AC$37</f>
        <v>0</v>
      </c>
      <c r="N12" s="449">
        <f>文京区!AD$36</f>
        <v>0</v>
      </c>
      <c r="O12" s="450">
        <f>文京区!AD$37</f>
        <v>0</v>
      </c>
      <c r="P12" s="449">
        <f>文京区!AE$36</f>
        <v>0</v>
      </c>
      <c r="Q12" s="450">
        <f>文京区!AE$37</f>
        <v>0</v>
      </c>
      <c r="R12" s="449">
        <f>文京区!AF$36</f>
        <v>0</v>
      </c>
      <c r="S12" s="450">
        <f>文京区!AF$37</f>
        <v>0</v>
      </c>
      <c r="T12" s="449">
        <f>文京区!AG$36</f>
        <v>0</v>
      </c>
      <c r="U12" s="450">
        <f>文京区!AG$37</f>
        <v>0</v>
      </c>
      <c r="V12" s="449">
        <f>文京区!AH$36</f>
        <v>0</v>
      </c>
      <c r="W12" s="450">
        <f>文京区!AH$37</f>
        <v>0</v>
      </c>
      <c r="X12" s="449">
        <f>文京区!AI$36</f>
        <v>0</v>
      </c>
      <c r="Y12" s="450">
        <f>文京区!AI$37</f>
        <v>0</v>
      </c>
      <c r="Z12" s="449">
        <f>文京区!AJ$36</f>
        <v>0</v>
      </c>
      <c r="AA12" s="450">
        <f>文京区!AJ$37</f>
        <v>0</v>
      </c>
      <c r="AB12" s="449">
        <f>文京区!AK$36</f>
        <v>0</v>
      </c>
      <c r="AC12" s="450">
        <f>文京区!AK$37</f>
        <v>0</v>
      </c>
      <c r="AD12" s="449">
        <f>文京区!AL$36</f>
        <v>0</v>
      </c>
      <c r="AE12" s="450">
        <f>文京区!AL$37</f>
        <v>0</v>
      </c>
      <c r="AF12" s="449">
        <f>文京区!AM$36</f>
        <v>0</v>
      </c>
      <c r="AG12" s="450">
        <f>文京区!AM$37</f>
        <v>0</v>
      </c>
      <c r="AH12" s="449">
        <f>文京区!AN$36</f>
        <v>0</v>
      </c>
      <c r="AI12" s="450">
        <f>文京区!AN$37</f>
        <v>0</v>
      </c>
      <c r="AJ12" s="449">
        <f>文京区!AO$36</f>
        <v>0</v>
      </c>
      <c r="AK12" s="450">
        <f>文京区!AO$37</f>
        <v>0</v>
      </c>
      <c r="AL12" s="449">
        <f>文京区!AP$36</f>
        <v>0</v>
      </c>
      <c r="AM12" s="450">
        <f>文京区!AP$37</f>
        <v>0</v>
      </c>
      <c r="AN12" s="449">
        <f>文京区!AQ$36</f>
        <v>0</v>
      </c>
      <c r="AO12" s="450">
        <f>文京区!AQ$37</f>
        <v>0</v>
      </c>
      <c r="AP12" s="449">
        <f>文京区!AR$36</f>
        <v>0</v>
      </c>
      <c r="AQ12" s="450">
        <f>文京区!AR$37</f>
        <v>0</v>
      </c>
      <c r="AR12" s="449">
        <f>文京区!AW$36</f>
        <v>0</v>
      </c>
      <c r="AS12" s="450">
        <f>文京区!AW$37</f>
        <v>0</v>
      </c>
      <c r="AT12" s="449">
        <f>文京区!AX$36</f>
        <v>0</v>
      </c>
      <c r="AU12" s="450">
        <f>文京区!AX$37</f>
        <v>0</v>
      </c>
      <c r="AV12" s="449">
        <f>文京区!AY$36</f>
        <v>0</v>
      </c>
      <c r="AW12" s="450">
        <f>文京区!AY$37</f>
        <v>0</v>
      </c>
      <c r="AX12" s="449">
        <f>文京区!AZ$36</f>
        <v>0</v>
      </c>
      <c r="AY12" s="450">
        <f>文京区!AZ$37</f>
        <v>0</v>
      </c>
      <c r="AZ12" s="449">
        <f>文京区!BA$36</f>
        <v>0</v>
      </c>
      <c r="BA12" s="450">
        <f>文京区!BA$37</f>
        <v>0</v>
      </c>
      <c r="BB12" s="449">
        <f>文京区!BB$36</f>
        <v>0</v>
      </c>
      <c r="BC12" s="450">
        <f>文京区!BB$37</f>
        <v>0</v>
      </c>
      <c r="BD12" s="449">
        <f>文京区!BC$36</f>
        <v>0</v>
      </c>
      <c r="BE12" s="450">
        <f>文京区!BC$37</f>
        <v>0</v>
      </c>
      <c r="BF12" s="449">
        <f>文京区!BD$36</f>
        <v>0</v>
      </c>
      <c r="BG12" s="450">
        <f>文京区!BD$37</f>
        <v>0</v>
      </c>
      <c r="BH12" s="449">
        <f>文京区!BE$36</f>
        <v>0</v>
      </c>
      <c r="BI12" s="450">
        <f>文京区!BE$37</f>
        <v>0</v>
      </c>
      <c r="BJ12" s="449">
        <f>文京区!BF$36</f>
        <v>0</v>
      </c>
      <c r="BK12" s="450">
        <f>文京区!BF$37</f>
        <v>0</v>
      </c>
      <c r="BL12" s="449">
        <f>文京区!BG$36</f>
        <v>0</v>
      </c>
      <c r="BM12" s="450">
        <f>文京区!BG$37</f>
        <v>0</v>
      </c>
      <c r="BN12" s="449">
        <f>文京区!BH$36</f>
        <v>0</v>
      </c>
      <c r="BO12" s="450">
        <f>文京区!BH$37</f>
        <v>0</v>
      </c>
      <c r="BP12" s="449">
        <f>文京区!BI$36</f>
        <v>0</v>
      </c>
      <c r="BQ12" s="450">
        <f>文京区!BI$37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文京区!X$38+文京区!X$42</f>
        <v>0</v>
      </c>
      <c r="C13" s="450">
        <f>文京区!X$39+文京区!X$43</f>
        <v>0</v>
      </c>
      <c r="D13" s="449">
        <f>文京区!Y$38+文京区!Y$42</f>
        <v>0</v>
      </c>
      <c r="E13" s="450">
        <f>文京区!Y$39+文京区!Y$43</f>
        <v>0</v>
      </c>
      <c r="F13" s="449">
        <f>文京区!Z$38+文京区!Z$42</f>
        <v>0</v>
      </c>
      <c r="G13" s="450">
        <f>文京区!Z$39+文京区!Z$43</f>
        <v>0</v>
      </c>
      <c r="H13" s="449">
        <f>文京区!AA$38+文京区!AA$42</f>
        <v>0</v>
      </c>
      <c r="I13" s="450">
        <f>文京区!AA$39+文京区!AA$43</f>
        <v>0</v>
      </c>
      <c r="J13" s="449">
        <f>文京区!AB$38+文京区!AB$42</f>
        <v>0</v>
      </c>
      <c r="K13" s="450">
        <f>文京区!AB$39+文京区!AB$43</f>
        <v>0</v>
      </c>
      <c r="L13" s="449">
        <f>文京区!AC$38+文京区!AC$42</f>
        <v>0</v>
      </c>
      <c r="M13" s="450">
        <f>文京区!AC$39+文京区!AC$43</f>
        <v>0</v>
      </c>
      <c r="N13" s="449">
        <f>文京区!AD$38+文京区!AD$42</f>
        <v>0</v>
      </c>
      <c r="O13" s="450">
        <f>文京区!AD$39+文京区!AD$43</f>
        <v>0</v>
      </c>
      <c r="P13" s="449">
        <f>文京区!AE$38+文京区!AE$42</f>
        <v>0</v>
      </c>
      <c r="Q13" s="450">
        <f>文京区!AE$39+文京区!AE$43</f>
        <v>0</v>
      </c>
      <c r="R13" s="449">
        <f>文京区!AF$38+文京区!AF$42</f>
        <v>0</v>
      </c>
      <c r="S13" s="450">
        <f>文京区!AF$39+文京区!AF$43</f>
        <v>0</v>
      </c>
      <c r="T13" s="449">
        <f>文京区!AG$38+文京区!AG$42</f>
        <v>0</v>
      </c>
      <c r="U13" s="450">
        <f>文京区!AG$39+文京区!AG$43</f>
        <v>0</v>
      </c>
      <c r="V13" s="449">
        <f>文京区!AH$38+文京区!AH$42</f>
        <v>0</v>
      </c>
      <c r="W13" s="450">
        <f>文京区!AH$39+文京区!AH$43</f>
        <v>0</v>
      </c>
      <c r="X13" s="449">
        <f>文京区!AI$38+文京区!AI$42</f>
        <v>0</v>
      </c>
      <c r="Y13" s="450">
        <f>文京区!AI$39+文京区!AI$43</f>
        <v>0</v>
      </c>
      <c r="Z13" s="449">
        <f>文京区!AJ$38+文京区!AJ$42</f>
        <v>0</v>
      </c>
      <c r="AA13" s="450">
        <f>文京区!AJ$39+文京区!AJ$43</f>
        <v>0</v>
      </c>
      <c r="AB13" s="449">
        <f>文京区!AK$38+文京区!AK$42</f>
        <v>0</v>
      </c>
      <c r="AC13" s="450">
        <f>文京区!AK$39+文京区!AK$43</f>
        <v>0</v>
      </c>
      <c r="AD13" s="449">
        <f>文京区!AL$38+文京区!AL$42</f>
        <v>0</v>
      </c>
      <c r="AE13" s="450">
        <f>文京区!AL$39+文京区!AL$43</f>
        <v>0</v>
      </c>
      <c r="AF13" s="449">
        <f>文京区!AM$38+文京区!AM$42</f>
        <v>0</v>
      </c>
      <c r="AG13" s="450">
        <f>文京区!AM$39+文京区!AM$43</f>
        <v>0</v>
      </c>
      <c r="AH13" s="449">
        <f>文京区!AN$38+文京区!AN$42</f>
        <v>0</v>
      </c>
      <c r="AI13" s="450">
        <f>文京区!AN$39+文京区!AN$43</f>
        <v>0</v>
      </c>
      <c r="AJ13" s="449">
        <f>文京区!AO$38+文京区!AO$42</f>
        <v>0</v>
      </c>
      <c r="AK13" s="450">
        <f>文京区!AO$39+文京区!AO$43</f>
        <v>0</v>
      </c>
      <c r="AL13" s="449">
        <f>文京区!AP$38+文京区!AP$42</f>
        <v>0</v>
      </c>
      <c r="AM13" s="450">
        <f>文京区!AP$39+文京区!AP$43</f>
        <v>0</v>
      </c>
      <c r="AN13" s="449">
        <f>文京区!AQ$38+文京区!AQ$42</f>
        <v>0</v>
      </c>
      <c r="AO13" s="450">
        <f>文京区!AQ$39+文京区!AQ$43</f>
        <v>0</v>
      </c>
      <c r="AP13" s="449">
        <f>文京区!AR$38+文京区!AR$42</f>
        <v>0</v>
      </c>
      <c r="AQ13" s="450">
        <f>文京区!AR$39+文京区!AR$43</f>
        <v>0</v>
      </c>
      <c r="AR13" s="449">
        <f>文京区!AW$38+文京区!AW$42</f>
        <v>0</v>
      </c>
      <c r="AS13" s="450">
        <f>文京区!AW$39+文京区!AW$43</f>
        <v>0</v>
      </c>
      <c r="AT13" s="449">
        <f>文京区!AX$38+文京区!AX$42</f>
        <v>0</v>
      </c>
      <c r="AU13" s="450">
        <f>文京区!AX$39+文京区!AX$43</f>
        <v>0</v>
      </c>
      <c r="AV13" s="449">
        <f>文京区!AY$38+文京区!AY$42</f>
        <v>0</v>
      </c>
      <c r="AW13" s="450">
        <f>文京区!AY$39+文京区!AY$43</f>
        <v>0</v>
      </c>
      <c r="AX13" s="449">
        <f>文京区!AZ$38+文京区!AZ$42</f>
        <v>0</v>
      </c>
      <c r="AY13" s="450">
        <f>文京区!AZ$39+文京区!AZ$43</f>
        <v>0</v>
      </c>
      <c r="AZ13" s="449">
        <f>文京区!BA$38+文京区!BA$42</f>
        <v>0</v>
      </c>
      <c r="BA13" s="450">
        <f>文京区!BA$39+文京区!BA$43</f>
        <v>0</v>
      </c>
      <c r="BB13" s="449">
        <f>文京区!BB$38+文京区!BB$42</f>
        <v>0</v>
      </c>
      <c r="BC13" s="450">
        <f>文京区!BB$39+文京区!BB$43</f>
        <v>0</v>
      </c>
      <c r="BD13" s="449">
        <f>文京区!BC$38+文京区!BC$42</f>
        <v>0</v>
      </c>
      <c r="BE13" s="450">
        <f>文京区!BC$39+文京区!BC$43</f>
        <v>0</v>
      </c>
      <c r="BF13" s="449">
        <f>文京区!BD$38+文京区!BD$42</f>
        <v>0</v>
      </c>
      <c r="BG13" s="450">
        <f>文京区!BD$39+文京区!BD$43</f>
        <v>0</v>
      </c>
      <c r="BH13" s="449">
        <f>文京区!BE$38+文京区!BE$42</f>
        <v>0</v>
      </c>
      <c r="BI13" s="450">
        <f>文京区!BE$39+文京区!BE$43</f>
        <v>0</v>
      </c>
      <c r="BJ13" s="449">
        <f>文京区!BF$38+文京区!BF$42</f>
        <v>0</v>
      </c>
      <c r="BK13" s="450">
        <f>文京区!BF$39+文京区!BF$43</f>
        <v>0</v>
      </c>
      <c r="BL13" s="449">
        <f>文京区!BG$38+文京区!BG$42</f>
        <v>0</v>
      </c>
      <c r="BM13" s="450">
        <f>文京区!BG$39+文京区!BG$43</f>
        <v>0</v>
      </c>
      <c r="BN13" s="449">
        <f>文京区!BH$38+文京区!BH$42</f>
        <v>0</v>
      </c>
      <c r="BO13" s="450">
        <f>文京区!BH$39+文京区!BH$43</f>
        <v>0</v>
      </c>
      <c r="BP13" s="449">
        <f>文京区!BI$38+文京区!BI$42</f>
        <v>0</v>
      </c>
      <c r="BQ13" s="450">
        <f>文京区!BI$39+文京区!BI$43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2B8F2-4DC1-4403-AEAB-A95092C41948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品川区!X$10</f>
        <v>0</v>
      </c>
      <c r="C2" s="450">
        <f>品川区!X$11</f>
        <v>0</v>
      </c>
      <c r="D2" s="449">
        <f>品川区!Y$10</f>
        <v>0</v>
      </c>
      <c r="E2" s="450">
        <f>品川区!Y$11</f>
        <v>0</v>
      </c>
      <c r="F2" s="449">
        <f>品川区!Z$10</f>
        <v>0</v>
      </c>
      <c r="G2" s="450">
        <f>品川区!Z$11</f>
        <v>0</v>
      </c>
      <c r="H2" s="449">
        <f>品川区!AA$10</f>
        <v>0</v>
      </c>
      <c r="I2" s="450">
        <f>品川区!AA$11</f>
        <v>0</v>
      </c>
      <c r="J2" s="449">
        <f>品川区!AB$10</f>
        <v>0</v>
      </c>
      <c r="K2" s="450">
        <f>品川区!AB$11</f>
        <v>0</v>
      </c>
      <c r="L2" s="449">
        <f>品川区!AC$10</f>
        <v>0</v>
      </c>
      <c r="M2" s="450">
        <f>品川区!AC$11</f>
        <v>0</v>
      </c>
      <c r="N2" s="449">
        <f>品川区!AD$10</f>
        <v>0</v>
      </c>
      <c r="O2" s="450">
        <f>品川区!AD$11</f>
        <v>0</v>
      </c>
      <c r="P2" s="449">
        <f>品川区!AE$10</f>
        <v>0</v>
      </c>
      <c r="Q2" s="450">
        <f>品川区!AE$11</f>
        <v>0</v>
      </c>
      <c r="R2" s="449">
        <f>品川区!AF$10</f>
        <v>0</v>
      </c>
      <c r="S2" s="450">
        <f>品川区!AF$11</f>
        <v>0</v>
      </c>
      <c r="T2" s="449">
        <f>品川区!AG$10</f>
        <v>0</v>
      </c>
      <c r="U2" s="450">
        <f>品川区!AG$11</f>
        <v>0</v>
      </c>
      <c r="V2" s="449">
        <f>品川区!AH$10</f>
        <v>0</v>
      </c>
      <c r="W2" s="450">
        <f>品川区!AH$11</f>
        <v>0</v>
      </c>
      <c r="X2" s="449">
        <f>品川区!AI$10</f>
        <v>0</v>
      </c>
      <c r="Y2" s="450">
        <f>品川区!AI$11</f>
        <v>0</v>
      </c>
      <c r="Z2" s="449">
        <f>品川区!AJ$10</f>
        <v>0</v>
      </c>
      <c r="AA2" s="450">
        <f>品川区!AJ$11</f>
        <v>0</v>
      </c>
      <c r="AB2" s="449">
        <f>品川区!AK$10</f>
        <v>0</v>
      </c>
      <c r="AC2" s="450">
        <f>品川区!AK$11</f>
        <v>0</v>
      </c>
      <c r="AD2" s="449">
        <f>品川区!AL$10</f>
        <v>0</v>
      </c>
      <c r="AE2" s="450">
        <f>品川区!AL$11</f>
        <v>0</v>
      </c>
      <c r="AF2" s="449">
        <f>品川区!AM$10</f>
        <v>0</v>
      </c>
      <c r="AG2" s="450">
        <f>品川区!AM$11</f>
        <v>0</v>
      </c>
      <c r="AH2" s="449">
        <f>品川区!AN$10</f>
        <v>0</v>
      </c>
      <c r="AI2" s="450">
        <f>品川区!AN$11</f>
        <v>0</v>
      </c>
      <c r="AJ2" s="449">
        <f>品川区!AO$10</f>
        <v>0</v>
      </c>
      <c r="AK2" s="450">
        <f>品川区!AO$11</f>
        <v>0</v>
      </c>
      <c r="AL2" s="449">
        <f>品川区!AP$10</f>
        <v>0</v>
      </c>
      <c r="AM2" s="450">
        <f>品川区!AP$11</f>
        <v>0</v>
      </c>
      <c r="AN2" s="449">
        <f>品川区!AQ$10</f>
        <v>0</v>
      </c>
      <c r="AO2" s="450">
        <f>品川区!AQ$11</f>
        <v>0</v>
      </c>
      <c r="AP2" s="449">
        <f>品川区!AR$10</f>
        <v>0</v>
      </c>
      <c r="AQ2" s="450">
        <f>品川区!AR$11</f>
        <v>0</v>
      </c>
      <c r="AR2" s="449">
        <f>品川区!AW$10</f>
        <v>0</v>
      </c>
      <c r="AS2" s="450">
        <f>品川区!AW$11</f>
        <v>0</v>
      </c>
      <c r="AT2" s="449">
        <f>品川区!AX$10</f>
        <v>0</v>
      </c>
      <c r="AU2" s="450">
        <f>品川区!AX$11</f>
        <v>0</v>
      </c>
      <c r="AV2" s="449">
        <f>品川区!AY$10</f>
        <v>0</v>
      </c>
      <c r="AW2" s="450">
        <f>品川区!AY$11</f>
        <v>0</v>
      </c>
      <c r="AX2" s="449">
        <f>品川区!AZ$10</f>
        <v>0</v>
      </c>
      <c r="AY2" s="450">
        <f>品川区!AZ$11</f>
        <v>0</v>
      </c>
      <c r="AZ2" s="449">
        <f>品川区!BA$10</f>
        <v>0</v>
      </c>
      <c r="BA2" s="450">
        <f>品川区!BA$11</f>
        <v>0</v>
      </c>
      <c r="BB2" s="449">
        <f>品川区!BB$10</f>
        <v>0</v>
      </c>
      <c r="BC2" s="450">
        <f>品川区!BB$11</f>
        <v>0</v>
      </c>
      <c r="BD2" s="449">
        <f>品川区!BC$10</f>
        <v>0</v>
      </c>
      <c r="BE2" s="450">
        <f>品川区!BC$11</f>
        <v>0</v>
      </c>
      <c r="BF2" s="449">
        <f>品川区!BD$10</f>
        <v>0</v>
      </c>
      <c r="BG2" s="450">
        <f>品川区!BD$11</f>
        <v>0</v>
      </c>
      <c r="BH2" s="449">
        <f>品川区!BE$10</f>
        <v>0</v>
      </c>
      <c r="BI2" s="450">
        <f>品川区!BE$11</f>
        <v>0</v>
      </c>
      <c r="BJ2" s="449">
        <f>品川区!BF$10</f>
        <v>0</v>
      </c>
      <c r="BK2" s="450">
        <f>品川区!BF$11</f>
        <v>0</v>
      </c>
      <c r="BL2" s="449">
        <f>品川区!BG$10</f>
        <v>0</v>
      </c>
      <c r="BM2" s="450">
        <f>品川区!BG$11</f>
        <v>0</v>
      </c>
      <c r="BN2" s="449">
        <f>品川区!BH$10</f>
        <v>0</v>
      </c>
      <c r="BO2" s="450">
        <f>品川区!BH$11</f>
        <v>0</v>
      </c>
      <c r="BP2" s="449">
        <f>品川区!BI$10</f>
        <v>0</v>
      </c>
      <c r="BQ2" s="450">
        <f>品川区!BI$11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品川区!X$12</f>
        <v>0</v>
      </c>
      <c r="C3" s="450">
        <f>品川区!X$13</f>
        <v>0</v>
      </c>
      <c r="D3" s="449">
        <f>品川区!Y$12</f>
        <v>0</v>
      </c>
      <c r="E3" s="450">
        <f>品川区!Y$13</f>
        <v>0</v>
      </c>
      <c r="F3" s="449">
        <f>品川区!Z$12</f>
        <v>0</v>
      </c>
      <c r="G3" s="450">
        <f>品川区!Z$13</f>
        <v>0</v>
      </c>
      <c r="H3" s="449">
        <f>品川区!AA$12</f>
        <v>0</v>
      </c>
      <c r="I3" s="450">
        <f>品川区!AA$13</f>
        <v>0</v>
      </c>
      <c r="J3" s="449">
        <f>品川区!AB$12</f>
        <v>0</v>
      </c>
      <c r="K3" s="450">
        <f>品川区!AB$13</f>
        <v>0</v>
      </c>
      <c r="L3" s="449">
        <f>品川区!AC$12</f>
        <v>0</v>
      </c>
      <c r="M3" s="450">
        <f>品川区!AC$13</f>
        <v>0</v>
      </c>
      <c r="N3" s="449">
        <f>品川区!AD$12</f>
        <v>0</v>
      </c>
      <c r="O3" s="450">
        <f>品川区!AD$13</f>
        <v>0</v>
      </c>
      <c r="P3" s="449">
        <f>品川区!AE$12</f>
        <v>0</v>
      </c>
      <c r="Q3" s="450">
        <f>品川区!AE$13</f>
        <v>0</v>
      </c>
      <c r="R3" s="449">
        <f>品川区!AF$12</f>
        <v>0</v>
      </c>
      <c r="S3" s="450">
        <f>品川区!AF$13</f>
        <v>0</v>
      </c>
      <c r="T3" s="449">
        <f>品川区!AG$12</f>
        <v>0</v>
      </c>
      <c r="U3" s="450">
        <f>品川区!AG$13</f>
        <v>0</v>
      </c>
      <c r="V3" s="449">
        <f>品川区!AH$12</f>
        <v>0</v>
      </c>
      <c r="W3" s="450">
        <f>品川区!AH$13</f>
        <v>0</v>
      </c>
      <c r="X3" s="449">
        <f>品川区!AI$12</f>
        <v>0</v>
      </c>
      <c r="Y3" s="450">
        <f>品川区!AI$13</f>
        <v>0</v>
      </c>
      <c r="Z3" s="449">
        <f>品川区!AJ$12</f>
        <v>0</v>
      </c>
      <c r="AA3" s="450">
        <f>品川区!AJ$13</f>
        <v>0</v>
      </c>
      <c r="AB3" s="449">
        <f>品川区!AK$12</f>
        <v>0</v>
      </c>
      <c r="AC3" s="450">
        <f>品川区!AK$13</f>
        <v>0</v>
      </c>
      <c r="AD3" s="449">
        <f>品川区!AL$12</f>
        <v>0</v>
      </c>
      <c r="AE3" s="450">
        <f>品川区!AL$13</f>
        <v>0</v>
      </c>
      <c r="AF3" s="449">
        <f>品川区!AM$12</f>
        <v>0</v>
      </c>
      <c r="AG3" s="450">
        <f>品川区!AM$13</f>
        <v>0</v>
      </c>
      <c r="AH3" s="449">
        <f>品川区!AN$12</f>
        <v>0</v>
      </c>
      <c r="AI3" s="450">
        <f>品川区!AN$13</f>
        <v>0</v>
      </c>
      <c r="AJ3" s="449">
        <f>品川区!AO$12</f>
        <v>0</v>
      </c>
      <c r="AK3" s="450">
        <f>品川区!AO$13</f>
        <v>0</v>
      </c>
      <c r="AL3" s="449">
        <f>品川区!AP$12</f>
        <v>0</v>
      </c>
      <c r="AM3" s="450">
        <f>品川区!AP$13</f>
        <v>0</v>
      </c>
      <c r="AN3" s="449">
        <f>品川区!AQ$12</f>
        <v>0</v>
      </c>
      <c r="AO3" s="450">
        <f>品川区!AQ$13</f>
        <v>0</v>
      </c>
      <c r="AP3" s="449">
        <f>品川区!AR$12</f>
        <v>0</v>
      </c>
      <c r="AQ3" s="450">
        <f>品川区!AR$13</f>
        <v>0</v>
      </c>
      <c r="AR3" s="449">
        <f>品川区!AW$12</f>
        <v>0</v>
      </c>
      <c r="AS3" s="450">
        <f>品川区!AW$13</f>
        <v>0</v>
      </c>
      <c r="AT3" s="449">
        <f>品川区!AX$12</f>
        <v>0</v>
      </c>
      <c r="AU3" s="450">
        <f>品川区!AX$13</f>
        <v>0</v>
      </c>
      <c r="AV3" s="449">
        <f>品川区!AY$12</f>
        <v>0</v>
      </c>
      <c r="AW3" s="450">
        <f>品川区!AY$13</f>
        <v>0</v>
      </c>
      <c r="AX3" s="449">
        <f>品川区!AZ$12</f>
        <v>0</v>
      </c>
      <c r="AY3" s="450">
        <f>品川区!AZ$13</f>
        <v>0</v>
      </c>
      <c r="AZ3" s="449">
        <f>品川区!BA$12</f>
        <v>0</v>
      </c>
      <c r="BA3" s="450">
        <f>品川区!BA$13</f>
        <v>0</v>
      </c>
      <c r="BB3" s="449">
        <f>品川区!BB$12</f>
        <v>0</v>
      </c>
      <c r="BC3" s="450">
        <f>品川区!BB$13</f>
        <v>0</v>
      </c>
      <c r="BD3" s="449">
        <f>品川区!BC$12</f>
        <v>0</v>
      </c>
      <c r="BE3" s="450">
        <f>品川区!BC$13</f>
        <v>0</v>
      </c>
      <c r="BF3" s="449">
        <f>品川区!BD$12</f>
        <v>0</v>
      </c>
      <c r="BG3" s="450">
        <f>品川区!BD$13</f>
        <v>0</v>
      </c>
      <c r="BH3" s="449">
        <f>品川区!BE$12</f>
        <v>0</v>
      </c>
      <c r="BI3" s="450">
        <f>品川区!BE$13</f>
        <v>0</v>
      </c>
      <c r="BJ3" s="449">
        <f>品川区!BF$12</f>
        <v>0</v>
      </c>
      <c r="BK3" s="450">
        <f>品川区!BF$13</f>
        <v>0</v>
      </c>
      <c r="BL3" s="449">
        <f>品川区!BG$12</f>
        <v>0</v>
      </c>
      <c r="BM3" s="450">
        <f>品川区!BG$13</f>
        <v>0</v>
      </c>
      <c r="BN3" s="449">
        <f>品川区!BH$12</f>
        <v>0</v>
      </c>
      <c r="BO3" s="450">
        <f>品川区!BH$13</f>
        <v>0</v>
      </c>
      <c r="BP3" s="449">
        <f>品川区!BI$12</f>
        <v>0</v>
      </c>
      <c r="BQ3" s="450">
        <f>品川区!BI$13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品川区!X$14</f>
        <v>0</v>
      </c>
      <c r="C4" s="450">
        <f>品川区!X$15</f>
        <v>0</v>
      </c>
      <c r="D4" s="449">
        <f>品川区!Y$14</f>
        <v>0</v>
      </c>
      <c r="E4" s="450">
        <f>品川区!Y$15</f>
        <v>0</v>
      </c>
      <c r="F4" s="449">
        <f>品川区!Z$14</f>
        <v>0</v>
      </c>
      <c r="G4" s="450">
        <f>品川区!Z$15</f>
        <v>0</v>
      </c>
      <c r="H4" s="449">
        <f>品川区!AA$14</f>
        <v>0</v>
      </c>
      <c r="I4" s="450">
        <f>品川区!AA$15</f>
        <v>0</v>
      </c>
      <c r="J4" s="449">
        <f>品川区!AB$14</f>
        <v>0</v>
      </c>
      <c r="K4" s="450">
        <f>品川区!AB$15</f>
        <v>0</v>
      </c>
      <c r="L4" s="449">
        <f>品川区!AC$14</f>
        <v>0</v>
      </c>
      <c r="M4" s="450">
        <f>品川区!AC$15</f>
        <v>0</v>
      </c>
      <c r="N4" s="449">
        <f>品川区!AD$14</f>
        <v>0</v>
      </c>
      <c r="O4" s="450">
        <f>品川区!AD$15</f>
        <v>0</v>
      </c>
      <c r="P4" s="449">
        <f>品川区!AE$14</f>
        <v>0</v>
      </c>
      <c r="Q4" s="450">
        <f>品川区!AE$15</f>
        <v>0</v>
      </c>
      <c r="R4" s="449">
        <f>品川区!AF$14</f>
        <v>0</v>
      </c>
      <c r="S4" s="450">
        <f>品川区!AF$15</f>
        <v>0</v>
      </c>
      <c r="T4" s="449">
        <f>品川区!AG$14</f>
        <v>0</v>
      </c>
      <c r="U4" s="450">
        <f>品川区!AG$15</f>
        <v>0</v>
      </c>
      <c r="V4" s="449">
        <f>品川区!AH$14</f>
        <v>0</v>
      </c>
      <c r="W4" s="450">
        <f>品川区!AH$15</f>
        <v>0</v>
      </c>
      <c r="X4" s="449">
        <f>品川区!AI$14</f>
        <v>0</v>
      </c>
      <c r="Y4" s="450">
        <f>品川区!AI$15</f>
        <v>0</v>
      </c>
      <c r="Z4" s="449">
        <f>品川区!AJ$14</f>
        <v>0</v>
      </c>
      <c r="AA4" s="450">
        <f>品川区!AJ$15</f>
        <v>0</v>
      </c>
      <c r="AB4" s="449">
        <f>品川区!AK$14</f>
        <v>0</v>
      </c>
      <c r="AC4" s="450">
        <f>品川区!AK$15</f>
        <v>0</v>
      </c>
      <c r="AD4" s="449">
        <f>品川区!AL$14</f>
        <v>0</v>
      </c>
      <c r="AE4" s="450">
        <f>品川区!AL$15</f>
        <v>0</v>
      </c>
      <c r="AF4" s="449">
        <f>品川区!AM$14</f>
        <v>0</v>
      </c>
      <c r="AG4" s="450">
        <f>品川区!AM$15</f>
        <v>0</v>
      </c>
      <c r="AH4" s="449">
        <f>品川区!AN$14</f>
        <v>0</v>
      </c>
      <c r="AI4" s="450">
        <f>品川区!AN$15</f>
        <v>0</v>
      </c>
      <c r="AJ4" s="449">
        <f>品川区!AO$14</f>
        <v>0</v>
      </c>
      <c r="AK4" s="450">
        <f>品川区!AO$15</f>
        <v>0</v>
      </c>
      <c r="AL4" s="449">
        <f>品川区!AP$14</f>
        <v>0</v>
      </c>
      <c r="AM4" s="450">
        <f>品川区!AP$15</f>
        <v>0</v>
      </c>
      <c r="AN4" s="449">
        <f>品川区!AQ$14</f>
        <v>0</v>
      </c>
      <c r="AO4" s="450">
        <f>品川区!AQ$15</f>
        <v>0</v>
      </c>
      <c r="AP4" s="449">
        <f>品川区!AR$14</f>
        <v>0</v>
      </c>
      <c r="AQ4" s="450">
        <f>品川区!AR$15</f>
        <v>0</v>
      </c>
      <c r="AR4" s="449">
        <f>品川区!AW$14</f>
        <v>0</v>
      </c>
      <c r="AS4" s="450">
        <f>品川区!AW$15</f>
        <v>0</v>
      </c>
      <c r="AT4" s="449">
        <f>品川区!AX$14</f>
        <v>0</v>
      </c>
      <c r="AU4" s="450">
        <f>品川区!AX$15</f>
        <v>0</v>
      </c>
      <c r="AV4" s="449">
        <f>品川区!AY$14</f>
        <v>0</v>
      </c>
      <c r="AW4" s="450">
        <f>品川区!AY$15</f>
        <v>0</v>
      </c>
      <c r="AX4" s="449">
        <f>品川区!AZ$14</f>
        <v>0</v>
      </c>
      <c r="AY4" s="450">
        <f>品川区!AZ$15</f>
        <v>0</v>
      </c>
      <c r="AZ4" s="449">
        <f>品川区!BA$14</f>
        <v>0</v>
      </c>
      <c r="BA4" s="450">
        <f>品川区!BA$15</f>
        <v>0</v>
      </c>
      <c r="BB4" s="449">
        <f>品川区!BB$14</f>
        <v>0</v>
      </c>
      <c r="BC4" s="450">
        <f>品川区!BB$15</f>
        <v>0</v>
      </c>
      <c r="BD4" s="449">
        <f>品川区!BC$14</f>
        <v>0</v>
      </c>
      <c r="BE4" s="450">
        <f>品川区!BC$15</f>
        <v>0</v>
      </c>
      <c r="BF4" s="449">
        <f>品川区!BD$14</f>
        <v>0</v>
      </c>
      <c r="BG4" s="450">
        <f>品川区!BD$15</f>
        <v>0</v>
      </c>
      <c r="BH4" s="449">
        <f>品川区!BE$14</f>
        <v>0</v>
      </c>
      <c r="BI4" s="450">
        <f>品川区!BE$15</f>
        <v>0</v>
      </c>
      <c r="BJ4" s="449">
        <f>品川区!BF$14</f>
        <v>0</v>
      </c>
      <c r="BK4" s="450">
        <f>品川区!BF$15</f>
        <v>0</v>
      </c>
      <c r="BL4" s="449">
        <f>品川区!BG$14</f>
        <v>0</v>
      </c>
      <c r="BM4" s="450">
        <f>品川区!BG$15</f>
        <v>0</v>
      </c>
      <c r="BN4" s="449">
        <f>品川区!BH$14</f>
        <v>0</v>
      </c>
      <c r="BO4" s="450">
        <f>品川区!BH$15</f>
        <v>0</v>
      </c>
      <c r="BP4" s="449">
        <f>品川区!BI$14</f>
        <v>0</v>
      </c>
      <c r="BQ4" s="450">
        <f>品川区!BI$15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品川区!X$18</f>
        <v>0</v>
      </c>
      <c r="C5" s="450">
        <f>品川区!X$19</f>
        <v>0</v>
      </c>
      <c r="D5" s="449">
        <f>品川区!Y$18</f>
        <v>0</v>
      </c>
      <c r="E5" s="450">
        <f>品川区!Y$19</f>
        <v>0</v>
      </c>
      <c r="F5" s="449">
        <f>品川区!Z$18</f>
        <v>0</v>
      </c>
      <c r="G5" s="450">
        <f>品川区!Z$19</f>
        <v>0</v>
      </c>
      <c r="H5" s="449">
        <f>品川区!AA$18</f>
        <v>0</v>
      </c>
      <c r="I5" s="450">
        <f>品川区!AA$19</f>
        <v>0</v>
      </c>
      <c r="J5" s="449">
        <f>品川区!AB$18</f>
        <v>0</v>
      </c>
      <c r="K5" s="450">
        <f>品川区!AB$19</f>
        <v>0</v>
      </c>
      <c r="L5" s="449">
        <f>品川区!AC$18</f>
        <v>0</v>
      </c>
      <c r="M5" s="450">
        <f>品川区!AC$19</f>
        <v>0</v>
      </c>
      <c r="N5" s="449">
        <f>品川区!AD$18</f>
        <v>0</v>
      </c>
      <c r="O5" s="450">
        <f>品川区!AD$19</f>
        <v>0</v>
      </c>
      <c r="P5" s="449">
        <f>品川区!AE$18</f>
        <v>0</v>
      </c>
      <c r="Q5" s="450">
        <f>品川区!AE$19</f>
        <v>0</v>
      </c>
      <c r="R5" s="449">
        <f>品川区!AF$18</f>
        <v>0</v>
      </c>
      <c r="S5" s="450">
        <f>品川区!AF$19</f>
        <v>0</v>
      </c>
      <c r="T5" s="449">
        <f>品川区!AG$18</f>
        <v>0</v>
      </c>
      <c r="U5" s="450">
        <f>品川区!AG$19</f>
        <v>0</v>
      </c>
      <c r="V5" s="449">
        <f>品川区!AH$18</f>
        <v>0</v>
      </c>
      <c r="W5" s="450">
        <f>品川区!AH$19</f>
        <v>0</v>
      </c>
      <c r="X5" s="449">
        <f>品川区!AI$18</f>
        <v>0</v>
      </c>
      <c r="Y5" s="450">
        <f>品川区!AI$19</f>
        <v>0</v>
      </c>
      <c r="Z5" s="449">
        <f>品川区!AJ$18</f>
        <v>0</v>
      </c>
      <c r="AA5" s="450">
        <f>品川区!AJ$19</f>
        <v>0</v>
      </c>
      <c r="AB5" s="449">
        <f>品川区!AK$18</f>
        <v>0</v>
      </c>
      <c r="AC5" s="450">
        <f>品川区!AK$19</f>
        <v>0</v>
      </c>
      <c r="AD5" s="449">
        <f>品川区!AL$18</f>
        <v>0</v>
      </c>
      <c r="AE5" s="450">
        <f>品川区!AL$19</f>
        <v>0</v>
      </c>
      <c r="AF5" s="449">
        <f>品川区!AM$18</f>
        <v>0</v>
      </c>
      <c r="AG5" s="450">
        <f>品川区!AM$19</f>
        <v>0</v>
      </c>
      <c r="AH5" s="449">
        <f>品川区!AN$18</f>
        <v>0</v>
      </c>
      <c r="AI5" s="450">
        <f>品川区!AN$19</f>
        <v>0</v>
      </c>
      <c r="AJ5" s="449">
        <f>品川区!AO$18</f>
        <v>0</v>
      </c>
      <c r="AK5" s="450">
        <f>品川区!AO$19</f>
        <v>0</v>
      </c>
      <c r="AL5" s="449">
        <f>品川区!AP$18</f>
        <v>0</v>
      </c>
      <c r="AM5" s="450">
        <f>品川区!AP$19</f>
        <v>0</v>
      </c>
      <c r="AN5" s="449">
        <f>品川区!AQ$18</f>
        <v>0</v>
      </c>
      <c r="AO5" s="450">
        <f>品川区!AQ$19</f>
        <v>0</v>
      </c>
      <c r="AP5" s="449">
        <f>品川区!AR$18</f>
        <v>0</v>
      </c>
      <c r="AQ5" s="450">
        <f>品川区!AR$19</f>
        <v>0</v>
      </c>
      <c r="AR5" s="449">
        <f>品川区!AW$18</f>
        <v>0</v>
      </c>
      <c r="AS5" s="450">
        <f>品川区!AW$19</f>
        <v>0</v>
      </c>
      <c r="AT5" s="449">
        <f>品川区!AX$18</f>
        <v>0</v>
      </c>
      <c r="AU5" s="450">
        <f>品川区!AX$19</f>
        <v>0</v>
      </c>
      <c r="AV5" s="449">
        <f>品川区!AY$18</f>
        <v>0</v>
      </c>
      <c r="AW5" s="450">
        <f>品川区!AY$19</f>
        <v>0</v>
      </c>
      <c r="AX5" s="449">
        <f>品川区!AZ$18</f>
        <v>0</v>
      </c>
      <c r="AY5" s="450">
        <f>品川区!AZ$19</f>
        <v>0</v>
      </c>
      <c r="AZ5" s="449">
        <f>品川区!BA$18</f>
        <v>0</v>
      </c>
      <c r="BA5" s="450">
        <f>品川区!BA$19</f>
        <v>0</v>
      </c>
      <c r="BB5" s="449">
        <f>品川区!BB$18</f>
        <v>0</v>
      </c>
      <c r="BC5" s="450">
        <f>品川区!BB$19</f>
        <v>0</v>
      </c>
      <c r="BD5" s="449">
        <f>品川区!BC$18</f>
        <v>0</v>
      </c>
      <c r="BE5" s="450">
        <f>品川区!BC$19</f>
        <v>0</v>
      </c>
      <c r="BF5" s="449">
        <f>品川区!BD$18</f>
        <v>0</v>
      </c>
      <c r="BG5" s="450">
        <f>品川区!BD$19</f>
        <v>0</v>
      </c>
      <c r="BH5" s="449">
        <f>品川区!BE$18</f>
        <v>0</v>
      </c>
      <c r="BI5" s="450">
        <f>品川区!BE$19</f>
        <v>0</v>
      </c>
      <c r="BJ5" s="449">
        <f>品川区!BF$18</f>
        <v>0</v>
      </c>
      <c r="BK5" s="450">
        <f>品川区!BF$19</f>
        <v>0</v>
      </c>
      <c r="BL5" s="449">
        <f>品川区!BG$18</f>
        <v>0</v>
      </c>
      <c r="BM5" s="450">
        <f>品川区!BG$19</f>
        <v>0</v>
      </c>
      <c r="BN5" s="449">
        <f>品川区!BH$18</f>
        <v>0</v>
      </c>
      <c r="BO5" s="450">
        <f>品川区!BH$19</f>
        <v>0</v>
      </c>
      <c r="BP5" s="449">
        <f>品川区!BI$18</f>
        <v>0</v>
      </c>
      <c r="BQ5" s="450">
        <f>品川区!BI$19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品川区!X$20</f>
        <v>0</v>
      </c>
      <c r="C6" s="450">
        <f>品川区!X$21</f>
        <v>0</v>
      </c>
      <c r="D6" s="449">
        <f>品川区!Y$20</f>
        <v>0</v>
      </c>
      <c r="E6" s="450">
        <f>品川区!Y$21</f>
        <v>0</v>
      </c>
      <c r="F6" s="449">
        <f>品川区!Z$20</f>
        <v>0</v>
      </c>
      <c r="G6" s="450">
        <f>品川区!Z$21</f>
        <v>0</v>
      </c>
      <c r="H6" s="449">
        <f>品川区!AA$20</f>
        <v>0</v>
      </c>
      <c r="I6" s="450">
        <f>品川区!AA$21</f>
        <v>0</v>
      </c>
      <c r="J6" s="449">
        <f>品川区!AB$20</f>
        <v>0</v>
      </c>
      <c r="K6" s="450">
        <f>品川区!AB$21</f>
        <v>0</v>
      </c>
      <c r="L6" s="449">
        <f>品川区!AC$20</f>
        <v>0</v>
      </c>
      <c r="M6" s="450">
        <f>品川区!AC$21</f>
        <v>0</v>
      </c>
      <c r="N6" s="449">
        <f>品川区!AD$20</f>
        <v>0</v>
      </c>
      <c r="O6" s="450">
        <f>品川区!AD$21</f>
        <v>0</v>
      </c>
      <c r="P6" s="449">
        <f>品川区!AE$20</f>
        <v>0</v>
      </c>
      <c r="Q6" s="450">
        <f>品川区!AE$21</f>
        <v>0</v>
      </c>
      <c r="R6" s="449">
        <f>品川区!AF$20</f>
        <v>0</v>
      </c>
      <c r="S6" s="450">
        <f>品川区!AF$21</f>
        <v>0</v>
      </c>
      <c r="T6" s="449">
        <f>品川区!AG$20</f>
        <v>0</v>
      </c>
      <c r="U6" s="450">
        <f>品川区!AG$21</f>
        <v>0</v>
      </c>
      <c r="V6" s="449">
        <f>品川区!AH$20</f>
        <v>0</v>
      </c>
      <c r="W6" s="450">
        <f>品川区!AH$21</f>
        <v>0</v>
      </c>
      <c r="X6" s="449">
        <f>品川区!AI$20</f>
        <v>0</v>
      </c>
      <c r="Y6" s="450">
        <f>品川区!AI$21</f>
        <v>0</v>
      </c>
      <c r="Z6" s="449">
        <f>品川区!AJ$20</f>
        <v>0</v>
      </c>
      <c r="AA6" s="450">
        <f>品川区!AJ$21</f>
        <v>0</v>
      </c>
      <c r="AB6" s="449">
        <f>品川区!AK$20</f>
        <v>0</v>
      </c>
      <c r="AC6" s="450">
        <f>品川区!AK$21</f>
        <v>0</v>
      </c>
      <c r="AD6" s="449">
        <f>品川区!AL$20</f>
        <v>0</v>
      </c>
      <c r="AE6" s="450">
        <f>品川区!AL$21</f>
        <v>0</v>
      </c>
      <c r="AF6" s="449">
        <f>品川区!AM$20</f>
        <v>0</v>
      </c>
      <c r="AG6" s="450">
        <f>品川区!AM$21</f>
        <v>0</v>
      </c>
      <c r="AH6" s="449">
        <f>品川区!AN$20</f>
        <v>0</v>
      </c>
      <c r="AI6" s="450">
        <f>品川区!AN$21</f>
        <v>0</v>
      </c>
      <c r="AJ6" s="449">
        <f>品川区!AO$20</f>
        <v>0</v>
      </c>
      <c r="AK6" s="450">
        <f>品川区!AO$21</f>
        <v>0</v>
      </c>
      <c r="AL6" s="449">
        <f>品川区!AP$20</f>
        <v>0</v>
      </c>
      <c r="AM6" s="450">
        <f>品川区!AP$21</f>
        <v>0</v>
      </c>
      <c r="AN6" s="449">
        <f>品川区!AQ$20</f>
        <v>0</v>
      </c>
      <c r="AO6" s="450">
        <f>品川区!AQ$21</f>
        <v>0</v>
      </c>
      <c r="AP6" s="449">
        <f>品川区!AR$20</f>
        <v>0</v>
      </c>
      <c r="AQ6" s="450">
        <f>品川区!AR$21</f>
        <v>0</v>
      </c>
      <c r="AR6" s="449">
        <f>品川区!AW$20</f>
        <v>0</v>
      </c>
      <c r="AS6" s="450">
        <f>品川区!AW$21</f>
        <v>0</v>
      </c>
      <c r="AT6" s="449">
        <f>品川区!AX$20</f>
        <v>0</v>
      </c>
      <c r="AU6" s="450">
        <f>品川区!AX$21</f>
        <v>0</v>
      </c>
      <c r="AV6" s="449">
        <f>品川区!AY$20</f>
        <v>0</v>
      </c>
      <c r="AW6" s="450">
        <f>品川区!AY$21</f>
        <v>0</v>
      </c>
      <c r="AX6" s="449">
        <f>品川区!AZ$20</f>
        <v>0</v>
      </c>
      <c r="AY6" s="450">
        <f>品川区!AZ$21</f>
        <v>0</v>
      </c>
      <c r="AZ6" s="449">
        <f>品川区!BA$20</f>
        <v>0</v>
      </c>
      <c r="BA6" s="450">
        <f>品川区!BA$21</f>
        <v>0</v>
      </c>
      <c r="BB6" s="449">
        <f>品川区!BB$20</f>
        <v>0</v>
      </c>
      <c r="BC6" s="450">
        <f>品川区!BB$21</f>
        <v>0</v>
      </c>
      <c r="BD6" s="449">
        <f>品川区!BC$20</f>
        <v>0</v>
      </c>
      <c r="BE6" s="450">
        <f>品川区!BC$21</f>
        <v>0</v>
      </c>
      <c r="BF6" s="449">
        <f>品川区!BD$20</f>
        <v>0</v>
      </c>
      <c r="BG6" s="450">
        <f>品川区!BD$21</f>
        <v>0</v>
      </c>
      <c r="BH6" s="449">
        <f>品川区!BE$20</f>
        <v>0</v>
      </c>
      <c r="BI6" s="450">
        <f>品川区!BE$21</f>
        <v>0</v>
      </c>
      <c r="BJ6" s="449">
        <f>品川区!BF$20</f>
        <v>0</v>
      </c>
      <c r="BK6" s="450">
        <f>品川区!BF$21</f>
        <v>0</v>
      </c>
      <c r="BL6" s="449">
        <f>品川区!BG$20</f>
        <v>0</v>
      </c>
      <c r="BM6" s="450">
        <f>品川区!BG$21</f>
        <v>0</v>
      </c>
      <c r="BN6" s="449">
        <f>品川区!BH$20</f>
        <v>0</v>
      </c>
      <c r="BO6" s="450">
        <f>品川区!BH$21</f>
        <v>0</v>
      </c>
      <c r="BP6" s="449">
        <f>品川区!BI$20</f>
        <v>0</v>
      </c>
      <c r="BQ6" s="450">
        <f>品川区!BI$21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品川区!X$22</f>
        <v>0</v>
      </c>
      <c r="C7" s="450">
        <f>品川区!X$23</f>
        <v>0</v>
      </c>
      <c r="D7" s="449">
        <f>品川区!Y$22</f>
        <v>0</v>
      </c>
      <c r="E7" s="450">
        <f>品川区!Y$23</f>
        <v>0</v>
      </c>
      <c r="F7" s="449">
        <f>品川区!Z$22</f>
        <v>0</v>
      </c>
      <c r="G7" s="450">
        <f>品川区!Z$23</f>
        <v>0</v>
      </c>
      <c r="H7" s="449">
        <f>品川区!AA$22</f>
        <v>0</v>
      </c>
      <c r="I7" s="450">
        <f>品川区!AA$23</f>
        <v>0</v>
      </c>
      <c r="J7" s="449">
        <f>品川区!AB$22</f>
        <v>0</v>
      </c>
      <c r="K7" s="450">
        <f>品川区!AB$23</f>
        <v>0</v>
      </c>
      <c r="L7" s="449">
        <f>品川区!AC$22</f>
        <v>0</v>
      </c>
      <c r="M7" s="450">
        <f>品川区!AC$23</f>
        <v>0</v>
      </c>
      <c r="N7" s="449">
        <f>品川区!AD$22</f>
        <v>0</v>
      </c>
      <c r="O7" s="450">
        <f>品川区!AD$23</f>
        <v>0</v>
      </c>
      <c r="P7" s="449">
        <f>品川区!AE$22</f>
        <v>0</v>
      </c>
      <c r="Q7" s="450">
        <f>品川区!AE$23</f>
        <v>0</v>
      </c>
      <c r="R7" s="449">
        <f>品川区!AF$22</f>
        <v>0</v>
      </c>
      <c r="S7" s="450">
        <f>品川区!AF$23</f>
        <v>0</v>
      </c>
      <c r="T7" s="449">
        <f>品川区!AG$22</f>
        <v>0</v>
      </c>
      <c r="U7" s="450">
        <f>品川区!AG$23</f>
        <v>0</v>
      </c>
      <c r="V7" s="449">
        <f>品川区!AH$22</f>
        <v>0</v>
      </c>
      <c r="W7" s="450">
        <f>品川区!AH$23</f>
        <v>0</v>
      </c>
      <c r="X7" s="449">
        <f>品川区!AI$22</f>
        <v>0</v>
      </c>
      <c r="Y7" s="450">
        <f>品川区!AI$23</f>
        <v>0</v>
      </c>
      <c r="Z7" s="449">
        <f>品川区!AJ$22</f>
        <v>0</v>
      </c>
      <c r="AA7" s="450">
        <f>品川区!AJ$23</f>
        <v>0</v>
      </c>
      <c r="AB7" s="449">
        <f>品川区!AK$22</f>
        <v>0</v>
      </c>
      <c r="AC7" s="450">
        <f>品川区!AK$23</f>
        <v>0</v>
      </c>
      <c r="AD7" s="449">
        <f>品川区!AL$22</f>
        <v>0</v>
      </c>
      <c r="AE7" s="450">
        <f>品川区!AL$23</f>
        <v>0</v>
      </c>
      <c r="AF7" s="449">
        <f>品川区!AM$22</f>
        <v>0</v>
      </c>
      <c r="AG7" s="450">
        <f>品川区!AM$23</f>
        <v>0</v>
      </c>
      <c r="AH7" s="449">
        <f>品川区!AN$22</f>
        <v>0</v>
      </c>
      <c r="AI7" s="450">
        <f>品川区!AN$23</f>
        <v>0</v>
      </c>
      <c r="AJ7" s="449">
        <f>品川区!AO$22</f>
        <v>0</v>
      </c>
      <c r="AK7" s="450">
        <f>品川区!AO$23</f>
        <v>0</v>
      </c>
      <c r="AL7" s="449">
        <f>品川区!AP$22</f>
        <v>0</v>
      </c>
      <c r="AM7" s="450">
        <f>品川区!AP$23</f>
        <v>0</v>
      </c>
      <c r="AN7" s="449">
        <f>品川区!AQ$22</f>
        <v>0</v>
      </c>
      <c r="AO7" s="450">
        <f>品川区!AQ$23</f>
        <v>0</v>
      </c>
      <c r="AP7" s="449">
        <f>品川区!AR$22</f>
        <v>0</v>
      </c>
      <c r="AQ7" s="450">
        <f>品川区!AR$23</f>
        <v>0</v>
      </c>
      <c r="AR7" s="449">
        <f>品川区!AW$22</f>
        <v>0</v>
      </c>
      <c r="AS7" s="450">
        <f>品川区!AW$23</f>
        <v>0</v>
      </c>
      <c r="AT7" s="449">
        <f>品川区!AX$22</f>
        <v>0</v>
      </c>
      <c r="AU7" s="450">
        <f>品川区!AX$23</f>
        <v>0</v>
      </c>
      <c r="AV7" s="449">
        <f>品川区!AY$22</f>
        <v>0</v>
      </c>
      <c r="AW7" s="450">
        <f>品川区!AY$23</f>
        <v>0</v>
      </c>
      <c r="AX7" s="449">
        <f>品川区!AZ$22</f>
        <v>0</v>
      </c>
      <c r="AY7" s="450">
        <f>品川区!AZ$23</f>
        <v>0</v>
      </c>
      <c r="AZ7" s="449">
        <f>品川区!BA$22</f>
        <v>0</v>
      </c>
      <c r="BA7" s="450">
        <f>品川区!BA$23</f>
        <v>0</v>
      </c>
      <c r="BB7" s="449">
        <f>品川区!BB$22</f>
        <v>0</v>
      </c>
      <c r="BC7" s="450">
        <f>品川区!BB$23</f>
        <v>0</v>
      </c>
      <c r="BD7" s="449">
        <f>品川区!BC$22</f>
        <v>0</v>
      </c>
      <c r="BE7" s="450">
        <f>品川区!BC$23</f>
        <v>0</v>
      </c>
      <c r="BF7" s="449">
        <f>品川区!BD$22</f>
        <v>0</v>
      </c>
      <c r="BG7" s="450">
        <f>品川区!BD$23</f>
        <v>0</v>
      </c>
      <c r="BH7" s="449">
        <f>品川区!BE$22</f>
        <v>0</v>
      </c>
      <c r="BI7" s="450">
        <f>品川区!BE$23</f>
        <v>0</v>
      </c>
      <c r="BJ7" s="449">
        <f>品川区!BF$22</f>
        <v>0</v>
      </c>
      <c r="BK7" s="450">
        <f>品川区!BF$23</f>
        <v>0</v>
      </c>
      <c r="BL7" s="449">
        <f>品川区!BG$22</f>
        <v>0</v>
      </c>
      <c r="BM7" s="450">
        <f>品川区!BG$23</f>
        <v>0</v>
      </c>
      <c r="BN7" s="449">
        <f>品川区!BH$22</f>
        <v>0</v>
      </c>
      <c r="BO7" s="450">
        <f>品川区!BH$23</f>
        <v>0</v>
      </c>
      <c r="BP7" s="449">
        <f>品川区!BI$22</f>
        <v>0</v>
      </c>
      <c r="BQ7" s="450">
        <f>品川区!BI$23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品川区!X$26</f>
        <v>0</v>
      </c>
      <c r="C8" s="450">
        <f>品川区!X$27</f>
        <v>0</v>
      </c>
      <c r="D8" s="449">
        <f>品川区!Y$26</f>
        <v>0</v>
      </c>
      <c r="E8" s="450">
        <f>品川区!Y$27</f>
        <v>0</v>
      </c>
      <c r="F8" s="449">
        <f>品川区!Z$26</f>
        <v>0</v>
      </c>
      <c r="G8" s="450">
        <f>品川区!Z$27</f>
        <v>0</v>
      </c>
      <c r="H8" s="449">
        <f>品川区!AA$26</f>
        <v>0</v>
      </c>
      <c r="I8" s="450">
        <f>品川区!AA$27</f>
        <v>0</v>
      </c>
      <c r="J8" s="449">
        <f>品川区!AB$26</f>
        <v>0</v>
      </c>
      <c r="K8" s="450">
        <f>品川区!AB$27</f>
        <v>0</v>
      </c>
      <c r="L8" s="449">
        <f>品川区!AC$26</f>
        <v>0</v>
      </c>
      <c r="M8" s="450">
        <f>品川区!AC$27</f>
        <v>0</v>
      </c>
      <c r="N8" s="449">
        <f>品川区!AD$26</f>
        <v>0</v>
      </c>
      <c r="O8" s="450">
        <f>品川区!AD$27</f>
        <v>0</v>
      </c>
      <c r="P8" s="449">
        <f>品川区!AE$26</f>
        <v>0</v>
      </c>
      <c r="Q8" s="450">
        <f>品川区!AE$27</f>
        <v>0</v>
      </c>
      <c r="R8" s="449">
        <f>品川区!AF$26</f>
        <v>0</v>
      </c>
      <c r="S8" s="450">
        <f>品川区!AF$27</f>
        <v>0</v>
      </c>
      <c r="T8" s="449">
        <f>品川区!AG$26</f>
        <v>0</v>
      </c>
      <c r="U8" s="450">
        <f>品川区!AG$27</f>
        <v>0</v>
      </c>
      <c r="V8" s="449">
        <f>品川区!AH$26</f>
        <v>0</v>
      </c>
      <c r="W8" s="450">
        <f>品川区!AH$27</f>
        <v>0</v>
      </c>
      <c r="X8" s="449">
        <f>品川区!AI$26</f>
        <v>0</v>
      </c>
      <c r="Y8" s="450">
        <f>品川区!AI$27</f>
        <v>0</v>
      </c>
      <c r="Z8" s="449">
        <f>品川区!AJ$26</f>
        <v>0</v>
      </c>
      <c r="AA8" s="450">
        <f>品川区!AJ$27</f>
        <v>0</v>
      </c>
      <c r="AB8" s="449">
        <f>品川区!AK$26</f>
        <v>0</v>
      </c>
      <c r="AC8" s="450">
        <f>品川区!AK$27</f>
        <v>0</v>
      </c>
      <c r="AD8" s="449">
        <f>品川区!AL$26</f>
        <v>0</v>
      </c>
      <c r="AE8" s="450">
        <f>品川区!AL$27</f>
        <v>0</v>
      </c>
      <c r="AF8" s="449">
        <f>品川区!AM$26</f>
        <v>0</v>
      </c>
      <c r="AG8" s="450">
        <f>品川区!AM$27</f>
        <v>0</v>
      </c>
      <c r="AH8" s="449">
        <f>品川区!AN$26</f>
        <v>0</v>
      </c>
      <c r="AI8" s="450">
        <f>品川区!AN$27</f>
        <v>0</v>
      </c>
      <c r="AJ8" s="449">
        <f>品川区!AO$26</f>
        <v>0</v>
      </c>
      <c r="AK8" s="450">
        <f>品川区!AO$27</f>
        <v>0</v>
      </c>
      <c r="AL8" s="449">
        <f>品川区!AP$26</f>
        <v>0</v>
      </c>
      <c r="AM8" s="450">
        <f>品川区!AP$27</f>
        <v>0</v>
      </c>
      <c r="AN8" s="449">
        <f>品川区!AQ$26</f>
        <v>0</v>
      </c>
      <c r="AO8" s="450">
        <f>品川区!AQ$27</f>
        <v>0</v>
      </c>
      <c r="AP8" s="449">
        <f>品川区!AR$26</f>
        <v>0</v>
      </c>
      <c r="AQ8" s="450">
        <f>品川区!AR$27</f>
        <v>0</v>
      </c>
      <c r="AR8" s="449">
        <f>品川区!AW$26</f>
        <v>0</v>
      </c>
      <c r="AS8" s="450">
        <f>品川区!AW$27</f>
        <v>0</v>
      </c>
      <c r="AT8" s="449">
        <f>品川区!AX$26</f>
        <v>0</v>
      </c>
      <c r="AU8" s="450">
        <f>品川区!AX$27</f>
        <v>0</v>
      </c>
      <c r="AV8" s="449">
        <f>品川区!AY$26</f>
        <v>0</v>
      </c>
      <c r="AW8" s="450">
        <f>品川区!AY$27</f>
        <v>0</v>
      </c>
      <c r="AX8" s="449">
        <f>品川区!AZ$26</f>
        <v>0</v>
      </c>
      <c r="AY8" s="450">
        <f>品川区!AZ$27</f>
        <v>0</v>
      </c>
      <c r="AZ8" s="449">
        <f>品川区!BA$26</f>
        <v>0</v>
      </c>
      <c r="BA8" s="450">
        <f>品川区!BA$27</f>
        <v>0</v>
      </c>
      <c r="BB8" s="449">
        <f>品川区!BB$26</f>
        <v>0</v>
      </c>
      <c r="BC8" s="450">
        <f>品川区!BB$27</f>
        <v>0</v>
      </c>
      <c r="BD8" s="449">
        <f>品川区!BC$26</f>
        <v>0</v>
      </c>
      <c r="BE8" s="450">
        <f>品川区!BC$27</f>
        <v>0</v>
      </c>
      <c r="BF8" s="449">
        <f>品川区!BD$26</f>
        <v>0</v>
      </c>
      <c r="BG8" s="450">
        <f>品川区!BD$27</f>
        <v>0</v>
      </c>
      <c r="BH8" s="449">
        <f>品川区!BE$26</f>
        <v>0</v>
      </c>
      <c r="BI8" s="450">
        <f>品川区!BE$27</f>
        <v>0</v>
      </c>
      <c r="BJ8" s="449">
        <f>品川区!BF$26</f>
        <v>0</v>
      </c>
      <c r="BK8" s="450">
        <f>品川区!BF$27</f>
        <v>0</v>
      </c>
      <c r="BL8" s="449">
        <f>品川区!BG$26</f>
        <v>0</v>
      </c>
      <c r="BM8" s="450">
        <f>品川区!BG$27</f>
        <v>0</v>
      </c>
      <c r="BN8" s="449">
        <f>品川区!BH$26</f>
        <v>0</v>
      </c>
      <c r="BO8" s="450">
        <f>品川区!BH$27</f>
        <v>0</v>
      </c>
      <c r="BP8" s="449">
        <f>品川区!BI$26</f>
        <v>0</v>
      </c>
      <c r="BQ8" s="450">
        <f>品川区!BI$27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品川区!X$28</f>
        <v>0</v>
      </c>
      <c r="C9" s="450">
        <f>品川区!X$29</f>
        <v>0</v>
      </c>
      <c r="D9" s="449">
        <f>品川区!Y$28</f>
        <v>0</v>
      </c>
      <c r="E9" s="450">
        <f>品川区!Y$29</f>
        <v>0</v>
      </c>
      <c r="F9" s="449">
        <f>品川区!Z$28</f>
        <v>0</v>
      </c>
      <c r="G9" s="450">
        <f>品川区!Z$29</f>
        <v>0</v>
      </c>
      <c r="H9" s="449">
        <f>品川区!AA$28</f>
        <v>0</v>
      </c>
      <c r="I9" s="450">
        <f>品川区!AA$29</f>
        <v>0</v>
      </c>
      <c r="J9" s="449">
        <f>品川区!AB$28</f>
        <v>0</v>
      </c>
      <c r="K9" s="450">
        <f>品川区!AB$29</f>
        <v>0</v>
      </c>
      <c r="L9" s="449">
        <f>品川区!AC$28</f>
        <v>0</v>
      </c>
      <c r="M9" s="450">
        <f>品川区!AC$29</f>
        <v>0</v>
      </c>
      <c r="N9" s="449">
        <f>品川区!AD$28</f>
        <v>0</v>
      </c>
      <c r="O9" s="450">
        <f>品川区!AD$29</f>
        <v>0</v>
      </c>
      <c r="P9" s="449">
        <f>品川区!AE$28</f>
        <v>0</v>
      </c>
      <c r="Q9" s="450">
        <f>品川区!AE$29</f>
        <v>0</v>
      </c>
      <c r="R9" s="449">
        <f>品川区!AF$28</f>
        <v>0</v>
      </c>
      <c r="S9" s="450">
        <f>品川区!AF$29</f>
        <v>0</v>
      </c>
      <c r="T9" s="449">
        <f>品川区!AG$28</f>
        <v>0</v>
      </c>
      <c r="U9" s="450">
        <f>品川区!AG$29</f>
        <v>0</v>
      </c>
      <c r="V9" s="449">
        <f>品川区!AH$28</f>
        <v>0</v>
      </c>
      <c r="W9" s="450">
        <f>品川区!AH$29</f>
        <v>0</v>
      </c>
      <c r="X9" s="449">
        <f>品川区!AI$28</f>
        <v>0</v>
      </c>
      <c r="Y9" s="450">
        <f>品川区!AI$29</f>
        <v>0</v>
      </c>
      <c r="Z9" s="449">
        <f>品川区!AJ$28</f>
        <v>0</v>
      </c>
      <c r="AA9" s="450">
        <f>品川区!AJ$29</f>
        <v>0</v>
      </c>
      <c r="AB9" s="449">
        <f>品川区!AK$28</f>
        <v>0</v>
      </c>
      <c r="AC9" s="450">
        <f>品川区!AK$29</f>
        <v>0</v>
      </c>
      <c r="AD9" s="449">
        <f>品川区!AL$28</f>
        <v>0</v>
      </c>
      <c r="AE9" s="450">
        <f>品川区!AL$29</f>
        <v>0</v>
      </c>
      <c r="AF9" s="449">
        <f>品川区!AM$28</f>
        <v>0</v>
      </c>
      <c r="AG9" s="450">
        <f>品川区!AM$29</f>
        <v>0</v>
      </c>
      <c r="AH9" s="449">
        <f>品川区!AN$28</f>
        <v>0</v>
      </c>
      <c r="AI9" s="450">
        <f>品川区!AN$29</f>
        <v>0</v>
      </c>
      <c r="AJ9" s="449">
        <f>品川区!AO$28</f>
        <v>0</v>
      </c>
      <c r="AK9" s="450">
        <f>品川区!AO$29</f>
        <v>0</v>
      </c>
      <c r="AL9" s="449">
        <f>品川区!AP$28</f>
        <v>0</v>
      </c>
      <c r="AM9" s="450">
        <f>品川区!AP$29</f>
        <v>0</v>
      </c>
      <c r="AN9" s="449">
        <f>品川区!AQ$28</f>
        <v>0</v>
      </c>
      <c r="AO9" s="450">
        <f>品川区!AQ$29</f>
        <v>0</v>
      </c>
      <c r="AP9" s="449">
        <f>品川区!AR$28</f>
        <v>0</v>
      </c>
      <c r="AQ9" s="450">
        <f>品川区!AR$29</f>
        <v>0</v>
      </c>
      <c r="AR9" s="449">
        <f>品川区!AW$28</f>
        <v>0</v>
      </c>
      <c r="AS9" s="450">
        <f>品川区!AW$29</f>
        <v>0</v>
      </c>
      <c r="AT9" s="449">
        <f>品川区!AX$28</f>
        <v>0</v>
      </c>
      <c r="AU9" s="450">
        <f>品川区!AX$29</f>
        <v>0</v>
      </c>
      <c r="AV9" s="449">
        <f>品川区!AY$28</f>
        <v>0</v>
      </c>
      <c r="AW9" s="450">
        <f>品川区!AY$29</f>
        <v>0</v>
      </c>
      <c r="AX9" s="449">
        <f>品川区!AZ$28</f>
        <v>0</v>
      </c>
      <c r="AY9" s="450">
        <f>品川区!AZ$29</f>
        <v>0</v>
      </c>
      <c r="AZ9" s="449">
        <f>品川区!BA$28</f>
        <v>0</v>
      </c>
      <c r="BA9" s="450">
        <f>品川区!BA$29</f>
        <v>0</v>
      </c>
      <c r="BB9" s="449">
        <f>品川区!BB$28</f>
        <v>0</v>
      </c>
      <c r="BC9" s="450">
        <f>品川区!BB$29</f>
        <v>0</v>
      </c>
      <c r="BD9" s="449">
        <f>品川区!BC$28</f>
        <v>0</v>
      </c>
      <c r="BE9" s="450">
        <f>品川区!BC$29</f>
        <v>0</v>
      </c>
      <c r="BF9" s="449">
        <f>品川区!BD$28</f>
        <v>0</v>
      </c>
      <c r="BG9" s="450">
        <f>品川区!BD$29</f>
        <v>0</v>
      </c>
      <c r="BH9" s="449">
        <f>品川区!BE$28</f>
        <v>0</v>
      </c>
      <c r="BI9" s="450">
        <f>品川区!BE$29</f>
        <v>0</v>
      </c>
      <c r="BJ9" s="449">
        <f>品川区!BF$28</f>
        <v>0</v>
      </c>
      <c r="BK9" s="450">
        <f>品川区!BF$29</f>
        <v>0</v>
      </c>
      <c r="BL9" s="449">
        <f>品川区!BG$28</f>
        <v>0</v>
      </c>
      <c r="BM9" s="450">
        <f>品川区!BG$29</f>
        <v>0</v>
      </c>
      <c r="BN9" s="449">
        <f>品川区!BH$28</f>
        <v>0</v>
      </c>
      <c r="BO9" s="450">
        <f>品川区!BH$29</f>
        <v>0</v>
      </c>
      <c r="BP9" s="449">
        <f>品川区!BI$28</f>
        <v>0</v>
      </c>
      <c r="BQ9" s="450">
        <f>品川区!BI$29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品川区!X$30</f>
        <v>0</v>
      </c>
      <c r="C10" s="450">
        <f>品川区!X$31</f>
        <v>0</v>
      </c>
      <c r="D10" s="449">
        <f>品川区!Y$30</f>
        <v>0</v>
      </c>
      <c r="E10" s="450">
        <f>品川区!Y$31</f>
        <v>0</v>
      </c>
      <c r="F10" s="449">
        <f>品川区!Z$30</f>
        <v>0</v>
      </c>
      <c r="G10" s="450">
        <f>品川区!Z$31</f>
        <v>0</v>
      </c>
      <c r="H10" s="449">
        <f>品川区!AA$30</f>
        <v>0</v>
      </c>
      <c r="I10" s="450">
        <f>品川区!AA$31</f>
        <v>0</v>
      </c>
      <c r="J10" s="449">
        <f>品川区!AB$30</f>
        <v>0</v>
      </c>
      <c r="K10" s="450">
        <f>品川区!AB$31</f>
        <v>0</v>
      </c>
      <c r="L10" s="449">
        <f>品川区!AC$30</f>
        <v>0</v>
      </c>
      <c r="M10" s="450">
        <f>品川区!AC$31</f>
        <v>0</v>
      </c>
      <c r="N10" s="449">
        <f>品川区!AD$30</f>
        <v>0</v>
      </c>
      <c r="O10" s="450">
        <f>品川区!AD$31</f>
        <v>0</v>
      </c>
      <c r="P10" s="449">
        <f>品川区!AE$30</f>
        <v>0</v>
      </c>
      <c r="Q10" s="450">
        <f>品川区!AE$31</f>
        <v>0</v>
      </c>
      <c r="R10" s="449">
        <f>品川区!AF$30</f>
        <v>0</v>
      </c>
      <c r="S10" s="450">
        <f>品川区!AF$31</f>
        <v>0</v>
      </c>
      <c r="T10" s="449">
        <f>品川区!AG$30</f>
        <v>0</v>
      </c>
      <c r="U10" s="450">
        <f>品川区!AG$31</f>
        <v>0</v>
      </c>
      <c r="V10" s="449">
        <f>品川区!AH$30</f>
        <v>0</v>
      </c>
      <c r="W10" s="450">
        <f>品川区!AH$31</f>
        <v>0</v>
      </c>
      <c r="X10" s="449">
        <f>品川区!AI$30</f>
        <v>0</v>
      </c>
      <c r="Y10" s="450">
        <f>品川区!AI$31</f>
        <v>0</v>
      </c>
      <c r="Z10" s="449">
        <f>品川区!AJ$30</f>
        <v>0</v>
      </c>
      <c r="AA10" s="450">
        <f>品川区!AJ$31</f>
        <v>0</v>
      </c>
      <c r="AB10" s="449">
        <f>品川区!AK$30</f>
        <v>0</v>
      </c>
      <c r="AC10" s="450">
        <f>品川区!AK$31</f>
        <v>0</v>
      </c>
      <c r="AD10" s="449">
        <f>品川区!AL$30</f>
        <v>0</v>
      </c>
      <c r="AE10" s="450">
        <f>品川区!AL$31</f>
        <v>0</v>
      </c>
      <c r="AF10" s="449">
        <f>品川区!AM$30</f>
        <v>0</v>
      </c>
      <c r="AG10" s="450">
        <f>品川区!AM$31</f>
        <v>0</v>
      </c>
      <c r="AH10" s="449">
        <f>品川区!AN$30</f>
        <v>0</v>
      </c>
      <c r="AI10" s="450">
        <f>品川区!AN$31</f>
        <v>0</v>
      </c>
      <c r="AJ10" s="449">
        <f>品川区!AO$30</f>
        <v>0</v>
      </c>
      <c r="AK10" s="450">
        <f>品川区!AO$31</f>
        <v>0</v>
      </c>
      <c r="AL10" s="449">
        <f>品川区!AP$30</f>
        <v>0</v>
      </c>
      <c r="AM10" s="450">
        <f>品川区!AP$31</f>
        <v>0</v>
      </c>
      <c r="AN10" s="449">
        <f>品川区!AQ$30</f>
        <v>0</v>
      </c>
      <c r="AO10" s="450">
        <f>品川区!AQ$31</f>
        <v>0</v>
      </c>
      <c r="AP10" s="449">
        <f>品川区!AR$30</f>
        <v>0</v>
      </c>
      <c r="AQ10" s="450">
        <f>品川区!AR$31</f>
        <v>0</v>
      </c>
      <c r="AR10" s="449">
        <f>品川区!AW$30</f>
        <v>0</v>
      </c>
      <c r="AS10" s="450">
        <f>品川区!AW$31</f>
        <v>0</v>
      </c>
      <c r="AT10" s="449">
        <f>品川区!AX$30</f>
        <v>0</v>
      </c>
      <c r="AU10" s="450">
        <f>品川区!AX$31</f>
        <v>0</v>
      </c>
      <c r="AV10" s="449">
        <f>品川区!AY$30</f>
        <v>0</v>
      </c>
      <c r="AW10" s="450">
        <f>品川区!AY$31</f>
        <v>0</v>
      </c>
      <c r="AX10" s="449">
        <f>品川区!AZ$30</f>
        <v>0</v>
      </c>
      <c r="AY10" s="450">
        <f>品川区!AZ$31</f>
        <v>0</v>
      </c>
      <c r="AZ10" s="449">
        <f>品川区!BA$30</f>
        <v>0</v>
      </c>
      <c r="BA10" s="450">
        <f>品川区!BA$31</f>
        <v>0</v>
      </c>
      <c r="BB10" s="449">
        <f>品川区!BB$30</f>
        <v>0</v>
      </c>
      <c r="BC10" s="450">
        <f>品川区!BB$31</f>
        <v>0</v>
      </c>
      <c r="BD10" s="449">
        <f>品川区!BC$30</f>
        <v>0</v>
      </c>
      <c r="BE10" s="450">
        <f>品川区!BC$31</f>
        <v>0</v>
      </c>
      <c r="BF10" s="449">
        <f>品川区!BD$30</f>
        <v>0</v>
      </c>
      <c r="BG10" s="450">
        <f>品川区!BD$31</f>
        <v>0</v>
      </c>
      <c r="BH10" s="449">
        <f>品川区!BE$30</f>
        <v>0</v>
      </c>
      <c r="BI10" s="450">
        <f>品川区!BE$31</f>
        <v>0</v>
      </c>
      <c r="BJ10" s="449">
        <f>品川区!BF$30</f>
        <v>0</v>
      </c>
      <c r="BK10" s="450">
        <f>品川区!BF$31</f>
        <v>0</v>
      </c>
      <c r="BL10" s="449">
        <f>品川区!BG$30</f>
        <v>0</v>
      </c>
      <c r="BM10" s="450">
        <f>品川区!BG$31</f>
        <v>0</v>
      </c>
      <c r="BN10" s="449">
        <f>品川区!BH$30</f>
        <v>0</v>
      </c>
      <c r="BO10" s="450">
        <f>品川区!BH$31</f>
        <v>0</v>
      </c>
      <c r="BP10" s="449">
        <f>品川区!BI$30</f>
        <v>0</v>
      </c>
      <c r="BQ10" s="450">
        <f>品川区!BI$31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品川区!X$34</f>
        <v>0</v>
      </c>
      <c r="C11" s="450">
        <f>品川区!X$35</f>
        <v>0</v>
      </c>
      <c r="D11" s="449">
        <f>品川区!Y$34</f>
        <v>0</v>
      </c>
      <c r="E11" s="450">
        <f>品川区!Y$35</f>
        <v>0</v>
      </c>
      <c r="F11" s="449">
        <f>品川区!Z$34</f>
        <v>0</v>
      </c>
      <c r="G11" s="450">
        <f>品川区!Z$35</f>
        <v>0</v>
      </c>
      <c r="H11" s="449">
        <f>品川区!AA$34</f>
        <v>0</v>
      </c>
      <c r="I11" s="450">
        <f>品川区!AA$35</f>
        <v>0</v>
      </c>
      <c r="J11" s="449">
        <f>品川区!AB$34</f>
        <v>0</v>
      </c>
      <c r="K11" s="450">
        <f>品川区!AB$35</f>
        <v>0</v>
      </c>
      <c r="L11" s="449">
        <f>品川区!AC$34</f>
        <v>0</v>
      </c>
      <c r="M11" s="450">
        <f>品川区!AC$35</f>
        <v>0</v>
      </c>
      <c r="N11" s="449">
        <f>品川区!AD$34</f>
        <v>0</v>
      </c>
      <c r="O11" s="450">
        <f>品川区!AD$35</f>
        <v>0</v>
      </c>
      <c r="P11" s="449">
        <f>品川区!AE$34</f>
        <v>0</v>
      </c>
      <c r="Q11" s="450">
        <f>品川区!AE$35</f>
        <v>0</v>
      </c>
      <c r="R11" s="449">
        <f>品川区!AF$34</f>
        <v>0</v>
      </c>
      <c r="S11" s="450">
        <f>品川区!AF$35</f>
        <v>0</v>
      </c>
      <c r="T11" s="449">
        <f>品川区!AG$34</f>
        <v>0</v>
      </c>
      <c r="U11" s="450">
        <f>品川区!AG$35</f>
        <v>0</v>
      </c>
      <c r="V11" s="449">
        <f>品川区!AH$34</f>
        <v>0</v>
      </c>
      <c r="W11" s="450">
        <f>品川区!AH$35</f>
        <v>0</v>
      </c>
      <c r="X11" s="449">
        <f>品川区!AI$34</f>
        <v>0</v>
      </c>
      <c r="Y11" s="450">
        <f>品川区!AI$35</f>
        <v>0</v>
      </c>
      <c r="Z11" s="449">
        <f>品川区!AJ$34</f>
        <v>0</v>
      </c>
      <c r="AA11" s="450">
        <f>品川区!AJ$35</f>
        <v>0</v>
      </c>
      <c r="AB11" s="449">
        <f>品川区!AK$34</f>
        <v>0</v>
      </c>
      <c r="AC11" s="450">
        <f>品川区!AK$35</f>
        <v>0</v>
      </c>
      <c r="AD11" s="449">
        <f>品川区!AL$34</f>
        <v>0</v>
      </c>
      <c r="AE11" s="450">
        <f>品川区!AL$35</f>
        <v>0</v>
      </c>
      <c r="AF11" s="449">
        <f>品川区!AM$34</f>
        <v>0</v>
      </c>
      <c r="AG11" s="450">
        <f>品川区!AM$35</f>
        <v>0</v>
      </c>
      <c r="AH11" s="449">
        <f>品川区!AN$34</f>
        <v>0</v>
      </c>
      <c r="AI11" s="450">
        <f>品川区!AN$35</f>
        <v>0</v>
      </c>
      <c r="AJ11" s="449">
        <f>品川区!AO$34</f>
        <v>0</v>
      </c>
      <c r="AK11" s="450">
        <f>品川区!AO$35</f>
        <v>0</v>
      </c>
      <c r="AL11" s="449">
        <f>品川区!AP$34</f>
        <v>0</v>
      </c>
      <c r="AM11" s="450">
        <f>品川区!AP$35</f>
        <v>0</v>
      </c>
      <c r="AN11" s="449">
        <f>品川区!AQ$34</f>
        <v>0</v>
      </c>
      <c r="AO11" s="450">
        <f>品川区!AQ$35</f>
        <v>0</v>
      </c>
      <c r="AP11" s="449">
        <f>品川区!AR$34</f>
        <v>0</v>
      </c>
      <c r="AQ11" s="450">
        <f>品川区!AR$35</f>
        <v>0</v>
      </c>
      <c r="AR11" s="449">
        <f>品川区!AW$34</f>
        <v>0</v>
      </c>
      <c r="AS11" s="450">
        <f>品川区!AW$35</f>
        <v>0</v>
      </c>
      <c r="AT11" s="449">
        <f>品川区!AX$34</f>
        <v>0</v>
      </c>
      <c r="AU11" s="450">
        <f>品川区!AX$35</f>
        <v>0</v>
      </c>
      <c r="AV11" s="449">
        <f>品川区!AY$34</f>
        <v>0</v>
      </c>
      <c r="AW11" s="450">
        <f>品川区!AY$35</f>
        <v>0</v>
      </c>
      <c r="AX11" s="449">
        <f>品川区!AZ$34</f>
        <v>0</v>
      </c>
      <c r="AY11" s="450">
        <f>品川区!AZ$35</f>
        <v>0</v>
      </c>
      <c r="AZ11" s="449">
        <f>品川区!BA$34</f>
        <v>0</v>
      </c>
      <c r="BA11" s="450">
        <f>品川区!BA$35</f>
        <v>0</v>
      </c>
      <c r="BB11" s="449">
        <f>品川区!BB$34</f>
        <v>0</v>
      </c>
      <c r="BC11" s="450">
        <f>品川区!BB$35</f>
        <v>0</v>
      </c>
      <c r="BD11" s="449">
        <f>品川区!BC$34</f>
        <v>0</v>
      </c>
      <c r="BE11" s="450">
        <f>品川区!BC$35</f>
        <v>0</v>
      </c>
      <c r="BF11" s="449">
        <f>品川区!BD$34</f>
        <v>0</v>
      </c>
      <c r="BG11" s="450">
        <f>品川区!BD$35</f>
        <v>0</v>
      </c>
      <c r="BH11" s="449">
        <f>品川区!BE$34</f>
        <v>0</v>
      </c>
      <c r="BI11" s="450">
        <f>品川区!BE$35</f>
        <v>0</v>
      </c>
      <c r="BJ11" s="449">
        <f>品川区!BF$34</f>
        <v>0</v>
      </c>
      <c r="BK11" s="450">
        <f>品川区!BF$35</f>
        <v>0</v>
      </c>
      <c r="BL11" s="449">
        <f>品川区!BG$34</f>
        <v>0</v>
      </c>
      <c r="BM11" s="450">
        <f>品川区!BG$35</f>
        <v>0</v>
      </c>
      <c r="BN11" s="449">
        <f>品川区!BH$34</f>
        <v>0</v>
      </c>
      <c r="BO11" s="450">
        <f>品川区!BH$35</f>
        <v>0</v>
      </c>
      <c r="BP11" s="449">
        <f>品川区!BI$34</f>
        <v>0</v>
      </c>
      <c r="BQ11" s="450">
        <f>品川区!BI$35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品川区!X$36</f>
        <v>0</v>
      </c>
      <c r="C12" s="450">
        <f>品川区!X$37</f>
        <v>0</v>
      </c>
      <c r="D12" s="449">
        <f>品川区!Y$36</f>
        <v>0</v>
      </c>
      <c r="E12" s="450">
        <f>品川区!Y$37</f>
        <v>0</v>
      </c>
      <c r="F12" s="449">
        <f>品川区!Z$36</f>
        <v>0</v>
      </c>
      <c r="G12" s="450">
        <f>品川区!Z$37</f>
        <v>0</v>
      </c>
      <c r="H12" s="449">
        <f>品川区!AA$36</f>
        <v>0</v>
      </c>
      <c r="I12" s="450">
        <f>品川区!AA$37</f>
        <v>0</v>
      </c>
      <c r="J12" s="449">
        <f>品川区!AB$36</f>
        <v>0</v>
      </c>
      <c r="K12" s="450">
        <f>品川区!AB$37</f>
        <v>0</v>
      </c>
      <c r="L12" s="449">
        <f>品川区!AC$36</f>
        <v>0</v>
      </c>
      <c r="M12" s="450">
        <f>品川区!AC$37</f>
        <v>0</v>
      </c>
      <c r="N12" s="449">
        <f>品川区!AD$36</f>
        <v>0</v>
      </c>
      <c r="O12" s="450">
        <f>品川区!AD$37</f>
        <v>0</v>
      </c>
      <c r="P12" s="449">
        <f>品川区!AE$36</f>
        <v>0</v>
      </c>
      <c r="Q12" s="450">
        <f>品川区!AE$37</f>
        <v>0</v>
      </c>
      <c r="R12" s="449">
        <f>品川区!AF$36</f>
        <v>0</v>
      </c>
      <c r="S12" s="450">
        <f>品川区!AF$37</f>
        <v>0</v>
      </c>
      <c r="T12" s="449">
        <f>品川区!AG$36</f>
        <v>0</v>
      </c>
      <c r="U12" s="450">
        <f>品川区!AG$37</f>
        <v>0</v>
      </c>
      <c r="V12" s="449">
        <f>品川区!AH$36</f>
        <v>0</v>
      </c>
      <c r="W12" s="450">
        <f>品川区!AH$37</f>
        <v>0</v>
      </c>
      <c r="X12" s="449">
        <f>品川区!AI$36</f>
        <v>0</v>
      </c>
      <c r="Y12" s="450">
        <f>品川区!AI$37</f>
        <v>0</v>
      </c>
      <c r="Z12" s="449">
        <f>品川区!AJ$36</f>
        <v>0</v>
      </c>
      <c r="AA12" s="450">
        <f>品川区!AJ$37</f>
        <v>0</v>
      </c>
      <c r="AB12" s="449">
        <f>品川区!AK$36</f>
        <v>0</v>
      </c>
      <c r="AC12" s="450">
        <f>品川区!AK$37</f>
        <v>0</v>
      </c>
      <c r="AD12" s="449">
        <f>品川区!AL$36</f>
        <v>0</v>
      </c>
      <c r="AE12" s="450">
        <f>品川区!AL$37</f>
        <v>0</v>
      </c>
      <c r="AF12" s="449">
        <f>品川区!AM$36</f>
        <v>0</v>
      </c>
      <c r="AG12" s="450">
        <f>品川区!AM$37</f>
        <v>0</v>
      </c>
      <c r="AH12" s="449">
        <f>品川区!AN$36</f>
        <v>0</v>
      </c>
      <c r="AI12" s="450">
        <f>品川区!AN$37</f>
        <v>0</v>
      </c>
      <c r="AJ12" s="449">
        <f>品川区!AO$36</f>
        <v>0</v>
      </c>
      <c r="AK12" s="450">
        <f>品川区!AO$37</f>
        <v>0</v>
      </c>
      <c r="AL12" s="449">
        <f>品川区!AP$36</f>
        <v>0</v>
      </c>
      <c r="AM12" s="450">
        <f>品川区!AP$37</f>
        <v>0</v>
      </c>
      <c r="AN12" s="449">
        <f>品川区!AQ$36</f>
        <v>0</v>
      </c>
      <c r="AO12" s="450">
        <f>品川区!AQ$37</f>
        <v>0</v>
      </c>
      <c r="AP12" s="449">
        <f>品川区!AR$36</f>
        <v>0</v>
      </c>
      <c r="AQ12" s="450">
        <f>品川区!AR$37</f>
        <v>0</v>
      </c>
      <c r="AR12" s="449">
        <f>品川区!AW$36</f>
        <v>0</v>
      </c>
      <c r="AS12" s="450">
        <f>品川区!AW$37</f>
        <v>0</v>
      </c>
      <c r="AT12" s="449">
        <f>品川区!AX$36</f>
        <v>0</v>
      </c>
      <c r="AU12" s="450">
        <f>品川区!AX$37</f>
        <v>0</v>
      </c>
      <c r="AV12" s="449">
        <f>品川区!AY$36</f>
        <v>0</v>
      </c>
      <c r="AW12" s="450">
        <f>品川区!AY$37</f>
        <v>0</v>
      </c>
      <c r="AX12" s="449">
        <f>品川区!AZ$36</f>
        <v>0</v>
      </c>
      <c r="AY12" s="450">
        <f>品川区!AZ$37</f>
        <v>0</v>
      </c>
      <c r="AZ12" s="449">
        <f>品川区!BA$36</f>
        <v>0</v>
      </c>
      <c r="BA12" s="450">
        <f>品川区!BA$37</f>
        <v>0</v>
      </c>
      <c r="BB12" s="449">
        <f>品川区!BB$36</f>
        <v>0</v>
      </c>
      <c r="BC12" s="450">
        <f>品川区!BB$37</f>
        <v>0</v>
      </c>
      <c r="BD12" s="449">
        <f>品川区!BC$36</f>
        <v>0</v>
      </c>
      <c r="BE12" s="450">
        <f>品川区!BC$37</f>
        <v>0</v>
      </c>
      <c r="BF12" s="449">
        <f>品川区!BD$36</f>
        <v>0</v>
      </c>
      <c r="BG12" s="450">
        <f>品川区!BD$37</f>
        <v>0</v>
      </c>
      <c r="BH12" s="449">
        <f>品川区!BE$36</f>
        <v>0</v>
      </c>
      <c r="BI12" s="450">
        <f>品川区!BE$37</f>
        <v>0</v>
      </c>
      <c r="BJ12" s="449">
        <f>品川区!BF$36</f>
        <v>0</v>
      </c>
      <c r="BK12" s="450">
        <f>品川区!BF$37</f>
        <v>0</v>
      </c>
      <c r="BL12" s="449">
        <f>品川区!BG$36</f>
        <v>0</v>
      </c>
      <c r="BM12" s="450">
        <f>品川区!BG$37</f>
        <v>0</v>
      </c>
      <c r="BN12" s="449">
        <f>品川区!BH$36</f>
        <v>0</v>
      </c>
      <c r="BO12" s="450">
        <f>品川区!BH$37</f>
        <v>0</v>
      </c>
      <c r="BP12" s="449">
        <f>品川区!BI$36</f>
        <v>0</v>
      </c>
      <c r="BQ12" s="450">
        <f>品川区!BI$37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品川区!X$38+品川区!X$42</f>
        <v>0</v>
      </c>
      <c r="C13" s="450">
        <f>品川区!X$39+品川区!X$43</f>
        <v>0</v>
      </c>
      <c r="D13" s="449">
        <f>品川区!Y$38+品川区!Y$42</f>
        <v>0</v>
      </c>
      <c r="E13" s="450">
        <f>品川区!Y$39+品川区!Y$43</f>
        <v>0</v>
      </c>
      <c r="F13" s="449">
        <f>品川区!Z$38+品川区!Z$42</f>
        <v>0</v>
      </c>
      <c r="G13" s="450">
        <f>品川区!Z$39+品川区!Z$43</f>
        <v>0</v>
      </c>
      <c r="H13" s="449">
        <f>品川区!AA$38+品川区!AA$42</f>
        <v>0</v>
      </c>
      <c r="I13" s="450">
        <f>品川区!AA$39+品川区!AA$43</f>
        <v>0</v>
      </c>
      <c r="J13" s="449">
        <f>品川区!AB$38+品川区!AB$42</f>
        <v>0</v>
      </c>
      <c r="K13" s="450">
        <f>品川区!AB$39+品川区!AB$43</f>
        <v>0</v>
      </c>
      <c r="L13" s="449">
        <f>品川区!AC$38+品川区!AC$42</f>
        <v>0</v>
      </c>
      <c r="M13" s="450">
        <f>品川区!AC$39+品川区!AC$43</f>
        <v>0</v>
      </c>
      <c r="N13" s="449">
        <f>品川区!AD$38+品川区!AD$42</f>
        <v>0</v>
      </c>
      <c r="O13" s="450">
        <f>品川区!AD$39+品川区!AD$43</f>
        <v>0</v>
      </c>
      <c r="P13" s="449">
        <f>品川区!AE$38+品川区!AE$42</f>
        <v>0</v>
      </c>
      <c r="Q13" s="450">
        <f>品川区!AE$39+品川区!AE$43</f>
        <v>0</v>
      </c>
      <c r="R13" s="449">
        <f>品川区!AF$38+品川区!AF$42</f>
        <v>0</v>
      </c>
      <c r="S13" s="450">
        <f>品川区!AF$39+品川区!AF$43</f>
        <v>0</v>
      </c>
      <c r="T13" s="449">
        <f>品川区!AG$38+品川区!AG$42</f>
        <v>0</v>
      </c>
      <c r="U13" s="450">
        <f>品川区!AG$39+品川区!AG$43</f>
        <v>0</v>
      </c>
      <c r="V13" s="449">
        <f>品川区!AH$38+品川区!AH$42</f>
        <v>0</v>
      </c>
      <c r="W13" s="450">
        <f>品川区!AH$39+品川区!AH$43</f>
        <v>0</v>
      </c>
      <c r="X13" s="449">
        <f>品川区!AI$38+品川区!AI$42</f>
        <v>0</v>
      </c>
      <c r="Y13" s="450">
        <f>品川区!AI$39+品川区!AI$43</f>
        <v>0</v>
      </c>
      <c r="Z13" s="449">
        <f>品川区!AJ$38+品川区!AJ$42</f>
        <v>0</v>
      </c>
      <c r="AA13" s="450">
        <f>品川区!AJ$39+品川区!AJ$43</f>
        <v>0</v>
      </c>
      <c r="AB13" s="449">
        <f>品川区!AK$38+品川区!AK$42</f>
        <v>0</v>
      </c>
      <c r="AC13" s="450">
        <f>品川区!AK$39+品川区!AK$43</f>
        <v>0</v>
      </c>
      <c r="AD13" s="449">
        <f>品川区!AL$38+品川区!AL$42</f>
        <v>0</v>
      </c>
      <c r="AE13" s="450">
        <f>品川区!AL$39+品川区!AL$43</f>
        <v>0</v>
      </c>
      <c r="AF13" s="449">
        <f>品川区!AM$38+品川区!AM$42</f>
        <v>0</v>
      </c>
      <c r="AG13" s="450">
        <f>品川区!AM$39+品川区!AM$43</f>
        <v>0</v>
      </c>
      <c r="AH13" s="449">
        <f>品川区!AN$38+品川区!AN$42</f>
        <v>0</v>
      </c>
      <c r="AI13" s="450">
        <f>品川区!AN$39+品川区!AN$43</f>
        <v>0</v>
      </c>
      <c r="AJ13" s="449">
        <f>品川区!AO$38+品川区!AO$42</f>
        <v>0</v>
      </c>
      <c r="AK13" s="450">
        <f>品川区!AO$39+品川区!AO$43</f>
        <v>0</v>
      </c>
      <c r="AL13" s="449">
        <f>品川区!AP$38+品川区!AP$42</f>
        <v>0</v>
      </c>
      <c r="AM13" s="450">
        <f>品川区!AP$39+品川区!AP$43</f>
        <v>0</v>
      </c>
      <c r="AN13" s="449">
        <f>品川区!AQ$38+品川区!AQ$42</f>
        <v>0</v>
      </c>
      <c r="AO13" s="450">
        <f>品川区!AQ$39+品川区!AQ$43</f>
        <v>0</v>
      </c>
      <c r="AP13" s="449">
        <f>品川区!AR$38+品川区!AR$42</f>
        <v>0</v>
      </c>
      <c r="AQ13" s="450">
        <f>品川区!AR$39+品川区!AR$43</f>
        <v>0</v>
      </c>
      <c r="AR13" s="449">
        <f>品川区!AW$38+品川区!AW$42</f>
        <v>0</v>
      </c>
      <c r="AS13" s="450">
        <f>品川区!AW$39+品川区!AW$43</f>
        <v>0</v>
      </c>
      <c r="AT13" s="449">
        <f>品川区!AX$38+品川区!AX$42</f>
        <v>0</v>
      </c>
      <c r="AU13" s="450">
        <f>品川区!AX$39+品川区!AX$43</f>
        <v>0</v>
      </c>
      <c r="AV13" s="449">
        <f>品川区!AY$38+品川区!AY$42</f>
        <v>0</v>
      </c>
      <c r="AW13" s="450">
        <f>品川区!AY$39+品川区!AY$43</f>
        <v>0</v>
      </c>
      <c r="AX13" s="449">
        <f>品川区!AZ$38+品川区!AZ$42</f>
        <v>0</v>
      </c>
      <c r="AY13" s="450">
        <f>品川区!AZ$39+品川区!AZ$43</f>
        <v>0</v>
      </c>
      <c r="AZ13" s="449">
        <f>品川区!BA$38+品川区!BA$42</f>
        <v>0</v>
      </c>
      <c r="BA13" s="450">
        <f>品川区!BA$39+品川区!BA$43</f>
        <v>0</v>
      </c>
      <c r="BB13" s="449">
        <f>品川区!BB$38+品川区!BB$42</f>
        <v>0</v>
      </c>
      <c r="BC13" s="450">
        <f>品川区!BB$39+品川区!BB$43</f>
        <v>0</v>
      </c>
      <c r="BD13" s="449">
        <f>品川区!BC$38+品川区!BC$42</f>
        <v>0</v>
      </c>
      <c r="BE13" s="450">
        <f>品川区!BC$39+品川区!BC$43</f>
        <v>0</v>
      </c>
      <c r="BF13" s="449">
        <f>品川区!BD$38+品川区!BD$42</f>
        <v>0</v>
      </c>
      <c r="BG13" s="450">
        <f>品川区!BD$39+品川区!BD$43</f>
        <v>0</v>
      </c>
      <c r="BH13" s="449">
        <f>品川区!BE$38+品川区!BE$42</f>
        <v>0</v>
      </c>
      <c r="BI13" s="450">
        <f>品川区!BE$39+品川区!BE$43</f>
        <v>0</v>
      </c>
      <c r="BJ13" s="449">
        <f>品川区!BF$38+品川区!BF$42</f>
        <v>0</v>
      </c>
      <c r="BK13" s="450">
        <f>品川区!BF$39+品川区!BF$43</f>
        <v>0</v>
      </c>
      <c r="BL13" s="449">
        <f>品川区!BG$38+品川区!BG$42</f>
        <v>0</v>
      </c>
      <c r="BM13" s="450">
        <f>品川区!BG$39+品川区!BG$43</f>
        <v>0</v>
      </c>
      <c r="BN13" s="449">
        <f>品川区!BH$38+品川区!BH$42</f>
        <v>0</v>
      </c>
      <c r="BO13" s="450">
        <f>品川区!BH$39+品川区!BH$43</f>
        <v>0</v>
      </c>
      <c r="BP13" s="449">
        <f>品川区!BI$38+品川区!BI$42</f>
        <v>0</v>
      </c>
      <c r="BQ13" s="450">
        <f>品川区!BI$39+品川区!BI$43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FF83B-B7E4-43BD-8C51-C905527B858A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世田谷区!X$10</f>
        <v>0</v>
      </c>
      <c r="C2" s="450">
        <f>世田谷区!X$11</f>
        <v>0</v>
      </c>
      <c r="D2" s="449">
        <f>世田谷区!Y$10</f>
        <v>0</v>
      </c>
      <c r="E2" s="450">
        <f>世田谷区!Y$11</f>
        <v>0</v>
      </c>
      <c r="F2" s="449">
        <f>世田谷区!Z$10</f>
        <v>0</v>
      </c>
      <c r="G2" s="450">
        <f>世田谷区!Z$11</f>
        <v>0</v>
      </c>
      <c r="H2" s="449">
        <f>世田谷区!AA$10</f>
        <v>0</v>
      </c>
      <c r="I2" s="450">
        <f>世田谷区!AA$11</f>
        <v>0</v>
      </c>
      <c r="J2" s="449">
        <f>世田谷区!AB$10</f>
        <v>0</v>
      </c>
      <c r="K2" s="450">
        <f>世田谷区!AB$11</f>
        <v>0</v>
      </c>
      <c r="L2" s="449">
        <f>世田谷区!AC$10</f>
        <v>0</v>
      </c>
      <c r="M2" s="450">
        <f>世田谷区!AC$11</f>
        <v>0</v>
      </c>
      <c r="N2" s="449">
        <f>世田谷区!AD$10</f>
        <v>0</v>
      </c>
      <c r="O2" s="450">
        <f>世田谷区!AD$11</f>
        <v>0</v>
      </c>
      <c r="P2" s="449">
        <f>世田谷区!AE$10</f>
        <v>0</v>
      </c>
      <c r="Q2" s="450">
        <f>世田谷区!AE$11</f>
        <v>0</v>
      </c>
      <c r="R2" s="449">
        <f>世田谷区!AF$10</f>
        <v>0</v>
      </c>
      <c r="S2" s="450">
        <f>世田谷区!AF$11</f>
        <v>0</v>
      </c>
      <c r="T2" s="449">
        <f>世田谷区!AG$10</f>
        <v>0</v>
      </c>
      <c r="U2" s="450">
        <f>世田谷区!AG$11</f>
        <v>0</v>
      </c>
      <c r="V2" s="449">
        <f>世田谷区!AH$10</f>
        <v>0</v>
      </c>
      <c r="W2" s="450">
        <f>世田谷区!AH$11</f>
        <v>0</v>
      </c>
      <c r="X2" s="449">
        <f>世田谷区!AI$10</f>
        <v>0</v>
      </c>
      <c r="Y2" s="450">
        <f>世田谷区!AI$11</f>
        <v>0</v>
      </c>
      <c r="Z2" s="449">
        <f>世田谷区!AJ$10</f>
        <v>0</v>
      </c>
      <c r="AA2" s="450">
        <f>世田谷区!AJ$11</f>
        <v>0</v>
      </c>
      <c r="AB2" s="449">
        <f>世田谷区!AK$10</f>
        <v>0</v>
      </c>
      <c r="AC2" s="450">
        <f>世田谷区!AK$11</f>
        <v>0</v>
      </c>
      <c r="AD2" s="449">
        <f>世田谷区!AL$10</f>
        <v>0</v>
      </c>
      <c r="AE2" s="450">
        <f>世田谷区!AL$11</f>
        <v>0</v>
      </c>
      <c r="AF2" s="449">
        <f>世田谷区!AM$10</f>
        <v>0</v>
      </c>
      <c r="AG2" s="450">
        <f>世田谷区!AM$11</f>
        <v>0</v>
      </c>
      <c r="AH2" s="449">
        <f>世田谷区!AN$10</f>
        <v>0</v>
      </c>
      <c r="AI2" s="450">
        <f>世田谷区!AN$11</f>
        <v>0</v>
      </c>
      <c r="AJ2" s="449">
        <f>世田谷区!AO$10</f>
        <v>0</v>
      </c>
      <c r="AK2" s="450">
        <f>世田谷区!AO$11</f>
        <v>0</v>
      </c>
      <c r="AL2" s="449">
        <f>世田谷区!AP$10</f>
        <v>0</v>
      </c>
      <c r="AM2" s="450">
        <f>世田谷区!AP$11</f>
        <v>0</v>
      </c>
      <c r="AN2" s="449">
        <f>世田谷区!AQ$10</f>
        <v>0</v>
      </c>
      <c r="AO2" s="450">
        <f>世田谷区!AQ$11</f>
        <v>0</v>
      </c>
      <c r="AP2" s="449">
        <f>世田谷区!AR$10</f>
        <v>0</v>
      </c>
      <c r="AQ2" s="450">
        <f>世田谷区!AR$11</f>
        <v>0</v>
      </c>
      <c r="AR2" s="449">
        <f>世田谷区!AW$10</f>
        <v>0</v>
      </c>
      <c r="AS2" s="450">
        <f>世田谷区!AW$11</f>
        <v>0</v>
      </c>
      <c r="AT2" s="449">
        <f>世田谷区!AX$10</f>
        <v>0</v>
      </c>
      <c r="AU2" s="450">
        <f>世田谷区!AX$11</f>
        <v>0</v>
      </c>
      <c r="AV2" s="449">
        <f>世田谷区!AY$10</f>
        <v>0</v>
      </c>
      <c r="AW2" s="450">
        <f>世田谷区!AY$11</f>
        <v>0</v>
      </c>
      <c r="AX2" s="449">
        <f>世田谷区!AZ$10</f>
        <v>0</v>
      </c>
      <c r="AY2" s="450">
        <f>世田谷区!AZ$11</f>
        <v>0</v>
      </c>
      <c r="AZ2" s="449">
        <f>世田谷区!BA$10</f>
        <v>0</v>
      </c>
      <c r="BA2" s="450">
        <f>世田谷区!BA$11</f>
        <v>0</v>
      </c>
      <c r="BB2" s="449">
        <f>世田谷区!BB$10</f>
        <v>0</v>
      </c>
      <c r="BC2" s="450">
        <f>世田谷区!BB$11</f>
        <v>0</v>
      </c>
      <c r="BD2" s="449">
        <f>世田谷区!BC$10</f>
        <v>0</v>
      </c>
      <c r="BE2" s="450">
        <f>世田谷区!BC$11</f>
        <v>0</v>
      </c>
      <c r="BF2" s="449">
        <f>世田谷区!BD$10</f>
        <v>0</v>
      </c>
      <c r="BG2" s="450">
        <f>世田谷区!BD$11</f>
        <v>0</v>
      </c>
      <c r="BH2" s="449">
        <f>世田谷区!BE$10</f>
        <v>0</v>
      </c>
      <c r="BI2" s="450">
        <f>世田谷区!BE$11</f>
        <v>0</v>
      </c>
      <c r="BJ2" s="449">
        <f>世田谷区!BF$10</f>
        <v>0</v>
      </c>
      <c r="BK2" s="450">
        <f>世田谷区!BF$11</f>
        <v>0</v>
      </c>
      <c r="BL2" s="449">
        <f>世田谷区!BG$10</f>
        <v>0</v>
      </c>
      <c r="BM2" s="450">
        <f>世田谷区!BG$11</f>
        <v>0</v>
      </c>
      <c r="BN2" s="449">
        <f>世田谷区!BH$10</f>
        <v>0</v>
      </c>
      <c r="BO2" s="450">
        <f>世田谷区!BH$11</f>
        <v>0</v>
      </c>
      <c r="BP2" s="449">
        <f>世田谷区!BI$10</f>
        <v>0</v>
      </c>
      <c r="BQ2" s="450">
        <f>世田谷区!BI$11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世田谷区!X$12</f>
        <v>0</v>
      </c>
      <c r="C3" s="450">
        <f>世田谷区!X$13</f>
        <v>0</v>
      </c>
      <c r="D3" s="449">
        <f>世田谷区!Y$12</f>
        <v>0</v>
      </c>
      <c r="E3" s="450">
        <f>世田谷区!Y$13</f>
        <v>0</v>
      </c>
      <c r="F3" s="449">
        <f>世田谷区!Z$12</f>
        <v>0</v>
      </c>
      <c r="G3" s="450">
        <f>世田谷区!Z$13</f>
        <v>0</v>
      </c>
      <c r="H3" s="449">
        <f>世田谷区!AA$12</f>
        <v>0</v>
      </c>
      <c r="I3" s="450">
        <f>世田谷区!AA$13</f>
        <v>0</v>
      </c>
      <c r="J3" s="449">
        <f>世田谷区!AB$12</f>
        <v>0</v>
      </c>
      <c r="K3" s="450">
        <f>世田谷区!AB$13</f>
        <v>0</v>
      </c>
      <c r="L3" s="449">
        <f>世田谷区!AC$12</f>
        <v>0</v>
      </c>
      <c r="M3" s="450">
        <f>世田谷区!AC$13</f>
        <v>0</v>
      </c>
      <c r="N3" s="449">
        <f>世田谷区!AD$12</f>
        <v>0</v>
      </c>
      <c r="O3" s="450">
        <f>世田谷区!AD$13</f>
        <v>0</v>
      </c>
      <c r="P3" s="449">
        <f>世田谷区!AE$12</f>
        <v>0</v>
      </c>
      <c r="Q3" s="450">
        <f>世田谷区!AE$13</f>
        <v>0</v>
      </c>
      <c r="R3" s="449">
        <f>世田谷区!AF$12</f>
        <v>0</v>
      </c>
      <c r="S3" s="450">
        <f>世田谷区!AF$13</f>
        <v>0</v>
      </c>
      <c r="T3" s="449">
        <f>世田谷区!AG$12</f>
        <v>0</v>
      </c>
      <c r="U3" s="450">
        <f>世田谷区!AG$13</f>
        <v>0</v>
      </c>
      <c r="V3" s="449">
        <f>世田谷区!AH$12</f>
        <v>0</v>
      </c>
      <c r="W3" s="450">
        <f>世田谷区!AH$13</f>
        <v>0</v>
      </c>
      <c r="X3" s="449">
        <f>世田谷区!AI$12</f>
        <v>0</v>
      </c>
      <c r="Y3" s="450">
        <f>世田谷区!AI$13</f>
        <v>0</v>
      </c>
      <c r="Z3" s="449">
        <f>世田谷区!AJ$12</f>
        <v>0</v>
      </c>
      <c r="AA3" s="450">
        <f>世田谷区!AJ$13</f>
        <v>0</v>
      </c>
      <c r="AB3" s="449">
        <f>世田谷区!AK$12</f>
        <v>0</v>
      </c>
      <c r="AC3" s="450">
        <f>世田谷区!AK$13</f>
        <v>0</v>
      </c>
      <c r="AD3" s="449">
        <f>世田谷区!AL$12</f>
        <v>0</v>
      </c>
      <c r="AE3" s="450">
        <f>世田谷区!AL$13</f>
        <v>0</v>
      </c>
      <c r="AF3" s="449">
        <f>世田谷区!AM$12</f>
        <v>0</v>
      </c>
      <c r="AG3" s="450">
        <f>世田谷区!AM$13</f>
        <v>0</v>
      </c>
      <c r="AH3" s="449">
        <f>世田谷区!AN$12</f>
        <v>0</v>
      </c>
      <c r="AI3" s="450">
        <f>世田谷区!AN$13</f>
        <v>0</v>
      </c>
      <c r="AJ3" s="449">
        <f>世田谷区!AO$12</f>
        <v>0</v>
      </c>
      <c r="AK3" s="450">
        <f>世田谷区!AO$13</f>
        <v>0</v>
      </c>
      <c r="AL3" s="449">
        <f>世田谷区!AP$12</f>
        <v>0</v>
      </c>
      <c r="AM3" s="450">
        <f>世田谷区!AP$13</f>
        <v>0</v>
      </c>
      <c r="AN3" s="449">
        <f>世田谷区!AQ$12</f>
        <v>0</v>
      </c>
      <c r="AO3" s="450">
        <f>世田谷区!AQ$13</f>
        <v>0</v>
      </c>
      <c r="AP3" s="449">
        <f>世田谷区!AR$12</f>
        <v>0</v>
      </c>
      <c r="AQ3" s="450">
        <f>世田谷区!AR$13</f>
        <v>0</v>
      </c>
      <c r="AR3" s="449">
        <f>世田谷区!AW$12</f>
        <v>0</v>
      </c>
      <c r="AS3" s="450">
        <f>世田谷区!AW$13</f>
        <v>0</v>
      </c>
      <c r="AT3" s="449">
        <f>世田谷区!AX$12</f>
        <v>0</v>
      </c>
      <c r="AU3" s="450">
        <f>世田谷区!AX$13</f>
        <v>0</v>
      </c>
      <c r="AV3" s="449">
        <f>世田谷区!AY$12</f>
        <v>0</v>
      </c>
      <c r="AW3" s="450">
        <f>世田谷区!AY$13</f>
        <v>0</v>
      </c>
      <c r="AX3" s="449">
        <f>世田谷区!AZ$12</f>
        <v>0</v>
      </c>
      <c r="AY3" s="450">
        <f>世田谷区!AZ$13</f>
        <v>0</v>
      </c>
      <c r="AZ3" s="449">
        <f>世田谷区!BA$12</f>
        <v>0</v>
      </c>
      <c r="BA3" s="450">
        <f>世田谷区!BA$13</f>
        <v>0</v>
      </c>
      <c r="BB3" s="449">
        <f>世田谷区!BB$12</f>
        <v>0</v>
      </c>
      <c r="BC3" s="450">
        <f>世田谷区!BB$13</f>
        <v>0</v>
      </c>
      <c r="BD3" s="449">
        <f>世田谷区!BC$12</f>
        <v>0</v>
      </c>
      <c r="BE3" s="450">
        <f>世田谷区!BC$13</f>
        <v>0</v>
      </c>
      <c r="BF3" s="449">
        <f>世田谷区!BD$12</f>
        <v>0</v>
      </c>
      <c r="BG3" s="450">
        <f>世田谷区!BD$13</f>
        <v>0</v>
      </c>
      <c r="BH3" s="449">
        <f>世田谷区!BE$12</f>
        <v>0</v>
      </c>
      <c r="BI3" s="450">
        <f>世田谷区!BE$13</f>
        <v>0</v>
      </c>
      <c r="BJ3" s="449">
        <f>世田谷区!BF$12</f>
        <v>0</v>
      </c>
      <c r="BK3" s="450">
        <f>世田谷区!BF$13</f>
        <v>0</v>
      </c>
      <c r="BL3" s="449">
        <f>世田谷区!BG$12</f>
        <v>0</v>
      </c>
      <c r="BM3" s="450">
        <f>世田谷区!BG$13</f>
        <v>0</v>
      </c>
      <c r="BN3" s="449">
        <f>世田谷区!BH$12</f>
        <v>0</v>
      </c>
      <c r="BO3" s="450">
        <f>世田谷区!BH$13</f>
        <v>0</v>
      </c>
      <c r="BP3" s="449">
        <f>世田谷区!BI$12</f>
        <v>0</v>
      </c>
      <c r="BQ3" s="450">
        <f>世田谷区!BI$13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世田谷区!X$14</f>
        <v>0</v>
      </c>
      <c r="C4" s="450">
        <f>世田谷区!X$15</f>
        <v>0</v>
      </c>
      <c r="D4" s="449">
        <f>世田谷区!Y$14</f>
        <v>0</v>
      </c>
      <c r="E4" s="450">
        <f>世田谷区!Y$15</f>
        <v>0</v>
      </c>
      <c r="F4" s="449">
        <f>世田谷区!Z$14</f>
        <v>0</v>
      </c>
      <c r="G4" s="450">
        <f>世田谷区!Z$15</f>
        <v>0</v>
      </c>
      <c r="H4" s="449">
        <f>世田谷区!AA$14</f>
        <v>0</v>
      </c>
      <c r="I4" s="450">
        <f>世田谷区!AA$15</f>
        <v>0</v>
      </c>
      <c r="J4" s="449">
        <f>世田谷区!AB$14</f>
        <v>0</v>
      </c>
      <c r="K4" s="450">
        <f>世田谷区!AB$15</f>
        <v>0</v>
      </c>
      <c r="L4" s="449">
        <f>世田谷区!AC$14</f>
        <v>0</v>
      </c>
      <c r="M4" s="450">
        <f>世田谷区!AC$15</f>
        <v>0</v>
      </c>
      <c r="N4" s="449">
        <f>世田谷区!AD$14</f>
        <v>0</v>
      </c>
      <c r="O4" s="450">
        <f>世田谷区!AD$15</f>
        <v>0</v>
      </c>
      <c r="P4" s="449">
        <f>世田谷区!AE$14</f>
        <v>0</v>
      </c>
      <c r="Q4" s="450">
        <f>世田谷区!AE$15</f>
        <v>0</v>
      </c>
      <c r="R4" s="449">
        <f>世田谷区!AF$14</f>
        <v>0</v>
      </c>
      <c r="S4" s="450">
        <f>世田谷区!AF$15</f>
        <v>0</v>
      </c>
      <c r="T4" s="449">
        <f>世田谷区!AG$14</f>
        <v>0</v>
      </c>
      <c r="U4" s="450">
        <f>世田谷区!AG$15</f>
        <v>0</v>
      </c>
      <c r="V4" s="449">
        <f>世田谷区!AH$14</f>
        <v>0</v>
      </c>
      <c r="W4" s="450">
        <f>世田谷区!AH$15</f>
        <v>0</v>
      </c>
      <c r="X4" s="449">
        <f>世田谷区!AI$14</f>
        <v>0</v>
      </c>
      <c r="Y4" s="450">
        <f>世田谷区!AI$15</f>
        <v>0</v>
      </c>
      <c r="Z4" s="449">
        <f>世田谷区!AJ$14</f>
        <v>0</v>
      </c>
      <c r="AA4" s="450">
        <f>世田谷区!AJ$15</f>
        <v>0</v>
      </c>
      <c r="AB4" s="449">
        <f>世田谷区!AK$14</f>
        <v>0</v>
      </c>
      <c r="AC4" s="450">
        <f>世田谷区!AK$15</f>
        <v>0</v>
      </c>
      <c r="AD4" s="449">
        <f>世田谷区!AL$14</f>
        <v>0</v>
      </c>
      <c r="AE4" s="450">
        <f>世田谷区!AL$15</f>
        <v>0</v>
      </c>
      <c r="AF4" s="449">
        <f>世田谷区!AM$14</f>
        <v>0</v>
      </c>
      <c r="AG4" s="450">
        <f>世田谷区!AM$15</f>
        <v>0</v>
      </c>
      <c r="AH4" s="449">
        <f>世田谷区!AN$14</f>
        <v>0</v>
      </c>
      <c r="AI4" s="450">
        <f>世田谷区!AN$15</f>
        <v>0</v>
      </c>
      <c r="AJ4" s="449">
        <f>世田谷区!AO$14</f>
        <v>0</v>
      </c>
      <c r="AK4" s="450">
        <f>世田谷区!AO$15</f>
        <v>0</v>
      </c>
      <c r="AL4" s="449">
        <f>世田谷区!AP$14</f>
        <v>0</v>
      </c>
      <c r="AM4" s="450">
        <f>世田谷区!AP$15</f>
        <v>0</v>
      </c>
      <c r="AN4" s="449">
        <f>世田谷区!AQ$14</f>
        <v>0</v>
      </c>
      <c r="AO4" s="450">
        <f>世田谷区!AQ$15</f>
        <v>0</v>
      </c>
      <c r="AP4" s="449">
        <f>世田谷区!AR$14</f>
        <v>0</v>
      </c>
      <c r="AQ4" s="450">
        <f>世田谷区!AR$15</f>
        <v>0</v>
      </c>
      <c r="AR4" s="449">
        <f>世田谷区!AW$14</f>
        <v>0</v>
      </c>
      <c r="AS4" s="450">
        <f>世田谷区!AW$15</f>
        <v>0</v>
      </c>
      <c r="AT4" s="449">
        <f>世田谷区!AX$14</f>
        <v>0</v>
      </c>
      <c r="AU4" s="450">
        <f>世田谷区!AX$15</f>
        <v>0</v>
      </c>
      <c r="AV4" s="449">
        <f>世田谷区!AY$14</f>
        <v>0</v>
      </c>
      <c r="AW4" s="450">
        <f>世田谷区!AY$15</f>
        <v>0</v>
      </c>
      <c r="AX4" s="449">
        <f>世田谷区!AZ$14</f>
        <v>0</v>
      </c>
      <c r="AY4" s="450">
        <f>世田谷区!AZ$15</f>
        <v>0</v>
      </c>
      <c r="AZ4" s="449">
        <f>世田谷区!BA$14</f>
        <v>0</v>
      </c>
      <c r="BA4" s="450">
        <f>世田谷区!BA$15</f>
        <v>0</v>
      </c>
      <c r="BB4" s="449">
        <f>世田谷区!BB$14</f>
        <v>0</v>
      </c>
      <c r="BC4" s="450">
        <f>世田谷区!BB$15</f>
        <v>0</v>
      </c>
      <c r="BD4" s="449">
        <f>世田谷区!BC$14</f>
        <v>0</v>
      </c>
      <c r="BE4" s="450">
        <f>世田谷区!BC$15</f>
        <v>0</v>
      </c>
      <c r="BF4" s="449">
        <f>世田谷区!BD$14</f>
        <v>0</v>
      </c>
      <c r="BG4" s="450">
        <f>世田谷区!BD$15</f>
        <v>0</v>
      </c>
      <c r="BH4" s="449">
        <f>世田谷区!BE$14</f>
        <v>0</v>
      </c>
      <c r="BI4" s="450">
        <f>世田谷区!BE$15</f>
        <v>0</v>
      </c>
      <c r="BJ4" s="449">
        <f>世田谷区!BF$14</f>
        <v>0</v>
      </c>
      <c r="BK4" s="450">
        <f>世田谷区!BF$15</f>
        <v>0</v>
      </c>
      <c r="BL4" s="449">
        <f>世田谷区!BG$14</f>
        <v>0</v>
      </c>
      <c r="BM4" s="450">
        <f>世田谷区!BG$15</f>
        <v>0</v>
      </c>
      <c r="BN4" s="449">
        <f>世田谷区!BH$14</f>
        <v>0</v>
      </c>
      <c r="BO4" s="450">
        <f>世田谷区!BH$15</f>
        <v>0</v>
      </c>
      <c r="BP4" s="449">
        <f>世田谷区!BI$14</f>
        <v>0</v>
      </c>
      <c r="BQ4" s="450">
        <f>世田谷区!BI$15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世田谷区!X$18</f>
        <v>0</v>
      </c>
      <c r="C5" s="450">
        <f>世田谷区!X$19</f>
        <v>0</v>
      </c>
      <c r="D5" s="449">
        <f>世田谷区!Y$18</f>
        <v>0</v>
      </c>
      <c r="E5" s="450">
        <f>世田谷区!Y$19</f>
        <v>0</v>
      </c>
      <c r="F5" s="449">
        <f>世田谷区!Z$18</f>
        <v>0</v>
      </c>
      <c r="G5" s="450">
        <f>世田谷区!Z$19</f>
        <v>0</v>
      </c>
      <c r="H5" s="449">
        <f>世田谷区!AA$18</f>
        <v>0</v>
      </c>
      <c r="I5" s="450">
        <f>世田谷区!AA$19</f>
        <v>0</v>
      </c>
      <c r="J5" s="449">
        <f>世田谷区!AB$18</f>
        <v>0</v>
      </c>
      <c r="K5" s="450">
        <f>世田谷区!AB$19</f>
        <v>0</v>
      </c>
      <c r="L5" s="449">
        <f>世田谷区!AC$18</f>
        <v>0</v>
      </c>
      <c r="M5" s="450">
        <f>世田谷区!AC$19</f>
        <v>0</v>
      </c>
      <c r="N5" s="449">
        <f>世田谷区!AD$18</f>
        <v>0</v>
      </c>
      <c r="O5" s="450">
        <f>世田谷区!AD$19</f>
        <v>0</v>
      </c>
      <c r="P5" s="449">
        <f>世田谷区!AE$18</f>
        <v>0</v>
      </c>
      <c r="Q5" s="450">
        <f>世田谷区!AE$19</f>
        <v>0</v>
      </c>
      <c r="R5" s="449">
        <f>世田谷区!AF$18</f>
        <v>0</v>
      </c>
      <c r="S5" s="450">
        <f>世田谷区!AF$19</f>
        <v>0</v>
      </c>
      <c r="T5" s="449">
        <f>世田谷区!AG$18</f>
        <v>0</v>
      </c>
      <c r="U5" s="450">
        <f>世田谷区!AG$19</f>
        <v>0</v>
      </c>
      <c r="V5" s="449">
        <f>世田谷区!AH$18</f>
        <v>0</v>
      </c>
      <c r="W5" s="450">
        <f>世田谷区!AH$19</f>
        <v>0</v>
      </c>
      <c r="X5" s="449">
        <f>世田谷区!AI$18</f>
        <v>0</v>
      </c>
      <c r="Y5" s="450">
        <f>世田谷区!AI$19</f>
        <v>0</v>
      </c>
      <c r="Z5" s="449">
        <f>世田谷区!AJ$18</f>
        <v>0</v>
      </c>
      <c r="AA5" s="450">
        <f>世田谷区!AJ$19</f>
        <v>0</v>
      </c>
      <c r="AB5" s="449">
        <f>世田谷区!AK$18</f>
        <v>0</v>
      </c>
      <c r="AC5" s="450">
        <f>世田谷区!AK$19</f>
        <v>0</v>
      </c>
      <c r="AD5" s="449">
        <f>世田谷区!AL$18</f>
        <v>0</v>
      </c>
      <c r="AE5" s="450">
        <f>世田谷区!AL$19</f>
        <v>0</v>
      </c>
      <c r="AF5" s="449">
        <f>世田谷区!AM$18</f>
        <v>0</v>
      </c>
      <c r="AG5" s="450">
        <f>世田谷区!AM$19</f>
        <v>0</v>
      </c>
      <c r="AH5" s="449">
        <f>世田谷区!AN$18</f>
        <v>0</v>
      </c>
      <c r="AI5" s="450">
        <f>世田谷区!AN$19</f>
        <v>0</v>
      </c>
      <c r="AJ5" s="449">
        <f>世田谷区!AO$18</f>
        <v>0</v>
      </c>
      <c r="AK5" s="450">
        <f>世田谷区!AO$19</f>
        <v>0</v>
      </c>
      <c r="AL5" s="449">
        <f>世田谷区!AP$18</f>
        <v>0</v>
      </c>
      <c r="AM5" s="450">
        <f>世田谷区!AP$19</f>
        <v>0</v>
      </c>
      <c r="AN5" s="449">
        <f>世田谷区!AQ$18</f>
        <v>0</v>
      </c>
      <c r="AO5" s="450">
        <f>世田谷区!AQ$19</f>
        <v>0</v>
      </c>
      <c r="AP5" s="449">
        <f>世田谷区!AR$18</f>
        <v>0</v>
      </c>
      <c r="AQ5" s="450">
        <f>世田谷区!AR$19</f>
        <v>0</v>
      </c>
      <c r="AR5" s="449">
        <f>世田谷区!AW$18</f>
        <v>0</v>
      </c>
      <c r="AS5" s="450">
        <f>世田谷区!AW$19</f>
        <v>0</v>
      </c>
      <c r="AT5" s="449">
        <f>世田谷区!AX$18</f>
        <v>0</v>
      </c>
      <c r="AU5" s="450">
        <f>世田谷区!AX$19</f>
        <v>0</v>
      </c>
      <c r="AV5" s="449">
        <f>世田谷区!AY$18</f>
        <v>0</v>
      </c>
      <c r="AW5" s="450">
        <f>世田谷区!AY$19</f>
        <v>0</v>
      </c>
      <c r="AX5" s="449">
        <f>世田谷区!AZ$18</f>
        <v>0</v>
      </c>
      <c r="AY5" s="450">
        <f>世田谷区!AZ$19</f>
        <v>0</v>
      </c>
      <c r="AZ5" s="449">
        <f>世田谷区!BA$18</f>
        <v>0</v>
      </c>
      <c r="BA5" s="450">
        <f>世田谷区!BA$19</f>
        <v>0</v>
      </c>
      <c r="BB5" s="449">
        <f>世田谷区!BB$18</f>
        <v>0</v>
      </c>
      <c r="BC5" s="450">
        <f>世田谷区!BB$19</f>
        <v>0</v>
      </c>
      <c r="BD5" s="449">
        <f>世田谷区!BC$18</f>
        <v>0</v>
      </c>
      <c r="BE5" s="450">
        <f>世田谷区!BC$19</f>
        <v>0</v>
      </c>
      <c r="BF5" s="449">
        <f>世田谷区!BD$18</f>
        <v>0</v>
      </c>
      <c r="BG5" s="450">
        <f>世田谷区!BD$19</f>
        <v>0</v>
      </c>
      <c r="BH5" s="449">
        <f>世田谷区!BE$18</f>
        <v>0</v>
      </c>
      <c r="BI5" s="450">
        <f>世田谷区!BE$19</f>
        <v>0</v>
      </c>
      <c r="BJ5" s="449">
        <f>世田谷区!BF$18</f>
        <v>0</v>
      </c>
      <c r="BK5" s="450">
        <f>世田谷区!BF$19</f>
        <v>0</v>
      </c>
      <c r="BL5" s="449">
        <f>世田谷区!BG$18</f>
        <v>0</v>
      </c>
      <c r="BM5" s="450">
        <f>世田谷区!BG$19</f>
        <v>0</v>
      </c>
      <c r="BN5" s="449">
        <f>世田谷区!BH$18</f>
        <v>0</v>
      </c>
      <c r="BO5" s="450">
        <f>世田谷区!BH$19</f>
        <v>0</v>
      </c>
      <c r="BP5" s="449">
        <f>世田谷区!BI$18</f>
        <v>0</v>
      </c>
      <c r="BQ5" s="450">
        <f>世田谷区!BI$19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世田谷区!X$20</f>
        <v>0</v>
      </c>
      <c r="C6" s="450">
        <f>世田谷区!X$21</f>
        <v>0</v>
      </c>
      <c r="D6" s="449">
        <f>世田谷区!Y$20</f>
        <v>0</v>
      </c>
      <c r="E6" s="450">
        <f>世田谷区!Y$21</f>
        <v>0</v>
      </c>
      <c r="F6" s="449">
        <f>世田谷区!Z$20</f>
        <v>0</v>
      </c>
      <c r="G6" s="450">
        <f>世田谷区!Z$21</f>
        <v>0</v>
      </c>
      <c r="H6" s="449">
        <f>世田谷区!AA$20</f>
        <v>0</v>
      </c>
      <c r="I6" s="450">
        <f>世田谷区!AA$21</f>
        <v>0</v>
      </c>
      <c r="J6" s="449">
        <f>世田谷区!AB$20</f>
        <v>0</v>
      </c>
      <c r="K6" s="450">
        <f>世田谷区!AB$21</f>
        <v>0</v>
      </c>
      <c r="L6" s="449">
        <f>世田谷区!AC$20</f>
        <v>0</v>
      </c>
      <c r="M6" s="450">
        <f>世田谷区!AC$21</f>
        <v>0</v>
      </c>
      <c r="N6" s="449">
        <f>世田谷区!AD$20</f>
        <v>0</v>
      </c>
      <c r="O6" s="450">
        <f>世田谷区!AD$21</f>
        <v>0</v>
      </c>
      <c r="P6" s="449">
        <f>世田谷区!AE$20</f>
        <v>0</v>
      </c>
      <c r="Q6" s="450">
        <f>世田谷区!AE$21</f>
        <v>0</v>
      </c>
      <c r="R6" s="449">
        <f>世田谷区!AF$20</f>
        <v>0</v>
      </c>
      <c r="S6" s="450">
        <f>世田谷区!AF$21</f>
        <v>0</v>
      </c>
      <c r="T6" s="449">
        <f>世田谷区!AG$20</f>
        <v>0</v>
      </c>
      <c r="U6" s="450">
        <f>世田谷区!AG$21</f>
        <v>0</v>
      </c>
      <c r="V6" s="449">
        <f>世田谷区!AH$20</f>
        <v>0</v>
      </c>
      <c r="W6" s="450">
        <f>世田谷区!AH$21</f>
        <v>0</v>
      </c>
      <c r="X6" s="449">
        <f>世田谷区!AI$20</f>
        <v>0</v>
      </c>
      <c r="Y6" s="450">
        <f>世田谷区!AI$21</f>
        <v>0</v>
      </c>
      <c r="Z6" s="449">
        <f>世田谷区!AJ$20</f>
        <v>0</v>
      </c>
      <c r="AA6" s="450">
        <f>世田谷区!AJ$21</f>
        <v>0</v>
      </c>
      <c r="AB6" s="449">
        <f>世田谷区!AK$20</f>
        <v>0</v>
      </c>
      <c r="AC6" s="450">
        <f>世田谷区!AK$21</f>
        <v>0</v>
      </c>
      <c r="AD6" s="449">
        <f>世田谷区!AL$20</f>
        <v>0</v>
      </c>
      <c r="AE6" s="450">
        <f>世田谷区!AL$21</f>
        <v>0</v>
      </c>
      <c r="AF6" s="449">
        <f>世田谷区!AM$20</f>
        <v>0</v>
      </c>
      <c r="AG6" s="450">
        <f>世田谷区!AM$21</f>
        <v>0</v>
      </c>
      <c r="AH6" s="449">
        <f>世田谷区!AN$20</f>
        <v>0</v>
      </c>
      <c r="AI6" s="450">
        <f>世田谷区!AN$21</f>
        <v>0</v>
      </c>
      <c r="AJ6" s="449">
        <f>世田谷区!AO$20</f>
        <v>0</v>
      </c>
      <c r="AK6" s="450">
        <f>世田谷区!AO$21</f>
        <v>0</v>
      </c>
      <c r="AL6" s="449">
        <f>世田谷区!AP$20</f>
        <v>0</v>
      </c>
      <c r="AM6" s="450">
        <f>世田谷区!AP$21</f>
        <v>0</v>
      </c>
      <c r="AN6" s="449">
        <f>世田谷区!AQ$20</f>
        <v>0</v>
      </c>
      <c r="AO6" s="450">
        <f>世田谷区!AQ$21</f>
        <v>0</v>
      </c>
      <c r="AP6" s="449">
        <f>世田谷区!AR$20</f>
        <v>0</v>
      </c>
      <c r="AQ6" s="450">
        <f>世田谷区!AR$21</f>
        <v>0</v>
      </c>
      <c r="AR6" s="449">
        <f>世田谷区!AW$20</f>
        <v>0</v>
      </c>
      <c r="AS6" s="450">
        <f>世田谷区!AW$21</f>
        <v>0</v>
      </c>
      <c r="AT6" s="449">
        <f>世田谷区!AX$20</f>
        <v>0</v>
      </c>
      <c r="AU6" s="450">
        <f>世田谷区!AX$21</f>
        <v>0</v>
      </c>
      <c r="AV6" s="449">
        <f>世田谷区!AY$20</f>
        <v>0</v>
      </c>
      <c r="AW6" s="450">
        <f>世田谷区!AY$21</f>
        <v>0</v>
      </c>
      <c r="AX6" s="449">
        <f>世田谷区!AZ$20</f>
        <v>0</v>
      </c>
      <c r="AY6" s="450">
        <f>世田谷区!AZ$21</f>
        <v>0</v>
      </c>
      <c r="AZ6" s="449">
        <f>世田谷区!BA$20</f>
        <v>0</v>
      </c>
      <c r="BA6" s="450">
        <f>世田谷区!BA$21</f>
        <v>0</v>
      </c>
      <c r="BB6" s="449">
        <f>世田谷区!BB$20</f>
        <v>0</v>
      </c>
      <c r="BC6" s="450">
        <f>世田谷区!BB$21</f>
        <v>0</v>
      </c>
      <c r="BD6" s="449">
        <f>世田谷区!BC$20</f>
        <v>0</v>
      </c>
      <c r="BE6" s="450">
        <f>世田谷区!BC$21</f>
        <v>0</v>
      </c>
      <c r="BF6" s="449">
        <f>世田谷区!BD$20</f>
        <v>0</v>
      </c>
      <c r="BG6" s="450">
        <f>世田谷区!BD$21</f>
        <v>0</v>
      </c>
      <c r="BH6" s="449">
        <f>世田谷区!BE$20</f>
        <v>0</v>
      </c>
      <c r="BI6" s="450">
        <f>世田谷区!BE$21</f>
        <v>0</v>
      </c>
      <c r="BJ6" s="449">
        <f>世田谷区!BF$20</f>
        <v>0</v>
      </c>
      <c r="BK6" s="450">
        <f>世田谷区!BF$21</f>
        <v>0</v>
      </c>
      <c r="BL6" s="449">
        <f>世田谷区!BG$20</f>
        <v>0</v>
      </c>
      <c r="BM6" s="450">
        <f>世田谷区!BG$21</f>
        <v>0</v>
      </c>
      <c r="BN6" s="449">
        <f>世田谷区!BH$20</f>
        <v>0</v>
      </c>
      <c r="BO6" s="450">
        <f>世田谷区!BH$21</f>
        <v>0</v>
      </c>
      <c r="BP6" s="449">
        <f>世田谷区!BI$20</f>
        <v>0</v>
      </c>
      <c r="BQ6" s="450">
        <f>世田谷区!BI$21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世田谷区!X$22</f>
        <v>0</v>
      </c>
      <c r="C7" s="450">
        <f>世田谷区!X$23</f>
        <v>0</v>
      </c>
      <c r="D7" s="449">
        <f>世田谷区!Y$22</f>
        <v>0</v>
      </c>
      <c r="E7" s="450">
        <f>世田谷区!Y$23</f>
        <v>0</v>
      </c>
      <c r="F7" s="449">
        <f>世田谷区!Z$22</f>
        <v>0</v>
      </c>
      <c r="G7" s="450">
        <f>世田谷区!Z$23</f>
        <v>0</v>
      </c>
      <c r="H7" s="449">
        <f>世田谷区!AA$22</f>
        <v>0</v>
      </c>
      <c r="I7" s="450">
        <f>世田谷区!AA$23</f>
        <v>0</v>
      </c>
      <c r="J7" s="449">
        <f>世田谷区!AB$22</f>
        <v>0</v>
      </c>
      <c r="K7" s="450">
        <f>世田谷区!AB$23</f>
        <v>0</v>
      </c>
      <c r="L7" s="449">
        <f>世田谷区!AC$22</f>
        <v>0</v>
      </c>
      <c r="M7" s="450">
        <f>世田谷区!AC$23</f>
        <v>0</v>
      </c>
      <c r="N7" s="449">
        <f>世田谷区!AD$22</f>
        <v>0</v>
      </c>
      <c r="O7" s="450">
        <f>世田谷区!AD$23</f>
        <v>0</v>
      </c>
      <c r="P7" s="449">
        <f>世田谷区!AE$22</f>
        <v>0</v>
      </c>
      <c r="Q7" s="450">
        <f>世田谷区!AE$23</f>
        <v>0</v>
      </c>
      <c r="R7" s="449">
        <f>世田谷区!AF$22</f>
        <v>0</v>
      </c>
      <c r="S7" s="450">
        <f>世田谷区!AF$23</f>
        <v>0</v>
      </c>
      <c r="T7" s="449">
        <f>世田谷区!AG$22</f>
        <v>0</v>
      </c>
      <c r="U7" s="450">
        <f>世田谷区!AG$23</f>
        <v>0</v>
      </c>
      <c r="V7" s="449">
        <f>世田谷区!AH$22</f>
        <v>0</v>
      </c>
      <c r="W7" s="450">
        <f>世田谷区!AH$23</f>
        <v>0</v>
      </c>
      <c r="X7" s="449">
        <f>世田谷区!AI$22</f>
        <v>0</v>
      </c>
      <c r="Y7" s="450">
        <f>世田谷区!AI$23</f>
        <v>0</v>
      </c>
      <c r="Z7" s="449">
        <f>世田谷区!AJ$22</f>
        <v>0</v>
      </c>
      <c r="AA7" s="450">
        <f>世田谷区!AJ$23</f>
        <v>0</v>
      </c>
      <c r="AB7" s="449">
        <f>世田谷区!AK$22</f>
        <v>0</v>
      </c>
      <c r="AC7" s="450">
        <f>世田谷区!AK$23</f>
        <v>0</v>
      </c>
      <c r="AD7" s="449">
        <f>世田谷区!AL$22</f>
        <v>0</v>
      </c>
      <c r="AE7" s="450">
        <f>世田谷区!AL$23</f>
        <v>0</v>
      </c>
      <c r="AF7" s="449">
        <f>世田谷区!AM$22</f>
        <v>0</v>
      </c>
      <c r="AG7" s="450">
        <f>世田谷区!AM$23</f>
        <v>0</v>
      </c>
      <c r="AH7" s="449">
        <f>世田谷区!AN$22</f>
        <v>0</v>
      </c>
      <c r="AI7" s="450">
        <f>世田谷区!AN$23</f>
        <v>0</v>
      </c>
      <c r="AJ7" s="449">
        <f>世田谷区!AO$22</f>
        <v>0</v>
      </c>
      <c r="AK7" s="450">
        <f>世田谷区!AO$23</f>
        <v>0</v>
      </c>
      <c r="AL7" s="449">
        <f>世田谷区!AP$22</f>
        <v>0</v>
      </c>
      <c r="AM7" s="450">
        <f>世田谷区!AP$23</f>
        <v>0</v>
      </c>
      <c r="AN7" s="449">
        <f>世田谷区!AQ$22</f>
        <v>0</v>
      </c>
      <c r="AO7" s="450">
        <f>世田谷区!AQ$23</f>
        <v>0</v>
      </c>
      <c r="AP7" s="449">
        <f>世田谷区!AR$22</f>
        <v>0</v>
      </c>
      <c r="AQ7" s="450">
        <f>世田谷区!AR$23</f>
        <v>0</v>
      </c>
      <c r="AR7" s="449">
        <f>世田谷区!AW$22</f>
        <v>0</v>
      </c>
      <c r="AS7" s="450">
        <f>世田谷区!AW$23</f>
        <v>0</v>
      </c>
      <c r="AT7" s="449">
        <f>世田谷区!AX$22</f>
        <v>0</v>
      </c>
      <c r="AU7" s="450">
        <f>世田谷区!AX$23</f>
        <v>0</v>
      </c>
      <c r="AV7" s="449">
        <f>世田谷区!AY$22</f>
        <v>0</v>
      </c>
      <c r="AW7" s="450">
        <f>世田谷区!AY$23</f>
        <v>0</v>
      </c>
      <c r="AX7" s="449">
        <f>世田谷区!AZ$22</f>
        <v>0</v>
      </c>
      <c r="AY7" s="450">
        <f>世田谷区!AZ$23</f>
        <v>0</v>
      </c>
      <c r="AZ7" s="449">
        <f>世田谷区!BA$22</f>
        <v>0</v>
      </c>
      <c r="BA7" s="450">
        <f>世田谷区!BA$23</f>
        <v>0</v>
      </c>
      <c r="BB7" s="449">
        <f>世田谷区!BB$22</f>
        <v>0</v>
      </c>
      <c r="BC7" s="450">
        <f>世田谷区!BB$23</f>
        <v>0</v>
      </c>
      <c r="BD7" s="449">
        <f>世田谷区!BC$22</f>
        <v>0</v>
      </c>
      <c r="BE7" s="450">
        <f>世田谷区!BC$23</f>
        <v>0</v>
      </c>
      <c r="BF7" s="449">
        <f>世田谷区!BD$22</f>
        <v>0</v>
      </c>
      <c r="BG7" s="450">
        <f>世田谷区!BD$23</f>
        <v>0</v>
      </c>
      <c r="BH7" s="449">
        <f>世田谷区!BE$22</f>
        <v>0</v>
      </c>
      <c r="BI7" s="450">
        <f>世田谷区!BE$23</f>
        <v>0</v>
      </c>
      <c r="BJ7" s="449">
        <f>世田谷区!BF$22</f>
        <v>0</v>
      </c>
      <c r="BK7" s="450">
        <f>世田谷区!BF$23</f>
        <v>0</v>
      </c>
      <c r="BL7" s="449">
        <f>世田谷区!BG$22</f>
        <v>0</v>
      </c>
      <c r="BM7" s="450">
        <f>世田谷区!BG$23</f>
        <v>0</v>
      </c>
      <c r="BN7" s="449">
        <f>世田谷区!BH$22</f>
        <v>0</v>
      </c>
      <c r="BO7" s="450">
        <f>世田谷区!BH$23</f>
        <v>0</v>
      </c>
      <c r="BP7" s="449">
        <f>世田谷区!BI$22</f>
        <v>0</v>
      </c>
      <c r="BQ7" s="450">
        <f>世田谷区!BI$23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世田谷区!X$26</f>
        <v>0</v>
      </c>
      <c r="C8" s="450">
        <f>世田谷区!X$27</f>
        <v>0</v>
      </c>
      <c r="D8" s="449">
        <f>世田谷区!Y$26</f>
        <v>0</v>
      </c>
      <c r="E8" s="450">
        <f>世田谷区!Y$27</f>
        <v>0</v>
      </c>
      <c r="F8" s="449">
        <f>世田谷区!Z$26</f>
        <v>0</v>
      </c>
      <c r="G8" s="450">
        <f>世田谷区!Z$27</f>
        <v>0</v>
      </c>
      <c r="H8" s="449">
        <f>世田谷区!AA$26</f>
        <v>0</v>
      </c>
      <c r="I8" s="450">
        <f>世田谷区!AA$27</f>
        <v>0</v>
      </c>
      <c r="J8" s="449">
        <f>世田谷区!AB$26</f>
        <v>0</v>
      </c>
      <c r="K8" s="450">
        <f>世田谷区!AB$27</f>
        <v>0</v>
      </c>
      <c r="L8" s="449">
        <f>世田谷区!AC$26</f>
        <v>0</v>
      </c>
      <c r="M8" s="450">
        <f>世田谷区!AC$27</f>
        <v>0</v>
      </c>
      <c r="N8" s="449">
        <f>世田谷区!AD$26</f>
        <v>0</v>
      </c>
      <c r="O8" s="450">
        <f>世田谷区!AD$27</f>
        <v>0</v>
      </c>
      <c r="P8" s="449">
        <f>世田谷区!AE$26</f>
        <v>0</v>
      </c>
      <c r="Q8" s="450">
        <f>世田谷区!AE$27</f>
        <v>0</v>
      </c>
      <c r="R8" s="449">
        <f>世田谷区!AF$26</f>
        <v>0</v>
      </c>
      <c r="S8" s="450">
        <f>世田谷区!AF$27</f>
        <v>0</v>
      </c>
      <c r="T8" s="449">
        <f>世田谷区!AG$26</f>
        <v>0</v>
      </c>
      <c r="U8" s="450">
        <f>世田谷区!AG$27</f>
        <v>0</v>
      </c>
      <c r="V8" s="449">
        <f>世田谷区!AH$26</f>
        <v>0</v>
      </c>
      <c r="W8" s="450">
        <f>世田谷区!AH$27</f>
        <v>0</v>
      </c>
      <c r="X8" s="449">
        <f>世田谷区!AI$26</f>
        <v>0</v>
      </c>
      <c r="Y8" s="450">
        <f>世田谷区!AI$27</f>
        <v>0</v>
      </c>
      <c r="Z8" s="449">
        <f>世田谷区!AJ$26</f>
        <v>0</v>
      </c>
      <c r="AA8" s="450">
        <f>世田谷区!AJ$27</f>
        <v>0</v>
      </c>
      <c r="AB8" s="449">
        <f>世田谷区!AK$26</f>
        <v>0</v>
      </c>
      <c r="AC8" s="450">
        <f>世田谷区!AK$27</f>
        <v>0</v>
      </c>
      <c r="AD8" s="449">
        <f>世田谷区!AL$26</f>
        <v>0</v>
      </c>
      <c r="AE8" s="450">
        <f>世田谷区!AL$27</f>
        <v>0</v>
      </c>
      <c r="AF8" s="449">
        <f>世田谷区!AM$26</f>
        <v>0</v>
      </c>
      <c r="AG8" s="450">
        <f>世田谷区!AM$27</f>
        <v>0</v>
      </c>
      <c r="AH8" s="449">
        <f>世田谷区!AN$26</f>
        <v>0</v>
      </c>
      <c r="AI8" s="450">
        <f>世田谷区!AN$27</f>
        <v>0</v>
      </c>
      <c r="AJ8" s="449">
        <f>世田谷区!AO$26</f>
        <v>0</v>
      </c>
      <c r="AK8" s="450">
        <f>世田谷区!AO$27</f>
        <v>0</v>
      </c>
      <c r="AL8" s="449">
        <f>世田谷区!AP$26</f>
        <v>0</v>
      </c>
      <c r="AM8" s="450">
        <f>世田谷区!AP$27</f>
        <v>0</v>
      </c>
      <c r="AN8" s="449">
        <f>世田谷区!AQ$26</f>
        <v>0</v>
      </c>
      <c r="AO8" s="450">
        <f>世田谷区!AQ$27</f>
        <v>0</v>
      </c>
      <c r="AP8" s="449">
        <f>世田谷区!AR$26</f>
        <v>0</v>
      </c>
      <c r="AQ8" s="450">
        <f>世田谷区!AR$27</f>
        <v>0</v>
      </c>
      <c r="AR8" s="449">
        <f>世田谷区!AW$26</f>
        <v>0</v>
      </c>
      <c r="AS8" s="450">
        <f>世田谷区!AW$27</f>
        <v>0</v>
      </c>
      <c r="AT8" s="449">
        <f>世田谷区!AX$26</f>
        <v>0</v>
      </c>
      <c r="AU8" s="450">
        <f>世田谷区!AX$27</f>
        <v>0</v>
      </c>
      <c r="AV8" s="449">
        <f>世田谷区!AY$26</f>
        <v>0</v>
      </c>
      <c r="AW8" s="450">
        <f>世田谷区!AY$27</f>
        <v>0</v>
      </c>
      <c r="AX8" s="449">
        <f>世田谷区!AZ$26</f>
        <v>0</v>
      </c>
      <c r="AY8" s="450">
        <f>世田谷区!AZ$27</f>
        <v>0</v>
      </c>
      <c r="AZ8" s="449">
        <f>世田谷区!BA$26</f>
        <v>0</v>
      </c>
      <c r="BA8" s="450">
        <f>世田谷区!BA$27</f>
        <v>0</v>
      </c>
      <c r="BB8" s="449">
        <f>世田谷区!BB$26</f>
        <v>0</v>
      </c>
      <c r="BC8" s="450">
        <f>世田谷区!BB$27</f>
        <v>0</v>
      </c>
      <c r="BD8" s="449">
        <f>世田谷区!BC$26</f>
        <v>0</v>
      </c>
      <c r="BE8" s="450">
        <f>世田谷区!BC$27</f>
        <v>0</v>
      </c>
      <c r="BF8" s="449">
        <f>世田谷区!BD$26</f>
        <v>0</v>
      </c>
      <c r="BG8" s="450">
        <f>世田谷区!BD$27</f>
        <v>0</v>
      </c>
      <c r="BH8" s="449">
        <f>世田谷区!BE$26</f>
        <v>0</v>
      </c>
      <c r="BI8" s="450">
        <f>世田谷区!BE$27</f>
        <v>0</v>
      </c>
      <c r="BJ8" s="449">
        <f>世田谷区!BF$26</f>
        <v>0</v>
      </c>
      <c r="BK8" s="450">
        <f>世田谷区!BF$27</f>
        <v>0</v>
      </c>
      <c r="BL8" s="449">
        <f>世田谷区!BG$26</f>
        <v>0</v>
      </c>
      <c r="BM8" s="450">
        <f>世田谷区!BG$27</f>
        <v>0</v>
      </c>
      <c r="BN8" s="449">
        <f>世田谷区!BH$26</f>
        <v>0</v>
      </c>
      <c r="BO8" s="450">
        <f>世田谷区!BH$27</f>
        <v>0</v>
      </c>
      <c r="BP8" s="449">
        <f>世田谷区!BI$26</f>
        <v>0</v>
      </c>
      <c r="BQ8" s="450">
        <f>世田谷区!BI$27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世田谷区!X$28</f>
        <v>0</v>
      </c>
      <c r="C9" s="450">
        <f>世田谷区!X$29</f>
        <v>0</v>
      </c>
      <c r="D9" s="449">
        <f>世田谷区!Y$28</f>
        <v>0</v>
      </c>
      <c r="E9" s="450">
        <f>世田谷区!Y$29</f>
        <v>0</v>
      </c>
      <c r="F9" s="449">
        <f>世田谷区!Z$28</f>
        <v>0</v>
      </c>
      <c r="G9" s="450">
        <f>世田谷区!Z$29</f>
        <v>0</v>
      </c>
      <c r="H9" s="449">
        <f>世田谷区!AA$28</f>
        <v>0</v>
      </c>
      <c r="I9" s="450">
        <f>世田谷区!AA$29</f>
        <v>0</v>
      </c>
      <c r="J9" s="449">
        <f>世田谷区!AB$28</f>
        <v>0</v>
      </c>
      <c r="K9" s="450">
        <f>世田谷区!AB$29</f>
        <v>0</v>
      </c>
      <c r="L9" s="449">
        <f>世田谷区!AC$28</f>
        <v>0</v>
      </c>
      <c r="M9" s="450">
        <f>世田谷区!AC$29</f>
        <v>0</v>
      </c>
      <c r="N9" s="449">
        <f>世田谷区!AD$28</f>
        <v>0</v>
      </c>
      <c r="O9" s="450">
        <f>世田谷区!AD$29</f>
        <v>0</v>
      </c>
      <c r="P9" s="449">
        <f>世田谷区!AE$28</f>
        <v>0</v>
      </c>
      <c r="Q9" s="450">
        <f>世田谷区!AE$29</f>
        <v>0</v>
      </c>
      <c r="R9" s="449">
        <f>世田谷区!AF$28</f>
        <v>0</v>
      </c>
      <c r="S9" s="450">
        <f>世田谷区!AF$29</f>
        <v>0</v>
      </c>
      <c r="T9" s="449">
        <f>世田谷区!AG$28</f>
        <v>0</v>
      </c>
      <c r="U9" s="450">
        <f>世田谷区!AG$29</f>
        <v>0</v>
      </c>
      <c r="V9" s="449">
        <f>世田谷区!AH$28</f>
        <v>0</v>
      </c>
      <c r="W9" s="450">
        <f>世田谷区!AH$29</f>
        <v>0</v>
      </c>
      <c r="X9" s="449">
        <f>世田谷区!AI$28</f>
        <v>0</v>
      </c>
      <c r="Y9" s="450">
        <f>世田谷区!AI$29</f>
        <v>0</v>
      </c>
      <c r="Z9" s="449">
        <f>世田谷区!AJ$28</f>
        <v>0</v>
      </c>
      <c r="AA9" s="450">
        <f>世田谷区!AJ$29</f>
        <v>0</v>
      </c>
      <c r="AB9" s="449">
        <f>世田谷区!AK$28</f>
        <v>0</v>
      </c>
      <c r="AC9" s="450">
        <f>世田谷区!AK$29</f>
        <v>0</v>
      </c>
      <c r="AD9" s="449">
        <f>世田谷区!AL$28</f>
        <v>0</v>
      </c>
      <c r="AE9" s="450">
        <f>世田谷区!AL$29</f>
        <v>0</v>
      </c>
      <c r="AF9" s="449">
        <f>世田谷区!AM$28</f>
        <v>0</v>
      </c>
      <c r="AG9" s="450">
        <f>世田谷区!AM$29</f>
        <v>0</v>
      </c>
      <c r="AH9" s="449">
        <f>世田谷区!AN$28</f>
        <v>0</v>
      </c>
      <c r="AI9" s="450">
        <f>世田谷区!AN$29</f>
        <v>0</v>
      </c>
      <c r="AJ9" s="449">
        <f>世田谷区!AO$28</f>
        <v>0</v>
      </c>
      <c r="AK9" s="450">
        <f>世田谷区!AO$29</f>
        <v>0</v>
      </c>
      <c r="AL9" s="449">
        <f>世田谷区!AP$28</f>
        <v>0</v>
      </c>
      <c r="AM9" s="450">
        <f>世田谷区!AP$29</f>
        <v>0</v>
      </c>
      <c r="AN9" s="449">
        <f>世田谷区!AQ$28</f>
        <v>0</v>
      </c>
      <c r="AO9" s="450">
        <f>世田谷区!AQ$29</f>
        <v>0</v>
      </c>
      <c r="AP9" s="449">
        <f>世田谷区!AR$28</f>
        <v>0</v>
      </c>
      <c r="AQ9" s="450">
        <f>世田谷区!AR$29</f>
        <v>0</v>
      </c>
      <c r="AR9" s="449">
        <f>世田谷区!AW$28</f>
        <v>0</v>
      </c>
      <c r="AS9" s="450">
        <f>世田谷区!AW$29</f>
        <v>0</v>
      </c>
      <c r="AT9" s="449">
        <f>世田谷区!AX$28</f>
        <v>0</v>
      </c>
      <c r="AU9" s="450">
        <f>世田谷区!AX$29</f>
        <v>0</v>
      </c>
      <c r="AV9" s="449">
        <f>世田谷区!AY$28</f>
        <v>0</v>
      </c>
      <c r="AW9" s="450">
        <f>世田谷区!AY$29</f>
        <v>0</v>
      </c>
      <c r="AX9" s="449">
        <f>世田谷区!AZ$28</f>
        <v>0</v>
      </c>
      <c r="AY9" s="450">
        <f>世田谷区!AZ$29</f>
        <v>0</v>
      </c>
      <c r="AZ9" s="449">
        <f>世田谷区!BA$28</f>
        <v>0</v>
      </c>
      <c r="BA9" s="450">
        <f>世田谷区!BA$29</f>
        <v>0</v>
      </c>
      <c r="BB9" s="449">
        <f>世田谷区!BB$28</f>
        <v>0</v>
      </c>
      <c r="BC9" s="450">
        <f>世田谷区!BB$29</f>
        <v>0</v>
      </c>
      <c r="BD9" s="449">
        <f>世田谷区!BC$28</f>
        <v>0</v>
      </c>
      <c r="BE9" s="450">
        <f>世田谷区!BC$29</f>
        <v>0</v>
      </c>
      <c r="BF9" s="449">
        <f>世田谷区!BD$28</f>
        <v>0</v>
      </c>
      <c r="BG9" s="450">
        <f>世田谷区!BD$29</f>
        <v>0</v>
      </c>
      <c r="BH9" s="449">
        <f>世田谷区!BE$28</f>
        <v>0</v>
      </c>
      <c r="BI9" s="450">
        <f>世田谷区!BE$29</f>
        <v>0</v>
      </c>
      <c r="BJ9" s="449">
        <f>世田谷区!BF$28</f>
        <v>0</v>
      </c>
      <c r="BK9" s="450">
        <f>世田谷区!BF$29</f>
        <v>0</v>
      </c>
      <c r="BL9" s="449">
        <f>世田谷区!BG$28</f>
        <v>0</v>
      </c>
      <c r="BM9" s="450">
        <f>世田谷区!BG$29</f>
        <v>0</v>
      </c>
      <c r="BN9" s="449">
        <f>世田谷区!BH$28</f>
        <v>0</v>
      </c>
      <c r="BO9" s="450">
        <f>世田谷区!BH$29</f>
        <v>0</v>
      </c>
      <c r="BP9" s="449">
        <f>世田谷区!BI$28</f>
        <v>0</v>
      </c>
      <c r="BQ9" s="450">
        <f>世田谷区!BI$29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世田谷区!X$30</f>
        <v>0</v>
      </c>
      <c r="C10" s="450">
        <f>世田谷区!X$31</f>
        <v>0</v>
      </c>
      <c r="D10" s="449">
        <f>世田谷区!Y$30</f>
        <v>0</v>
      </c>
      <c r="E10" s="450">
        <f>世田谷区!Y$31</f>
        <v>0</v>
      </c>
      <c r="F10" s="449">
        <f>世田谷区!Z$30</f>
        <v>0</v>
      </c>
      <c r="G10" s="450">
        <f>世田谷区!Z$31</f>
        <v>0</v>
      </c>
      <c r="H10" s="449">
        <f>世田谷区!AA$30</f>
        <v>0</v>
      </c>
      <c r="I10" s="450">
        <f>世田谷区!AA$31</f>
        <v>0</v>
      </c>
      <c r="J10" s="449">
        <f>世田谷区!AB$30</f>
        <v>0</v>
      </c>
      <c r="K10" s="450">
        <f>世田谷区!AB$31</f>
        <v>0</v>
      </c>
      <c r="L10" s="449">
        <f>世田谷区!AC$30</f>
        <v>0</v>
      </c>
      <c r="M10" s="450">
        <f>世田谷区!AC$31</f>
        <v>0</v>
      </c>
      <c r="N10" s="449">
        <f>世田谷区!AD$30</f>
        <v>0</v>
      </c>
      <c r="O10" s="450">
        <f>世田谷区!AD$31</f>
        <v>0</v>
      </c>
      <c r="P10" s="449">
        <f>世田谷区!AE$30</f>
        <v>0</v>
      </c>
      <c r="Q10" s="450">
        <f>世田谷区!AE$31</f>
        <v>0</v>
      </c>
      <c r="R10" s="449">
        <f>世田谷区!AF$30</f>
        <v>0</v>
      </c>
      <c r="S10" s="450">
        <f>世田谷区!AF$31</f>
        <v>0</v>
      </c>
      <c r="T10" s="449">
        <f>世田谷区!AG$30</f>
        <v>0</v>
      </c>
      <c r="U10" s="450">
        <f>世田谷区!AG$31</f>
        <v>0</v>
      </c>
      <c r="V10" s="449">
        <f>世田谷区!AH$30</f>
        <v>0</v>
      </c>
      <c r="W10" s="450">
        <f>世田谷区!AH$31</f>
        <v>0</v>
      </c>
      <c r="X10" s="449">
        <f>世田谷区!AI$30</f>
        <v>0</v>
      </c>
      <c r="Y10" s="450">
        <f>世田谷区!AI$31</f>
        <v>0</v>
      </c>
      <c r="Z10" s="449">
        <f>世田谷区!AJ$30</f>
        <v>0</v>
      </c>
      <c r="AA10" s="450">
        <f>世田谷区!AJ$31</f>
        <v>0</v>
      </c>
      <c r="AB10" s="449">
        <f>世田谷区!AK$30</f>
        <v>0</v>
      </c>
      <c r="AC10" s="450">
        <f>世田谷区!AK$31</f>
        <v>0</v>
      </c>
      <c r="AD10" s="449">
        <f>世田谷区!AL$30</f>
        <v>0</v>
      </c>
      <c r="AE10" s="450">
        <f>世田谷区!AL$31</f>
        <v>0</v>
      </c>
      <c r="AF10" s="449">
        <f>世田谷区!AM$30</f>
        <v>0</v>
      </c>
      <c r="AG10" s="450">
        <f>世田谷区!AM$31</f>
        <v>0</v>
      </c>
      <c r="AH10" s="449">
        <f>世田谷区!AN$30</f>
        <v>0</v>
      </c>
      <c r="AI10" s="450">
        <f>世田谷区!AN$31</f>
        <v>0</v>
      </c>
      <c r="AJ10" s="449">
        <f>世田谷区!AO$30</f>
        <v>0</v>
      </c>
      <c r="AK10" s="450">
        <f>世田谷区!AO$31</f>
        <v>0</v>
      </c>
      <c r="AL10" s="449">
        <f>世田谷区!AP$30</f>
        <v>0</v>
      </c>
      <c r="AM10" s="450">
        <f>世田谷区!AP$31</f>
        <v>0</v>
      </c>
      <c r="AN10" s="449">
        <f>世田谷区!AQ$30</f>
        <v>0</v>
      </c>
      <c r="AO10" s="450">
        <f>世田谷区!AQ$31</f>
        <v>0</v>
      </c>
      <c r="AP10" s="449">
        <f>世田谷区!AR$30</f>
        <v>0</v>
      </c>
      <c r="AQ10" s="450">
        <f>世田谷区!AR$31</f>
        <v>0</v>
      </c>
      <c r="AR10" s="449">
        <f>世田谷区!AW$30</f>
        <v>0</v>
      </c>
      <c r="AS10" s="450">
        <f>世田谷区!AW$31</f>
        <v>0</v>
      </c>
      <c r="AT10" s="449">
        <f>世田谷区!AX$30</f>
        <v>0</v>
      </c>
      <c r="AU10" s="450">
        <f>世田谷区!AX$31</f>
        <v>0</v>
      </c>
      <c r="AV10" s="449">
        <f>世田谷区!AY$30</f>
        <v>0</v>
      </c>
      <c r="AW10" s="450">
        <f>世田谷区!AY$31</f>
        <v>0</v>
      </c>
      <c r="AX10" s="449">
        <f>世田谷区!AZ$30</f>
        <v>0</v>
      </c>
      <c r="AY10" s="450">
        <f>世田谷区!AZ$31</f>
        <v>0</v>
      </c>
      <c r="AZ10" s="449">
        <f>世田谷区!BA$30</f>
        <v>0</v>
      </c>
      <c r="BA10" s="450">
        <f>世田谷区!BA$31</f>
        <v>0</v>
      </c>
      <c r="BB10" s="449">
        <f>世田谷区!BB$30</f>
        <v>0</v>
      </c>
      <c r="BC10" s="450">
        <f>世田谷区!BB$31</f>
        <v>0</v>
      </c>
      <c r="BD10" s="449">
        <f>世田谷区!BC$30</f>
        <v>0</v>
      </c>
      <c r="BE10" s="450">
        <f>世田谷区!BC$31</f>
        <v>0</v>
      </c>
      <c r="BF10" s="449">
        <f>世田谷区!BD$30</f>
        <v>0</v>
      </c>
      <c r="BG10" s="450">
        <f>世田谷区!BD$31</f>
        <v>0</v>
      </c>
      <c r="BH10" s="449">
        <f>世田谷区!BE$30</f>
        <v>0</v>
      </c>
      <c r="BI10" s="450">
        <f>世田谷区!BE$31</f>
        <v>0</v>
      </c>
      <c r="BJ10" s="449">
        <f>世田谷区!BF$30</f>
        <v>0</v>
      </c>
      <c r="BK10" s="450">
        <f>世田谷区!BF$31</f>
        <v>0</v>
      </c>
      <c r="BL10" s="449">
        <f>世田谷区!BG$30</f>
        <v>0</v>
      </c>
      <c r="BM10" s="450">
        <f>世田谷区!BG$31</f>
        <v>0</v>
      </c>
      <c r="BN10" s="449">
        <f>世田谷区!BH$30</f>
        <v>0</v>
      </c>
      <c r="BO10" s="450">
        <f>世田谷区!BH$31</f>
        <v>0</v>
      </c>
      <c r="BP10" s="449">
        <f>世田谷区!BI$30</f>
        <v>0</v>
      </c>
      <c r="BQ10" s="450">
        <f>世田谷区!BI$31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世田谷区!X$34</f>
        <v>0</v>
      </c>
      <c r="C11" s="450">
        <f>世田谷区!X$35</f>
        <v>0</v>
      </c>
      <c r="D11" s="449">
        <f>世田谷区!Y$34</f>
        <v>0</v>
      </c>
      <c r="E11" s="450">
        <f>世田谷区!Y$35</f>
        <v>0</v>
      </c>
      <c r="F11" s="449">
        <f>世田谷区!Z$34</f>
        <v>0</v>
      </c>
      <c r="G11" s="450">
        <f>世田谷区!Z$35</f>
        <v>0</v>
      </c>
      <c r="H11" s="449">
        <f>世田谷区!AA$34</f>
        <v>0</v>
      </c>
      <c r="I11" s="450">
        <f>世田谷区!AA$35</f>
        <v>0</v>
      </c>
      <c r="J11" s="449">
        <f>世田谷区!AB$34</f>
        <v>0</v>
      </c>
      <c r="K11" s="450">
        <f>世田谷区!AB$35</f>
        <v>0</v>
      </c>
      <c r="L11" s="449">
        <f>世田谷区!AC$34</f>
        <v>0</v>
      </c>
      <c r="M11" s="450">
        <f>世田谷区!AC$35</f>
        <v>0</v>
      </c>
      <c r="N11" s="449">
        <f>世田谷区!AD$34</f>
        <v>0</v>
      </c>
      <c r="O11" s="450">
        <f>世田谷区!AD$35</f>
        <v>0</v>
      </c>
      <c r="P11" s="449">
        <f>世田谷区!AE$34</f>
        <v>0</v>
      </c>
      <c r="Q11" s="450">
        <f>世田谷区!AE$35</f>
        <v>0</v>
      </c>
      <c r="R11" s="449">
        <f>世田谷区!AF$34</f>
        <v>0</v>
      </c>
      <c r="S11" s="450">
        <f>世田谷区!AF$35</f>
        <v>0</v>
      </c>
      <c r="T11" s="449">
        <f>世田谷区!AG$34</f>
        <v>0</v>
      </c>
      <c r="U11" s="450">
        <f>世田谷区!AG$35</f>
        <v>0</v>
      </c>
      <c r="V11" s="449">
        <f>世田谷区!AH$34</f>
        <v>0</v>
      </c>
      <c r="W11" s="450">
        <f>世田谷区!AH$35</f>
        <v>0</v>
      </c>
      <c r="X11" s="449">
        <f>世田谷区!AI$34</f>
        <v>0</v>
      </c>
      <c r="Y11" s="450">
        <f>世田谷区!AI$35</f>
        <v>0</v>
      </c>
      <c r="Z11" s="449">
        <f>世田谷区!AJ$34</f>
        <v>0</v>
      </c>
      <c r="AA11" s="450">
        <f>世田谷区!AJ$35</f>
        <v>0</v>
      </c>
      <c r="AB11" s="449">
        <f>世田谷区!AK$34</f>
        <v>0</v>
      </c>
      <c r="AC11" s="450">
        <f>世田谷区!AK$35</f>
        <v>0</v>
      </c>
      <c r="AD11" s="449">
        <f>世田谷区!AL$34</f>
        <v>0</v>
      </c>
      <c r="AE11" s="450">
        <f>世田谷区!AL$35</f>
        <v>0</v>
      </c>
      <c r="AF11" s="449">
        <f>世田谷区!AM$34</f>
        <v>0</v>
      </c>
      <c r="AG11" s="450">
        <f>世田谷区!AM$35</f>
        <v>0</v>
      </c>
      <c r="AH11" s="449">
        <f>世田谷区!AN$34</f>
        <v>0</v>
      </c>
      <c r="AI11" s="450">
        <f>世田谷区!AN$35</f>
        <v>0</v>
      </c>
      <c r="AJ11" s="449">
        <f>世田谷区!AO$34</f>
        <v>0</v>
      </c>
      <c r="AK11" s="450">
        <f>世田谷区!AO$35</f>
        <v>0</v>
      </c>
      <c r="AL11" s="449">
        <f>世田谷区!AP$34</f>
        <v>0</v>
      </c>
      <c r="AM11" s="450">
        <f>世田谷区!AP$35</f>
        <v>0</v>
      </c>
      <c r="AN11" s="449">
        <f>世田谷区!AQ$34</f>
        <v>0</v>
      </c>
      <c r="AO11" s="450">
        <f>世田谷区!AQ$35</f>
        <v>0</v>
      </c>
      <c r="AP11" s="449">
        <f>世田谷区!AR$34</f>
        <v>0</v>
      </c>
      <c r="AQ11" s="450">
        <f>世田谷区!AR$35</f>
        <v>0</v>
      </c>
      <c r="AR11" s="449">
        <f>世田谷区!AW$34</f>
        <v>0</v>
      </c>
      <c r="AS11" s="450">
        <f>世田谷区!AW$35</f>
        <v>0</v>
      </c>
      <c r="AT11" s="449">
        <f>世田谷区!AX$34</f>
        <v>0</v>
      </c>
      <c r="AU11" s="450">
        <f>世田谷区!AX$35</f>
        <v>0</v>
      </c>
      <c r="AV11" s="449">
        <f>世田谷区!AY$34</f>
        <v>0</v>
      </c>
      <c r="AW11" s="450">
        <f>世田谷区!AY$35</f>
        <v>0</v>
      </c>
      <c r="AX11" s="449">
        <f>世田谷区!AZ$34</f>
        <v>0</v>
      </c>
      <c r="AY11" s="450">
        <f>世田谷区!AZ$35</f>
        <v>0</v>
      </c>
      <c r="AZ11" s="449">
        <f>世田谷区!BA$34</f>
        <v>0</v>
      </c>
      <c r="BA11" s="450">
        <f>世田谷区!BA$35</f>
        <v>0</v>
      </c>
      <c r="BB11" s="449">
        <f>世田谷区!BB$34</f>
        <v>0</v>
      </c>
      <c r="BC11" s="450">
        <f>世田谷区!BB$35</f>
        <v>0</v>
      </c>
      <c r="BD11" s="449">
        <f>世田谷区!BC$34</f>
        <v>0</v>
      </c>
      <c r="BE11" s="450">
        <f>世田谷区!BC$35</f>
        <v>0</v>
      </c>
      <c r="BF11" s="449">
        <f>世田谷区!BD$34</f>
        <v>0</v>
      </c>
      <c r="BG11" s="450">
        <f>世田谷区!BD$35</f>
        <v>0</v>
      </c>
      <c r="BH11" s="449">
        <f>世田谷区!BE$34</f>
        <v>0</v>
      </c>
      <c r="BI11" s="450">
        <f>世田谷区!BE$35</f>
        <v>0</v>
      </c>
      <c r="BJ11" s="449">
        <f>世田谷区!BF$34</f>
        <v>0</v>
      </c>
      <c r="BK11" s="450">
        <f>世田谷区!BF$35</f>
        <v>0</v>
      </c>
      <c r="BL11" s="449">
        <f>世田谷区!BG$34</f>
        <v>0</v>
      </c>
      <c r="BM11" s="450">
        <f>世田谷区!BG$35</f>
        <v>0</v>
      </c>
      <c r="BN11" s="449">
        <f>世田谷区!BH$34</f>
        <v>0</v>
      </c>
      <c r="BO11" s="450">
        <f>世田谷区!BH$35</f>
        <v>0</v>
      </c>
      <c r="BP11" s="449">
        <f>世田谷区!BI$34</f>
        <v>0</v>
      </c>
      <c r="BQ11" s="450">
        <f>世田谷区!BI$35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世田谷区!X$36</f>
        <v>0</v>
      </c>
      <c r="C12" s="450">
        <f>世田谷区!X$37</f>
        <v>0</v>
      </c>
      <c r="D12" s="449">
        <f>世田谷区!Y$36</f>
        <v>0</v>
      </c>
      <c r="E12" s="450">
        <f>世田谷区!Y$37</f>
        <v>0</v>
      </c>
      <c r="F12" s="449">
        <f>世田谷区!Z$36</f>
        <v>0</v>
      </c>
      <c r="G12" s="450">
        <f>世田谷区!Z$37</f>
        <v>0</v>
      </c>
      <c r="H12" s="449">
        <f>世田谷区!AA$36</f>
        <v>0</v>
      </c>
      <c r="I12" s="450">
        <f>世田谷区!AA$37</f>
        <v>0</v>
      </c>
      <c r="J12" s="449">
        <f>世田谷区!AB$36</f>
        <v>0</v>
      </c>
      <c r="K12" s="450">
        <f>世田谷区!AB$37</f>
        <v>0</v>
      </c>
      <c r="L12" s="449">
        <f>世田谷区!AC$36</f>
        <v>0</v>
      </c>
      <c r="M12" s="450">
        <f>世田谷区!AC$37</f>
        <v>0</v>
      </c>
      <c r="N12" s="449">
        <f>世田谷区!AD$36</f>
        <v>0</v>
      </c>
      <c r="O12" s="450">
        <f>世田谷区!AD$37</f>
        <v>0</v>
      </c>
      <c r="P12" s="449">
        <f>世田谷区!AE$36</f>
        <v>0</v>
      </c>
      <c r="Q12" s="450">
        <f>世田谷区!AE$37</f>
        <v>0</v>
      </c>
      <c r="R12" s="449">
        <f>世田谷区!AF$36</f>
        <v>0</v>
      </c>
      <c r="S12" s="450">
        <f>世田谷区!AF$37</f>
        <v>0</v>
      </c>
      <c r="T12" s="449">
        <f>世田谷区!AG$36</f>
        <v>0</v>
      </c>
      <c r="U12" s="450">
        <f>世田谷区!AG$37</f>
        <v>0</v>
      </c>
      <c r="V12" s="449">
        <f>世田谷区!AH$36</f>
        <v>0</v>
      </c>
      <c r="W12" s="450">
        <f>世田谷区!AH$37</f>
        <v>0</v>
      </c>
      <c r="X12" s="449">
        <f>世田谷区!AI$36</f>
        <v>0</v>
      </c>
      <c r="Y12" s="450">
        <f>世田谷区!AI$37</f>
        <v>0</v>
      </c>
      <c r="Z12" s="449">
        <f>世田谷区!AJ$36</f>
        <v>0</v>
      </c>
      <c r="AA12" s="450">
        <f>世田谷区!AJ$37</f>
        <v>0</v>
      </c>
      <c r="AB12" s="449">
        <f>世田谷区!AK$36</f>
        <v>0</v>
      </c>
      <c r="AC12" s="450">
        <f>世田谷区!AK$37</f>
        <v>0</v>
      </c>
      <c r="AD12" s="449">
        <f>世田谷区!AL$36</f>
        <v>0</v>
      </c>
      <c r="AE12" s="450">
        <f>世田谷区!AL$37</f>
        <v>0</v>
      </c>
      <c r="AF12" s="449">
        <f>世田谷区!AM$36</f>
        <v>0</v>
      </c>
      <c r="AG12" s="450">
        <f>世田谷区!AM$37</f>
        <v>0</v>
      </c>
      <c r="AH12" s="449">
        <f>世田谷区!AN$36</f>
        <v>0</v>
      </c>
      <c r="AI12" s="450">
        <f>世田谷区!AN$37</f>
        <v>0</v>
      </c>
      <c r="AJ12" s="449">
        <f>世田谷区!AO$36</f>
        <v>0</v>
      </c>
      <c r="AK12" s="450">
        <f>世田谷区!AO$37</f>
        <v>0</v>
      </c>
      <c r="AL12" s="449">
        <f>世田谷区!AP$36</f>
        <v>0</v>
      </c>
      <c r="AM12" s="450">
        <f>世田谷区!AP$37</f>
        <v>0</v>
      </c>
      <c r="AN12" s="449">
        <f>世田谷区!AQ$36</f>
        <v>0</v>
      </c>
      <c r="AO12" s="450">
        <f>世田谷区!AQ$37</f>
        <v>0</v>
      </c>
      <c r="AP12" s="449">
        <f>世田谷区!AR$36</f>
        <v>0</v>
      </c>
      <c r="AQ12" s="450">
        <f>世田谷区!AR$37</f>
        <v>0</v>
      </c>
      <c r="AR12" s="449">
        <f>世田谷区!AW$36</f>
        <v>0</v>
      </c>
      <c r="AS12" s="450">
        <f>世田谷区!AW$37</f>
        <v>0</v>
      </c>
      <c r="AT12" s="449">
        <f>世田谷区!AX$36</f>
        <v>0</v>
      </c>
      <c r="AU12" s="450">
        <f>世田谷区!AX$37</f>
        <v>0</v>
      </c>
      <c r="AV12" s="449">
        <f>世田谷区!AY$36</f>
        <v>0</v>
      </c>
      <c r="AW12" s="450">
        <f>世田谷区!AY$37</f>
        <v>0</v>
      </c>
      <c r="AX12" s="449">
        <f>世田谷区!AZ$36</f>
        <v>0</v>
      </c>
      <c r="AY12" s="450">
        <f>世田谷区!AZ$37</f>
        <v>0</v>
      </c>
      <c r="AZ12" s="449">
        <f>世田谷区!BA$36</f>
        <v>0</v>
      </c>
      <c r="BA12" s="450">
        <f>世田谷区!BA$37</f>
        <v>0</v>
      </c>
      <c r="BB12" s="449">
        <f>世田谷区!BB$36</f>
        <v>0</v>
      </c>
      <c r="BC12" s="450">
        <f>世田谷区!BB$37</f>
        <v>0</v>
      </c>
      <c r="BD12" s="449">
        <f>世田谷区!BC$36</f>
        <v>0</v>
      </c>
      <c r="BE12" s="450">
        <f>世田谷区!BC$37</f>
        <v>0</v>
      </c>
      <c r="BF12" s="449">
        <f>世田谷区!BD$36</f>
        <v>0</v>
      </c>
      <c r="BG12" s="450">
        <f>世田谷区!BD$37</f>
        <v>0</v>
      </c>
      <c r="BH12" s="449">
        <f>世田谷区!BE$36</f>
        <v>0</v>
      </c>
      <c r="BI12" s="450">
        <f>世田谷区!BE$37</f>
        <v>0</v>
      </c>
      <c r="BJ12" s="449">
        <f>世田谷区!BF$36</f>
        <v>0</v>
      </c>
      <c r="BK12" s="450">
        <f>世田谷区!BF$37</f>
        <v>0</v>
      </c>
      <c r="BL12" s="449">
        <f>世田谷区!BG$36</f>
        <v>0</v>
      </c>
      <c r="BM12" s="450">
        <f>世田谷区!BG$37</f>
        <v>0</v>
      </c>
      <c r="BN12" s="449">
        <f>世田谷区!BH$36</f>
        <v>0</v>
      </c>
      <c r="BO12" s="450">
        <f>世田谷区!BH$37</f>
        <v>0</v>
      </c>
      <c r="BP12" s="449">
        <f>世田谷区!BI$36</f>
        <v>0</v>
      </c>
      <c r="BQ12" s="450">
        <f>世田谷区!BI$37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世田谷区!X$38+世田谷区!X$42</f>
        <v>0</v>
      </c>
      <c r="C13" s="450">
        <f>世田谷区!X$39+世田谷区!X$43</f>
        <v>0</v>
      </c>
      <c r="D13" s="449">
        <f>世田谷区!Y$38+世田谷区!Y$42</f>
        <v>0</v>
      </c>
      <c r="E13" s="450">
        <f>世田谷区!Y$39+世田谷区!Y$43</f>
        <v>0</v>
      </c>
      <c r="F13" s="449">
        <f>世田谷区!Z$38+世田谷区!Z$42</f>
        <v>0</v>
      </c>
      <c r="G13" s="450">
        <f>世田谷区!Z$39+世田谷区!Z$43</f>
        <v>0</v>
      </c>
      <c r="H13" s="449">
        <f>世田谷区!AA$38+世田谷区!AA$42</f>
        <v>0</v>
      </c>
      <c r="I13" s="450">
        <f>世田谷区!AA$39+世田谷区!AA$43</f>
        <v>0</v>
      </c>
      <c r="J13" s="449">
        <f>世田谷区!AB$38+世田谷区!AB$42</f>
        <v>0</v>
      </c>
      <c r="K13" s="450">
        <f>世田谷区!AB$39+世田谷区!AB$43</f>
        <v>0</v>
      </c>
      <c r="L13" s="449">
        <f>世田谷区!AC$38+世田谷区!AC$42</f>
        <v>0</v>
      </c>
      <c r="M13" s="450">
        <f>世田谷区!AC$39+世田谷区!AC$43</f>
        <v>0</v>
      </c>
      <c r="N13" s="449">
        <f>世田谷区!AD$38+世田谷区!AD$42</f>
        <v>0</v>
      </c>
      <c r="O13" s="450">
        <f>世田谷区!AD$39+世田谷区!AD$43</f>
        <v>0</v>
      </c>
      <c r="P13" s="449">
        <f>世田谷区!AE$38+世田谷区!AE$42</f>
        <v>0</v>
      </c>
      <c r="Q13" s="450">
        <f>世田谷区!AE$39+世田谷区!AE$43</f>
        <v>0</v>
      </c>
      <c r="R13" s="449">
        <f>世田谷区!AF$38+世田谷区!AF$42</f>
        <v>0</v>
      </c>
      <c r="S13" s="450">
        <f>世田谷区!AF$39+世田谷区!AF$43</f>
        <v>0</v>
      </c>
      <c r="T13" s="449">
        <f>世田谷区!AG$38+世田谷区!AG$42</f>
        <v>0</v>
      </c>
      <c r="U13" s="450">
        <f>世田谷区!AG$39+世田谷区!AG$43</f>
        <v>0</v>
      </c>
      <c r="V13" s="449">
        <f>世田谷区!AH$38+世田谷区!AH$42</f>
        <v>0</v>
      </c>
      <c r="W13" s="450">
        <f>世田谷区!AH$39+世田谷区!AH$43</f>
        <v>0</v>
      </c>
      <c r="X13" s="449">
        <f>世田谷区!AI$38+世田谷区!AI$42</f>
        <v>0</v>
      </c>
      <c r="Y13" s="450">
        <f>世田谷区!AI$39+世田谷区!AI$43</f>
        <v>0</v>
      </c>
      <c r="Z13" s="449">
        <f>世田谷区!AJ$38+世田谷区!AJ$42</f>
        <v>0</v>
      </c>
      <c r="AA13" s="450">
        <f>世田谷区!AJ$39+世田谷区!AJ$43</f>
        <v>0</v>
      </c>
      <c r="AB13" s="449">
        <f>世田谷区!AK$38+世田谷区!AK$42</f>
        <v>0</v>
      </c>
      <c r="AC13" s="450">
        <f>世田谷区!AK$39+世田谷区!AK$43</f>
        <v>0</v>
      </c>
      <c r="AD13" s="449">
        <f>世田谷区!AL$38+世田谷区!AL$42</f>
        <v>0</v>
      </c>
      <c r="AE13" s="450">
        <f>世田谷区!AL$39+世田谷区!AL$43</f>
        <v>0</v>
      </c>
      <c r="AF13" s="449">
        <f>世田谷区!AM$38+世田谷区!AM$42</f>
        <v>0</v>
      </c>
      <c r="AG13" s="450">
        <f>世田谷区!AM$39+世田谷区!AM$43</f>
        <v>0</v>
      </c>
      <c r="AH13" s="449">
        <f>世田谷区!AN$38+世田谷区!AN$42</f>
        <v>0</v>
      </c>
      <c r="AI13" s="450">
        <f>世田谷区!AN$39+世田谷区!AN$43</f>
        <v>0</v>
      </c>
      <c r="AJ13" s="449">
        <f>世田谷区!AO$38+世田谷区!AO$42</f>
        <v>0</v>
      </c>
      <c r="AK13" s="450">
        <f>世田谷区!AO$39+世田谷区!AO$43</f>
        <v>0</v>
      </c>
      <c r="AL13" s="449">
        <f>世田谷区!AP$38+世田谷区!AP$42</f>
        <v>0</v>
      </c>
      <c r="AM13" s="450">
        <f>世田谷区!AP$39+世田谷区!AP$43</f>
        <v>0</v>
      </c>
      <c r="AN13" s="449">
        <f>世田谷区!AQ$38+世田谷区!AQ$42</f>
        <v>0</v>
      </c>
      <c r="AO13" s="450">
        <f>世田谷区!AQ$39+世田谷区!AQ$43</f>
        <v>0</v>
      </c>
      <c r="AP13" s="449">
        <f>世田谷区!AR$38+世田谷区!AR$42</f>
        <v>0</v>
      </c>
      <c r="AQ13" s="450">
        <f>世田谷区!AR$39+世田谷区!AR$43</f>
        <v>0</v>
      </c>
      <c r="AR13" s="449">
        <f>世田谷区!AW$38+世田谷区!AW$42</f>
        <v>0</v>
      </c>
      <c r="AS13" s="450">
        <f>世田谷区!AW$39+世田谷区!AW$43</f>
        <v>0</v>
      </c>
      <c r="AT13" s="449">
        <f>世田谷区!AX$38+世田谷区!AX$42</f>
        <v>0</v>
      </c>
      <c r="AU13" s="450">
        <f>世田谷区!AX$39+世田谷区!AX$43</f>
        <v>0</v>
      </c>
      <c r="AV13" s="449">
        <f>世田谷区!AY$38+世田谷区!AY$42</f>
        <v>0</v>
      </c>
      <c r="AW13" s="450">
        <f>世田谷区!AY$39+世田谷区!AY$43</f>
        <v>0</v>
      </c>
      <c r="AX13" s="449">
        <f>世田谷区!AZ$38+世田谷区!AZ$42</f>
        <v>0</v>
      </c>
      <c r="AY13" s="450">
        <f>世田谷区!AZ$39+世田谷区!AZ$43</f>
        <v>0</v>
      </c>
      <c r="AZ13" s="449">
        <f>世田谷区!BA$38+世田谷区!BA$42</f>
        <v>0</v>
      </c>
      <c r="BA13" s="450">
        <f>世田谷区!BA$39+世田谷区!BA$43</f>
        <v>0</v>
      </c>
      <c r="BB13" s="449">
        <f>世田谷区!BB$38+世田谷区!BB$42</f>
        <v>0</v>
      </c>
      <c r="BC13" s="450">
        <f>世田谷区!BB$39+世田谷区!BB$43</f>
        <v>0</v>
      </c>
      <c r="BD13" s="449">
        <f>世田谷区!BC$38+世田谷区!BC$42</f>
        <v>0</v>
      </c>
      <c r="BE13" s="450">
        <f>世田谷区!BC$39+世田谷区!BC$43</f>
        <v>0</v>
      </c>
      <c r="BF13" s="449">
        <f>世田谷区!BD$38+世田谷区!BD$42</f>
        <v>0</v>
      </c>
      <c r="BG13" s="450">
        <f>世田谷区!BD$39+世田谷区!BD$43</f>
        <v>0</v>
      </c>
      <c r="BH13" s="449">
        <f>世田谷区!BE$38+世田谷区!BE$42</f>
        <v>0</v>
      </c>
      <c r="BI13" s="450">
        <f>世田谷区!BE$39+世田谷区!BE$43</f>
        <v>0</v>
      </c>
      <c r="BJ13" s="449">
        <f>世田谷区!BF$38+世田谷区!BF$42</f>
        <v>0</v>
      </c>
      <c r="BK13" s="450">
        <f>世田谷区!BF$39+世田谷区!BF$43</f>
        <v>0</v>
      </c>
      <c r="BL13" s="449">
        <f>世田谷区!BG$38+世田谷区!BG$42</f>
        <v>0</v>
      </c>
      <c r="BM13" s="450">
        <f>世田谷区!BG$39+世田谷区!BG$43</f>
        <v>0</v>
      </c>
      <c r="BN13" s="449">
        <f>世田谷区!BH$38+世田谷区!BH$42</f>
        <v>0</v>
      </c>
      <c r="BO13" s="450">
        <f>世田谷区!BH$39+世田谷区!BH$43</f>
        <v>0</v>
      </c>
      <c r="BP13" s="449">
        <f>世田谷区!BI$38+世田谷区!BI$42</f>
        <v>0</v>
      </c>
      <c r="BQ13" s="450">
        <f>世田谷区!BI$39+世田谷区!BI$43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B3EAB-EB81-4520-87FE-7E46ABC82D8F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中野区!X$10</f>
        <v>0</v>
      </c>
      <c r="C2" s="450">
        <f>中野区!X$11</f>
        <v>0</v>
      </c>
      <c r="D2" s="449">
        <f>中野区!Y$10</f>
        <v>0</v>
      </c>
      <c r="E2" s="450">
        <f>中野区!Y$11</f>
        <v>0</v>
      </c>
      <c r="F2" s="449">
        <f>中野区!Z$10</f>
        <v>0</v>
      </c>
      <c r="G2" s="450">
        <f>中野区!Z$11</f>
        <v>0</v>
      </c>
      <c r="H2" s="449">
        <f>中野区!AA$10</f>
        <v>0</v>
      </c>
      <c r="I2" s="450">
        <f>中野区!AA$11</f>
        <v>0</v>
      </c>
      <c r="J2" s="449">
        <f>中野区!AB$10</f>
        <v>0</v>
      </c>
      <c r="K2" s="450">
        <f>中野区!AB$11</f>
        <v>0</v>
      </c>
      <c r="L2" s="449">
        <f>中野区!AC$10</f>
        <v>0</v>
      </c>
      <c r="M2" s="450">
        <f>中野区!AC$11</f>
        <v>0</v>
      </c>
      <c r="N2" s="449">
        <f>中野区!AD$10</f>
        <v>0</v>
      </c>
      <c r="O2" s="450">
        <f>中野区!AD$11</f>
        <v>0</v>
      </c>
      <c r="P2" s="449">
        <f>中野区!AE$10</f>
        <v>0</v>
      </c>
      <c r="Q2" s="450">
        <f>中野区!AE$11</f>
        <v>0</v>
      </c>
      <c r="R2" s="449">
        <f>中野区!AF$10</f>
        <v>0</v>
      </c>
      <c r="S2" s="450">
        <f>中野区!AF$11</f>
        <v>0</v>
      </c>
      <c r="T2" s="449">
        <f>中野区!AG$10</f>
        <v>0</v>
      </c>
      <c r="U2" s="450">
        <f>中野区!AG$11</f>
        <v>0</v>
      </c>
      <c r="V2" s="449">
        <f>中野区!AH$10</f>
        <v>0</v>
      </c>
      <c r="W2" s="450">
        <f>中野区!AH$11</f>
        <v>0</v>
      </c>
      <c r="X2" s="449">
        <f>中野区!AI$10</f>
        <v>0</v>
      </c>
      <c r="Y2" s="450">
        <f>中野区!AI$11</f>
        <v>0</v>
      </c>
      <c r="Z2" s="449">
        <f>中野区!AJ$10</f>
        <v>0</v>
      </c>
      <c r="AA2" s="450">
        <f>中野区!AJ$11</f>
        <v>0</v>
      </c>
      <c r="AB2" s="449">
        <f>中野区!AK$10</f>
        <v>0</v>
      </c>
      <c r="AC2" s="450">
        <f>中野区!AK$11</f>
        <v>0</v>
      </c>
      <c r="AD2" s="449">
        <f>中野区!AL$10</f>
        <v>0</v>
      </c>
      <c r="AE2" s="450">
        <f>中野区!AL$11</f>
        <v>0</v>
      </c>
      <c r="AF2" s="449">
        <f>中野区!AM$10</f>
        <v>0</v>
      </c>
      <c r="AG2" s="450">
        <f>中野区!AM$11</f>
        <v>0</v>
      </c>
      <c r="AH2" s="449">
        <f>中野区!AN$10</f>
        <v>0</v>
      </c>
      <c r="AI2" s="450">
        <f>中野区!AN$11</f>
        <v>0</v>
      </c>
      <c r="AJ2" s="449">
        <f>中野区!AO$10</f>
        <v>0</v>
      </c>
      <c r="AK2" s="450">
        <f>中野区!AO$11</f>
        <v>0</v>
      </c>
      <c r="AL2" s="449">
        <f>中野区!AP$10</f>
        <v>0</v>
      </c>
      <c r="AM2" s="450">
        <f>中野区!AP$11</f>
        <v>0</v>
      </c>
      <c r="AN2" s="449">
        <f>中野区!AQ$10</f>
        <v>0</v>
      </c>
      <c r="AO2" s="450">
        <f>中野区!AQ$11</f>
        <v>0</v>
      </c>
      <c r="AP2" s="449">
        <f>中野区!AR$10</f>
        <v>0</v>
      </c>
      <c r="AQ2" s="450">
        <f>中野区!AR$11</f>
        <v>0</v>
      </c>
      <c r="AR2" s="449">
        <f>中野区!AW$10</f>
        <v>0</v>
      </c>
      <c r="AS2" s="450">
        <f>中野区!AW$11</f>
        <v>0</v>
      </c>
      <c r="AT2" s="449">
        <f>中野区!AX$10</f>
        <v>0</v>
      </c>
      <c r="AU2" s="450">
        <f>中野区!AX$11</f>
        <v>0</v>
      </c>
      <c r="AV2" s="449">
        <f>中野区!AY$10</f>
        <v>0</v>
      </c>
      <c r="AW2" s="450">
        <f>中野区!AY$11</f>
        <v>0</v>
      </c>
      <c r="AX2" s="449">
        <f>中野区!AZ$10</f>
        <v>0</v>
      </c>
      <c r="AY2" s="450">
        <f>中野区!AZ$11</f>
        <v>0</v>
      </c>
      <c r="AZ2" s="449">
        <f>中野区!BA$10</f>
        <v>0</v>
      </c>
      <c r="BA2" s="450">
        <f>中野区!BA$11</f>
        <v>0</v>
      </c>
      <c r="BB2" s="449">
        <f>中野区!BB$10</f>
        <v>0</v>
      </c>
      <c r="BC2" s="450">
        <f>中野区!BB$11</f>
        <v>0</v>
      </c>
      <c r="BD2" s="449">
        <f>中野区!BC$10</f>
        <v>0</v>
      </c>
      <c r="BE2" s="450">
        <f>中野区!BC$11</f>
        <v>0</v>
      </c>
      <c r="BF2" s="449">
        <f>中野区!BD$10</f>
        <v>0</v>
      </c>
      <c r="BG2" s="450">
        <f>中野区!BD$11</f>
        <v>0</v>
      </c>
      <c r="BH2" s="449">
        <f>中野区!BE$10</f>
        <v>0</v>
      </c>
      <c r="BI2" s="450">
        <f>中野区!BE$11</f>
        <v>0</v>
      </c>
      <c r="BJ2" s="449">
        <f>中野区!BF$10</f>
        <v>0</v>
      </c>
      <c r="BK2" s="450">
        <f>中野区!BF$11</f>
        <v>0</v>
      </c>
      <c r="BL2" s="449">
        <f>中野区!BG$10</f>
        <v>0</v>
      </c>
      <c r="BM2" s="450">
        <f>中野区!BG$11</f>
        <v>0</v>
      </c>
      <c r="BN2" s="449">
        <f>中野区!BH$10</f>
        <v>0</v>
      </c>
      <c r="BO2" s="450">
        <f>中野区!BH$11</f>
        <v>0</v>
      </c>
      <c r="BP2" s="449">
        <f>中野区!BI$10</f>
        <v>0</v>
      </c>
      <c r="BQ2" s="450">
        <f>中野区!BI$11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中野区!X$12</f>
        <v>0</v>
      </c>
      <c r="C3" s="450">
        <f>中野区!X$13</f>
        <v>0</v>
      </c>
      <c r="D3" s="449">
        <f>中野区!Y$12</f>
        <v>0</v>
      </c>
      <c r="E3" s="450">
        <f>中野区!Y$13</f>
        <v>0</v>
      </c>
      <c r="F3" s="449">
        <f>中野区!Z$12</f>
        <v>0</v>
      </c>
      <c r="G3" s="450">
        <f>中野区!Z$13</f>
        <v>0</v>
      </c>
      <c r="H3" s="449">
        <f>中野区!AA$12</f>
        <v>0</v>
      </c>
      <c r="I3" s="450">
        <f>中野区!AA$13</f>
        <v>0</v>
      </c>
      <c r="J3" s="449">
        <f>中野区!AB$12</f>
        <v>0</v>
      </c>
      <c r="K3" s="450">
        <f>中野区!AB$13</f>
        <v>0</v>
      </c>
      <c r="L3" s="449">
        <f>中野区!AC$12</f>
        <v>0</v>
      </c>
      <c r="M3" s="450">
        <f>中野区!AC$13</f>
        <v>0</v>
      </c>
      <c r="N3" s="449">
        <f>中野区!AD$12</f>
        <v>0</v>
      </c>
      <c r="O3" s="450">
        <f>中野区!AD$13</f>
        <v>0</v>
      </c>
      <c r="P3" s="449">
        <f>中野区!AE$12</f>
        <v>0</v>
      </c>
      <c r="Q3" s="450">
        <f>中野区!AE$13</f>
        <v>0</v>
      </c>
      <c r="R3" s="449">
        <f>中野区!AF$12</f>
        <v>0</v>
      </c>
      <c r="S3" s="450">
        <f>中野区!AF$13</f>
        <v>0</v>
      </c>
      <c r="T3" s="449">
        <f>中野区!AG$12</f>
        <v>0</v>
      </c>
      <c r="U3" s="450">
        <f>中野区!AG$13</f>
        <v>0</v>
      </c>
      <c r="V3" s="449">
        <f>中野区!AH$12</f>
        <v>0</v>
      </c>
      <c r="W3" s="450">
        <f>中野区!AH$13</f>
        <v>0</v>
      </c>
      <c r="X3" s="449">
        <f>中野区!AI$12</f>
        <v>0</v>
      </c>
      <c r="Y3" s="450">
        <f>中野区!AI$13</f>
        <v>0</v>
      </c>
      <c r="Z3" s="449">
        <f>中野区!AJ$12</f>
        <v>0</v>
      </c>
      <c r="AA3" s="450">
        <f>中野区!AJ$13</f>
        <v>0</v>
      </c>
      <c r="AB3" s="449">
        <f>中野区!AK$12</f>
        <v>0</v>
      </c>
      <c r="AC3" s="450">
        <f>中野区!AK$13</f>
        <v>0</v>
      </c>
      <c r="AD3" s="449">
        <f>中野区!AL$12</f>
        <v>0</v>
      </c>
      <c r="AE3" s="450">
        <f>中野区!AL$13</f>
        <v>0</v>
      </c>
      <c r="AF3" s="449">
        <f>中野区!AM$12</f>
        <v>0</v>
      </c>
      <c r="AG3" s="450">
        <f>中野区!AM$13</f>
        <v>0</v>
      </c>
      <c r="AH3" s="449">
        <f>中野区!AN$12</f>
        <v>0</v>
      </c>
      <c r="AI3" s="450">
        <f>中野区!AN$13</f>
        <v>0</v>
      </c>
      <c r="AJ3" s="449">
        <f>中野区!AO$12</f>
        <v>0</v>
      </c>
      <c r="AK3" s="450">
        <f>中野区!AO$13</f>
        <v>0</v>
      </c>
      <c r="AL3" s="449">
        <f>中野区!AP$12</f>
        <v>0</v>
      </c>
      <c r="AM3" s="450">
        <f>中野区!AP$13</f>
        <v>0</v>
      </c>
      <c r="AN3" s="449">
        <f>中野区!AQ$12</f>
        <v>0</v>
      </c>
      <c r="AO3" s="450">
        <f>中野区!AQ$13</f>
        <v>0</v>
      </c>
      <c r="AP3" s="449">
        <f>中野区!AR$12</f>
        <v>0</v>
      </c>
      <c r="AQ3" s="450">
        <f>中野区!AR$13</f>
        <v>0</v>
      </c>
      <c r="AR3" s="449">
        <f>中野区!AW$12</f>
        <v>0</v>
      </c>
      <c r="AS3" s="450">
        <f>中野区!AW$13</f>
        <v>0</v>
      </c>
      <c r="AT3" s="449">
        <f>中野区!AX$12</f>
        <v>0</v>
      </c>
      <c r="AU3" s="450">
        <f>中野区!AX$13</f>
        <v>0</v>
      </c>
      <c r="AV3" s="449">
        <f>中野区!AY$12</f>
        <v>0</v>
      </c>
      <c r="AW3" s="450">
        <f>中野区!AY$13</f>
        <v>0</v>
      </c>
      <c r="AX3" s="449">
        <f>中野区!AZ$12</f>
        <v>0</v>
      </c>
      <c r="AY3" s="450">
        <f>中野区!AZ$13</f>
        <v>0</v>
      </c>
      <c r="AZ3" s="449">
        <f>中野区!BA$12</f>
        <v>0</v>
      </c>
      <c r="BA3" s="450">
        <f>中野区!BA$13</f>
        <v>0</v>
      </c>
      <c r="BB3" s="449">
        <f>中野区!BB$12</f>
        <v>0</v>
      </c>
      <c r="BC3" s="450">
        <f>中野区!BB$13</f>
        <v>0</v>
      </c>
      <c r="BD3" s="449">
        <f>中野区!BC$12</f>
        <v>0</v>
      </c>
      <c r="BE3" s="450">
        <f>中野区!BC$13</f>
        <v>0</v>
      </c>
      <c r="BF3" s="449">
        <f>中野区!BD$12</f>
        <v>0</v>
      </c>
      <c r="BG3" s="450">
        <f>中野区!BD$13</f>
        <v>0</v>
      </c>
      <c r="BH3" s="449">
        <f>中野区!BE$12</f>
        <v>0</v>
      </c>
      <c r="BI3" s="450">
        <f>中野区!BE$13</f>
        <v>0</v>
      </c>
      <c r="BJ3" s="449">
        <f>中野区!BF$12</f>
        <v>0</v>
      </c>
      <c r="BK3" s="450">
        <f>中野区!BF$13</f>
        <v>0</v>
      </c>
      <c r="BL3" s="449">
        <f>中野区!BG$12</f>
        <v>0</v>
      </c>
      <c r="BM3" s="450">
        <f>中野区!BG$13</f>
        <v>0</v>
      </c>
      <c r="BN3" s="449">
        <f>中野区!BH$12</f>
        <v>0</v>
      </c>
      <c r="BO3" s="450">
        <f>中野区!BH$13</f>
        <v>0</v>
      </c>
      <c r="BP3" s="449">
        <f>中野区!BI$12</f>
        <v>0</v>
      </c>
      <c r="BQ3" s="450">
        <f>中野区!BI$13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中野区!X$14</f>
        <v>0</v>
      </c>
      <c r="C4" s="450">
        <f>中野区!X$15</f>
        <v>0</v>
      </c>
      <c r="D4" s="449">
        <f>中野区!Y$14</f>
        <v>0</v>
      </c>
      <c r="E4" s="450">
        <f>中野区!Y$15</f>
        <v>0</v>
      </c>
      <c r="F4" s="449">
        <f>中野区!Z$14</f>
        <v>0</v>
      </c>
      <c r="G4" s="450">
        <f>中野区!Z$15</f>
        <v>0</v>
      </c>
      <c r="H4" s="449">
        <f>中野区!AA$14</f>
        <v>0</v>
      </c>
      <c r="I4" s="450">
        <f>中野区!AA$15</f>
        <v>0</v>
      </c>
      <c r="J4" s="449">
        <f>中野区!AB$14</f>
        <v>0</v>
      </c>
      <c r="K4" s="450">
        <f>中野区!AB$15</f>
        <v>0</v>
      </c>
      <c r="L4" s="449">
        <f>中野区!AC$14</f>
        <v>0</v>
      </c>
      <c r="M4" s="450">
        <f>中野区!AC$15</f>
        <v>0</v>
      </c>
      <c r="N4" s="449">
        <f>中野区!AD$14</f>
        <v>0</v>
      </c>
      <c r="O4" s="450">
        <f>中野区!AD$15</f>
        <v>0</v>
      </c>
      <c r="P4" s="449">
        <f>中野区!AE$14</f>
        <v>0</v>
      </c>
      <c r="Q4" s="450">
        <f>中野区!AE$15</f>
        <v>0</v>
      </c>
      <c r="R4" s="449">
        <f>中野区!AF$14</f>
        <v>0</v>
      </c>
      <c r="S4" s="450">
        <f>中野区!AF$15</f>
        <v>0</v>
      </c>
      <c r="T4" s="449">
        <f>中野区!AG$14</f>
        <v>0</v>
      </c>
      <c r="U4" s="450">
        <f>中野区!AG$15</f>
        <v>0</v>
      </c>
      <c r="V4" s="449">
        <f>中野区!AH$14</f>
        <v>0</v>
      </c>
      <c r="W4" s="450">
        <f>中野区!AH$15</f>
        <v>0</v>
      </c>
      <c r="X4" s="449">
        <f>中野区!AI$14</f>
        <v>0</v>
      </c>
      <c r="Y4" s="450">
        <f>中野区!AI$15</f>
        <v>0</v>
      </c>
      <c r="Z4" s="449">
        <f>中野区!AJ$14</f>
        <v>0</v>
      </c>
      <c r="AA4" s="450">
        <f>中野区!AJ$15</f>
        <v>0</v>
      </c>
      <c r="AB4" s="449">
        <f>中野区!AK$14</f>
        <v>0</v>
      </c>
      <c r="AC4" s="450">
        <f>中野区!AK$15</f>
        <v>0</v>
      </c>
      <c r="AD4" s="449">
        <f>中野区!AL$14</f>
        <v>0</v>
      </c>
      <c r="AE4" s="450">
        <f>中野区!AL$15</f>
        <v>0</v>
      </c>
      <c r="AF4" s="449">
        <f>中野区!AM$14</f>
        <v>0</v>
      </c>
      <c r="AG4" s="450">
        <f>中野区!AM$15</f>
        <v>0</v>
      </c>
      <c r="AH4" s="449">
        <f>中野区!AN$14</f>
        <v>0</v>
      </c>
      <c r="AI4" s="450">
        <f>中野区!AN$15</f>
        <v>0</v>
      </c>
      <c r="AJ4" s="449">
        <f>中野区!AO$14</f>
        <v>0</v>
      </c>
      <c r="AK4" s="450">
        <f>中野区!AO$15</f>
        <v>0</v>
      </c>
      <c r="AL4" s="449">
        <f>中野区!AP$14</f>
        <v>0</v>
      </c>
      <c r="AM4" s="450">
        <f>中野区!AP$15</f>
        <v>0</v>
      </c>
      <c r="AN4" s="449">
        <f>中野区!AQ$14</f>
        <v>0</v>
      </c>
      <c r="AO4" s="450">
        <f>中野区!AQ$15</f>
        <v>0</v>
      </c>
      <c r="AP4" s="449">
        <f>中野区!AR$14</f>
        <v>0</v>
      </c>
      <c r="AQ4" s="450">
        <f>中野区!AR$15</f>
        <v>0</v>
      </c>
      <c r="AR4" s="449">
        <f>中野区!AW$14</f>
        <v>0</v>
      </c>
      <c r="AS4" s="450">
        <f>中野区!AW$15</f>
        <v>0</v>
      </c>
      <c r="AT4" s="449">
        <f>中野区!AX$14</f>
        <v>0</v>
      </c>
      <c r="AU4" s="450">
        <f>中野区!AX$15</f>
        <v>0</v>
      </c>
      <c r="AV4" s="449">
        <f>中野区!AY$14</f>
        <v>0</v>
      </c>
      <c r="AW4" s="450">
        <f>中野区!AY$15</f>
        <v>0</v>
      </c>
      <c r="AX4" s="449">
        <f>中野区!AZ$14</f>
        <v>0</v>
      </c>
      <c r="AY4" s="450">
        <f>中野区!AZ$15</f>
        <v>0</v>
      </c>
      <c r="AZ4" s="449">
        <f>中野区!BA$14</f>
        <v>0</v>
      </c>
      <c r="BA4" s="450">
        <f>中野区!BA$15</f>
        <v>0</v>
      </c>
      <c r="BB4" s="449">
        <f>中野区!BB$14</f>
        <v>0</v>
      </c>
      <c r="BC4" s="450">
        <f>中野区!BB$15</f>
        <v>0</v>
      </c>
      <c r="BD4" s="449">
        <f>中野区!BC$14</f>
        <v>0</v>
      </c>
      <c r="BE4" s="450">
        <f>中野区!BC$15</f>
        <v>0</v>
      </c>
      <c r="BF4" s="449">
        <f>中野区!BD$14</f>
        <v>0</v>
      </c>
      <c r="BG4" s="450">
        <f>中野区!BD$15</f>
        <v>0</v>
      </c>
      <c r="BH4" s="449">
        <f>中野区!BE$14</f>
        <v>0</v>
      </c>
      <c r="BI4" s="450">
        <f>中野区!BE$15</f>
        <v>0</v>
      </c>
      <c r="BJ4" s="449">
        <f>中野区!BF$14</f>
        <v>0</v>
      </c>
      <c r="BK4" s="450">
        <f>中野区!BF$15</f>
        <v>0</v>
      </c>
      <c r="BL4" s="449">
        <f>中野区!BG$14</f>
        <v>0</v>
      </c>
      <c r="BM4" s="450">
        <f>中野区!BG$15</f>
        <v>0</v>
      </c>
      <c r="BN4" s="449">
        <f>中野区!BH$14</f>
        <v>0</v>
      </c>
      <c r="BO4" s="450">
        <f>中野区!BH$15</f>
        <v>0</v>
      </c>
      <c r="BP4" s="449">
        <f>中野区!BI$14</f>
        <v>0</v>
      </c>
      <c r="BQ4" s="450">
        <f>中野区!BI$15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中野区!X$18</f>
        <v>0</v>
      </c>
      <c r="C5" s="450">
        <f>中野区!X$19</f>
        <v>0</v>
      </c>
      <c r="D5" s="449">
        <f>中野区!Y$18</f>
        <v>0</v>
      </c>
      <c r="E5" s="450">
        <f>中野区!Y$19</f>
        <v>0</v>
      </c>
      <c r="F5" s="449">
        <f>中野区!Z$18</f>
        <v>0</v>
      </c>
      <c r="G5" s="450">
        <f>中野区!Z$19</f>
        <v>0</v>
      </c>
      <c r="H5" s="449">
        <f>中野区!AA$18</f>
        <v>0</v>
      </c>
      <c r="I5" s="450">
        <f>中野区!AA$19</f>
        <v>0</v>
      </c>
      <c r="J5" s="449">
        <f>中野区!AB$18</f>
        <v>0</v>
      </c>
      <c r="K5" s="450">
        <f>中野区!AB$19</f>
        <v>0</v>
      </c>
      <c r="L5" s="449">
        <f>中野区!AC$18</f>
        <v>0</v>
      </c>
      <c r="M5" s="450">
        <f>中野区!AC$19</f>
        <v>0</v>
      </c>
      <c r="N5" s="449">
        <f>中野区!AD$18</f>
        <v>0</v>
      </c>
      <c r="O5" s="450">
        <f>中野区!AD$19</f>
        <v>0</v>
      </c>
      <c r="P5" s="449">
        <f>中野区!AE$18</f>
        <v>0</v>
      </c>
      <c r="Q5" s="450">
        <f>中野区!AE$19</f>
        <v>0</v>
      </c>
      <c r="R5" s="449">
        <f>中野区!AF$18</f>
        <v>0</v>
      </c>
      <c r="S5" s="450">
        <f>中野区!AF$19</f>
        <v>0</v>
      </c>
      <c r="T5" s="449">
        <f>中野区!AG$18</f>
        <v>0</v>
      </c>
      <c r="U5" s="450">
        <f>中野区!AG$19</f>
        <v>0</v>
      </c>
      <c r="V5" s="449">
        <f>中野区!AH$18</f>
        <v>0</v>
      </c>
      <c r="W5" s="450">
        <f>中野区!AH$19</f>
        <v>0</v>
      </c>
      <c r="X5" s="449">
        <f>中野区!AI$18</f>
        <v>0</v>
      </c>
      <c r="Y5" s="450">
        <f>中野区!AI$19</f>
        <v>0</v>
      </c>
      <c r="Z5" s="449">
        <f>中野区!AJ$18</f>
        <v>0</v>
      </c>
      <c r="AA5" s="450">
        <f>中野区!AJ$19</f>
        <v>0</v>
      </c>
      <c r="AB5" s="449">
        <f>中野区!AK$18</f>
        <v>0</v>
      </c>
      <c r="AC5" s="450">
        <f>中野区!AK$19</f>
        <v>0</v>
      </c>
      <c r="AD5" s="449">
        <f>中野区!AL$18</f>
        <v>0</v>
      </c>
      <c r="AE5" s="450">
        <f>中野区!AL$19</f>
        <v>0</v>
      </c>
      <c r="AF5" s="449">
        <f>中野区!AM$18</f>
        <v>0</v>
      </c>
      <c r="AG5" s="450">
        <f>中野区!AM$19</f>
        <v>0</v>
      </c>
      <c r="AH5" s="449">
        <f>中野区!AN$18</f>
        <v>0</v>
      </c>
      <c r="AI5" s="450">
        <f>中野区!AN$19</f>
        <v>0</v>
      </c>
      <c r="AJ5" s="449">
        <f>中野区!AO$18</f>
        <v>0</v>
      </c>
      <c r="AK5" s="450">
        <f>中野区!AO$19</f>
        <v>0</v>
      </c>
      <c r="AL5" s="449">
        <f>中野区!AP$18</f>
        <v>0</v>
      </c>
      <c r="AM5" s="450">
        <f>中野区!AP$19</f>
        <v>0</v>
      </c>
      <c r="AN5" s="449">
        <f>中野区!AQ$18</f>
        <v>0</v>
      </c>
      <c r="AO5" s="450">
        <f>中野区!AQ$19</f>
        <v>0</v>
      </c>
      <c r="AP5" s="449">
        <f>中野区!AR$18</f>
        <v>0</v>
      </c>
      <c r="AQ5" s="450">
        <f>中野区!AR$19</f>
        <v>0</v>
      </c>
      <c r="AR5" s="449">
        <f>中野区!AW$18</f>
        <v>0</v>
      </c>
      <c r="AS5" s="450">
        <f>中野区!AW$19</f>
        <v>0</v>
      </c>
      <c r="AT5" s="449">
        <f>中野区!AX$18</f>
        <v>0</v>
      </c>
      <c r="AU5" s="450">
        <f>中野区!AX$19</f>
        <v>0</v>
      </c>
      <c r="AV5" s="449">
        <f>中野区!AY$18</f>
        <v>0</v>
      </c>
      <c r="AW5" s="450">
        <f>中野区!AY$19</f>
        <v>0</v>
      </c>
      <c r="AX5" s="449">
        <f>中野区!AZ$18</f>
        <v>0</v>
      </c>
      <c r="AY5" s="450">
        <f>中野区!AZ$19</f>
        <v>0</v>
      </c>
      <c r="AZ5" s="449">
        <f>中野区!BA$18</f>
        <v>0</v>
      </c>
      <c r="BA5" s="450">
        <f>中野区!BA$19</f>
        <v>0</v>
      </c>
      <c r="BB5" s="449">
        <f>中野区!BB$18</f>
        <v>0</v>
      </c>
      <c r="BC5" s="450">
        <f>中野区!BB$19</f>
        <v>0</v>
      </c>
      <c r="BD5" s="449">
        <f>中野区!BC$18</f>
        <v>0</v>
      </c>
      <c r="BE5" s="450">
        <f>中野区!BC$19</f>
        <v>0</v>
      </c>
      <c r="BF5" s="449">
        <f>中野区!BD$18</f>
        <v>0</v>
      </c>
      <c r="BG5" s="450">
        <f>中野区!BD$19</f>
        <v>0</v>
      </c>
      <c r="BH5" s="449">
        <f>中野区!BE$18</f>
        <v>0</v>
      </c>
      <c r="BI5" s="450">
        <f>中野区!BE$19</f>
        <v>0</v>
      </c>
      <c r="BJ5" s="449">
        <f>中野区!BF$18</f>
        <v>0</v>
      </c>
      <c r="BK5" s="450">
        <f>中野区!BF$19</f>
        <v>0</v>
      </c>
      <c r="BL5" s="449">
        <f>中野区!BG$18</f>
        <v>0</v>
      </c>
      <c r="BM5" s="450">
        <f>中野区!BG$19</f>
        <v>0</v>
      </c>
      <c r="BN5" s="449">
        <f>中野区!BH$18</f>
        <v>0</v>
      </c>
      <c r="BO5" s="450">
        <f>中野区!BH$19</f>
        <v>0</v>
      </c>
      <c r="BP5" s="449">
        <f>中野区!BI$18</f>
        <v>0</v>
      </c>
      <c r="BQ5" s="450">
        <f>中野区!BI$19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中野区!X$20</f>
        <v>0</v>
      </c>
      <c r="C6" s="450">
        <f>中野区!X$21</f>
        <v>0</v>
      </c>
      <c r="D6" s="449">
        <f>中野区!Y$20</f>
        <v>0</v>
      </c>
      <c r="E6" s="450">
        <f>中野区!Y$21</f>
        <v>0</v>
      </c>
      <c r="F6" s="449">
        <f>中野区!Z$20</f>
        <v>0</v>
      </c>
      <c r="G6" s="450">
        <f>中野区!Z$21</f>
        <v>0</v>
      </c>
      <c r="H6" s="449">
        <f>中野区!AA$20</f>
        <v>0</v>
      </c>
      <c r="I6" s="450">
        <f>中野区!AA$21</f>
        <v>0</v>
      </c>
      <c r="J6" s="449">
        <f>中野区!AB$20</f>
        <v>0</v>
      </c>
      <c r="K6" s="450">
        <f>中野区!AB$21</f>
        <v>0</v>
      </c>
      <c r="L6" s="449">
        <f>中野区!AC$20</f>
        <v>0</v>
      </c>
      <c r="M6" s="450">
        <f>中野区!AC$21</f>
        <v>0</v>
      </c>
      <c r="N6" s="449">
        <f>中野区!AD$20</f>
        <v>0</v>
      </c>
      <c r="O6" s="450">
        <f>中野区!AD$21</f>
        <v>0</v>
      </c>
      <c r="P6" s="449">
        <f>中野区!AE$20</f>
        <v>0</v>
      </c>
      <c r="Q6" s="450">
        <f>中野区!AE$21</f>
        <v>0</v>
      </c>
      <c r="R6" s="449">
        <f>中野区!AF$20</f>
        <v>0</v>
      </c>
      <c r="S6" s="450">
        <f>中野区!AF$21</f>
        <v>0</v>
      </c>
      <c r="T6" s="449">
        <f>中野区!AG$20</f>
        <v>0</v>
      </c>
      <c r="U6" s="450">
        <f>中野区!AG$21</f>
        <v>0</v>
      </c>
      <c r="V6" s="449">
        <f>中野区!AH$20</f>
        <v>0</v>
      </c>
      <c r="W6" s="450">
        <f>中野区!AH$21</f>
        <v>0</v>
      </c>
      <c r="X6" s="449">
        <f>中野区!AI$20</f>
        <v>0</v>
      </c>
      <c r="Y6" s="450">
        <f>中野区!AI$21</f>
        <v>0</v>
      </c>
      <c r="Z6" s="449">
        <f>中野区!AJ$20</f>
        <v>0</v>
      </c>
      <c r="AA6" s="450">
        <f>中野区!AJ$21</f>
        <v>0</v>
      </c>
      <c r="AB6" s="449">
        <f>中野区!AK$20</f>
        <v>0</v>
      </c>
      <c r="AC6" s="450">
        <f>中野区!AK$21</f>
        <v>0</v>
      </c>
      <c r="AD6" s="449">
        <f>中野区!AL$20</f>
        <v>0</v>
      </c>
      <c r="AE6" s="450">
        <f>中野区!AL$21</f>
        <v>0</v>
      </c>
      <c r="AF6" s="449">
        <f>中野区!AM$20</f>
        <v>0</v>
      </c>
      <c r="AG6" s="450">
        <f>中野区!AM$21</f>
        <v>0</v>
      </c>
      <c r="AH6" s="449">
        <f>中野区!AN$20</f>
        <v>0</v>
      </c>
      <c r="AI6" s="450">
        <f>中野区!AN$21</f>
        <v>0</v>
      </c>
      <c r="AJ6" s="449">
        <f>中野区!AO$20</f>
        <v>0</v>
      </c>
      <c r="AK6" s="450">
        <f>中野区!AO$21</f>
        <v>0</v>
      </c>
      <c r="AL6" s="449">
        <f>中野区!AP$20</f>
        <v>0</v>
      </c>
      <c r="AM6" s="450">
        <f>中野区!AP$21</f>
        <v>0</v>
      </c>
      <c r="AN6" s="449">
        <f>中野区!AQ$20</f>
        <v>0</v>
      </c>
      <c r="AO6" s="450">
        <f>中野区!AQ$21</f>
        <v>0</v>
      </c>
      <c r="AP6" s="449">
        <f>中野区!AR$20</f>
        <v>0</v>
      </c>
      <c r="AQ6" s="450">
        <f>中野区!AR$21</f>
        <v>0</v>
      </c>
      <c r="AR6" s="449">
        <f>中野区!AW$20</f>
        <v>0</v>
      </c>
      <c r="AS6" s="450">
        <f>中野区!AW$21</f>
        <v>0</v>
      </c>
      <c r="AT6" s="449">
        <f>中野区!AX$20</f>
        <v>0</v>
      </c>
      <c r="AU6" s="450">
        <f>中野区!AX$21</f>
        <v>0</v>
      </c>
      <c r="AV6" s="449">
        <f>中野区!AY$20</f>
        <v>0</v>
      </c>
      <c r="AW6" s="450">
        <f>中野区!AY$21</f>
        <v>0</v>
      </c>
      <c r="AX6" s="449">
        <f>中野区!AZ$20</f>
        <v>0</v>
      </c>
      <c r="AY6" s="450">
        <f>中野区!AZ$21</f>
        <v>0</v>
      </c>
      <c r="AZ6" s="449">
        <f>中野区!BA$20</f>
        <v>0</v>
      </c>
      <c r="BA6" s="450">
        <f>中野区!BA$21</f>
        <v>0</v>
      </c>
      <c r="BB6" s="449">
        <f>中野区!BB$20</f>
        <v>0</v>
      </c>
      <c r="BC6" s="450">
        <f>中野区!BB$21</f>
        <v>0</v>
      </c>
      <c r="BD6" s="449">
        <f>中野区!BC$20</f>
        <v>0</v>
      </c>
      <c r="BE6" s="450">
        <f>中野区!BC$21</f>
        <v>0</v>
      </c>
      <c r="BF6" s="449">
        <f>中野区!BD$20</f>
        <v>0</v>
      </c>
      <c r="BG6" s="450">
        <f>中野区!BD$21</f>
        <v>0</v>
      </c>
      <c r="BH6" s="449">
        <f>中野区!BE$20</f>
        <v>0</v>
      </c>
      <c r="BI6" s="450">
        <f>中野区!BE$21</f>
        <v>0</v>
      </c>
      <c r="BJ6" s="449">
        <f>中野区!BF$20</f>
        <v>0</v>
      </c>
      <c r="BK6" s="450">
        <f>中野区!BF$21</f>
        <v>0</v>
      </c>
      <c r="BL6" s="449">
        <f>中野区!BG$20</f>
        <v>0</v>
      </c>
      <c r="BM6" s="450">
        <f>中野区!BG$21</f>
        <v>0</v>
      </c>
      <c r="BN6" s="449">
        <f>中野区!BH$20</f>
        <v>0</v>
      </c>
      <c r="BO6" s="450">
        <f>中野区!BH$21</f>
        <v>0</v>
      </c>
      <c r="BP6" s="449">
        <f>中野区!BI$20</f>
        <v>0</v>
      </c>
      <c r="BQ6" s="450">
        <f>中野区!BI$21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中野区!X$22</f>
        <v>0</v>
      </c>
      <c r="C7" s="450">
        <f>中野区!X$23</f>
        <v>0</v>
      </c>
      <c r="D7" s="449">
        <f>中野区!Y$22</f>
        <v>0</v>
      </c>
      <c r="E7" s="450">
        <f>中野区!Y$23</f>
        <v>0</v>
      </c>
      <c r="F7" s="449">
        <f>中野区!Z$22</f>
        <v>0</v>
      </c>
      <c r="G7" s="450">
        <f>中野区!Z$23</f>
        <v>0</v>
      </c>
      <c r="H7" s="449">
        <f>中野区!AA$22</f>
        <v>0</v>
      </c>
      <c r="I7" s="450">
        <f>中野区!AA$23</f>
        <v>0</v>
      </c>
      <c r="J7" s="449">
        <f>中野区!AB$22</f>
        <v>0</v>
      </c>
      <c r="K7" s="450">
        <f>中野区!AB$23</f>
        <v>0</v>
      </c>
      <c r="L7" s="449">
        <f>中野区!AC$22</f>
        <v>0</v>
      </c>
      <c r="M7" s="450">
        <f>中野区!AC$23</f>
        <v>0</v>
      </c>
      <c r="N7" s="449">
        <f>中野区!AD$22</f>
        <v>0</v>
      </c>
      <c r="O7" s="450">
        <f>中野区!AD$23</f>
        <v>0</v>
      </c>
      <c r="P7" s="449">
        <f>中野区!AE$22</f>
        <v>0</v>
      </c>
      <c r="Q7" s="450">
        <f>中野区!AE$23</f>
        <v>0</v>
      </c>
      <c r="R7" s="449">
        <f>中野区!AF$22</f>
        <v>0</v>
      </c>
      <c r="S7" s="450">
        <f>中野区!AF$23</f>
        <v>0</v>
      </c>
      <c r="T7" s="449">
        <f>中野区!AG$22</f>
        <v>0</v>
      </c>
      <c r="U7" s="450">
        <f>中野区!AG$23</f>
        <v>0</v>
      </c>
      <c r="V7" s="449">
        <f>中野区!AH$22</f>
        <v>0</v>
      </c>
      <c r="W7" s="450">
        <f>中野区!AH$23</f>
        <v>0</v>
      </c>
      <c r="X7" s="449">
        <f>中野区!AI$22</f>
        <v>0</v>
      </c>
      <c r="Y7" s="450">
        <f>中野区!AI$23</f>
        <v>0</v>
      </c>
      <c r="Z7" s="449">
        <f>中野区!AJ$22</f>
        <v>0</v>
      </c>
      <c r="AA7" s="450">
        <f>中野区!AJ$23</f>
        <v>0</v>
      </c>
      <c r="AB7" s="449">
        <f>中野区!AK$22</f>
        <v>0</v>
      </c>
      <c r="AC7" s="450">
        <f>中野区!AK$23</f>
        <v>0</v>
      </c>
      <c r="AD7" s="449">
        <f>中野区!AL$22</f>
        <v>0</v>
      </c>
      <c r="AE7" s="450">
        <f>中野区!AL$23</f>
        <v>0</v>
      </c>
      <c r="AF7" s="449">
        <f>中野区!AM$22</f>
        <v>0</v>
      </c>
      <c r="AG7" s="450">
        <f>中野区!AM$23</f>
        <v>0</v>
      </c>
      <c r="AH7" s="449">
        <f>中野区!AN$22</f>
        <v>0</v>
      </c>
      <c r="AI7" s="450">
        <f>中野区!AN$23</f>
        <v>0</v>
      </c>
      <c r="AJ7" s="449">
        <f>中野区!AO$22</f>
        <v>0</v>
      </c>
      <c r="AK7" s="450">
        <f>中野区!AO$23</f>
        <v>0</v>
      </c>
      <c r="AL7" s="449">
        <f>中野区!AP$22</f>
        <v>0</v>
      </c>
      <c r="AM7" s="450">
        <f>中野区!AP$23</f>
        <v>0</v>
      </c>
      <c r="AN7" s="449">
        <f>中野区!AQ$22</f>
        <v>0</v>
      </c>
      <c r="AO7" s="450">
        <f>中野区!AQ$23</f>
        <v>0</v>
      </c>
      <c r="AP7" s="449">
        <f>中野区!AR$22</f>
        <v>0</v>
      </c>
      <c r="AQ7" s="450">
        <f>中野区!AR$23</f>
        <v>0</v>
      </c>
      <c r="AR7" s="449">
        <f>中野区!AW$22</f>
        <v>0</v>
      </c>
      <c r="AS7" s="450">
        <f>中野区!AW$23</f>
        <v>0</v>
      </c>
      <c r="AT7" s="449">
        <f>中野区!AX$22</f>
        <v>0</v>
      </c>
      <c r="AU7" s="450">
        <f>中野区!AX$23</f>
        <v>0</v>
      </c>
      <c r="AV7" s="449">
        <f>中野区!AY$22</f>
        <v>0</v>
      </c>
      <c r="AW7" s="450">
        <f>中野区!AY$23</f>
        <v>0</v>
      </c>
      <c r="AX7" s="449">
        <f>中野区!AZ$22</f>
        <v>0</v>
      </c>
      <c r="AY7" s="450">
        <f>中野区!AZ$23</f>
        <v>0</v>
      </c>
      <c r="AZ7" s="449">
        <f>中野区!BA$22</f>
        <v>0</v>
      </c>
      <c r="BA7" s="450">
        <f>中野区!BA$23</f>
        <v>0</v>
      </c>
      <c r="BB7" s="449">
        <f>中野区!BB$22</f>
        <v>0</v>
      </c>
      <c r="BC7" s="450">
        <f>中野区!BB$23</f>
        <v>0</v>
      </c>
      <c r="BD7" s="449">
        <f>中野区!BC$22</f>
        <v>0</v>
      </c>
      <c r="BE7" s="450">
        <f>中野区!BC$23</f>
        <v>0</v>
      </c>
      <c r="BF7" s="449">
        <f>中野区!BD$22</f>
        <v>0</v>
      </c>
      <c r="BG7" s="450">
        <f>中野区!BD$23</f>
        <v>0</v>
      </c>
      <c r="BH7" s="449">
        <f>中野区!BE$22</f>
        <v>0</v>
      </c>
      <c r="BI7" s="450">
        <f>中野区!BE$23</f>
        <v>0</v>
      </c>
      <c r="BJ7" s="449">
        <f>中野区!BF$22</f>
        <v>0</v>
      </c>
      <c r="BK7" s="450">
        <f>中野区!BF$23</f>
        <v>0</v>
      </c>
      <c r="BL7" s="449">
        <f>中野区!BG$22</f>
        <v>0</v>
      </c>
      <c r="BM7" s="450">
        <f>中野区!BG$23</f>
        <v>0</v>
      </c>
      <c r="BN7" s="449">
        <f>中野区!BH$22</f>
        <v>0</v>
      </c>
      <c r="BO7" s="450">
        <f>中野区!BH$23</f>
        <v>0</v>
      </c>
      <c r="BP7" s="449">
        <f>中野区!BI$22</f>
        <v>0</v>
      </c>
      <c r="BQ7" s="450">
        <f>中野区!BI$23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中野区!X$26</f>
        <v>0</v>
      </c>
      <c r="C8" s="450">
        <f>中野区!X$27</f>
        <v>0</v>
      </c>
      <c r="D8" s="449">
        <f>中野区!Y$26</f>
        <v>0</v>
      </c>
      <c r="E8" s="450">
        <f>中野区!Y$27</f>
        <v>0</v>
      </c>
      <c r="F8" s="449">
        <f>中野区!Z$26</f>
        <v>0</v>
      </c>
      <c r="G8" s="450">
        <f>中野区!Z$27</f>
        <v>0</v>
      </c>
      <c r="H8" s="449">
        <f>中野区!AA$26</f>
        <v>0</v>
      </c>
      <c r="I8" s="450">
        <f>中野区!AA$27</f>
        <v>0</v>
      </c>
      <c r="J8" s="449">
        <f>中野区!AB$26</f>
        <v>0</v>
      </c>
      <c r="K8" s="450">
        <f>中野区!AB$27</f>
        <v>0</v>
      </c>
      <c r="L8" s="449">
        <f>中野区!AC$26</f>
        <v>0</v>
      </c>
      <c r="M8" s="450">
        <f>中野区!AC$27</f>
        <v>0</v>
      </c>
      <c r="N8" s="449">
        <f>中野区!AD$26</f>
        <v>0</v>
      </c>
      <c r="O8" s="450">
        <f>中野区!AD$27</f>
        <v>0</v>
      </c>
      <c r="P8" s="449">
        <f>中野区!AE$26</f>
        <v>0</v>
      </c>
      <c r="Q8" s="450">
        <f>中野区!AE$27</f>
        <v>0</v>
      </c>
      <c r="R8" s="449">
        <f>中野区!AF$26</f>
        <v>0</v>
      </c>
      <c r="S8" s="450">
        <f>中野区!AF$27</f>
        <v>0</v>
      </c>
      <c r="T8" s="449">
        <f>中野区!AG$26</f>
        <v>0</v>
      </c>
      <c r="U8" s="450">
        <f>中野区!AG$27</f>
        <v>0</v>
      </c>
      <c r="V8" s="449">
        <f>中野区!AH$26</f>
        <v>0</v>
      </c>
      <c r="W8" s="450">
        <f>中野区!AH$27</f>
        <v>0</v>
      </c>
      <c r="X8" s="449">
        <f>中野区!AI$26</f>
        <v>0</v>
      </c>
      <c r="Y8" s="450">
        <f>中野区!AI$27</f>
        <v>0</v>
      </c>
      <c r="Z8" s="449">
        <f>中野区!AJ$26</f>
        <v>0</v>
      </c>
      <c r="AA8" s="450">
        <f>中野区!AJ$27</f>
        <v>0</v>
      </c>
      <c r="AB8" s="449">
        <f>中野区!AK$26</f>
        <v>0</v>
      </c>
      <c r="AC8" s="450">
        <f>中野区!AK$27</f>
        <v>0</v>
      </c>
      <c r="AD8" s="449">
        <f>中野区!AL$26</f>
        <v>0</v>
      </c>
      <c r="AE8" s="450">
        <f>中野区!AL$27</f>
        <v>0</v>
      </c>
      <c r="AF8" s="449">
        <f>中野区!AM$26</f>
        <v>0</v>
      </c>
      <c r="AG8" s="450">
        <f>中野区!AM$27</f>
        <v>0</v>
      </c>
      <c r="AH8" s="449">
        <f>中野区!AN$26</f>
        <v>0</v>
      </c>
      <c r="AI8" s="450">
        <f>中野区!AN$27</f>
        <v>0</v>
      </c>
      <c r="AJ8" s="449">
        <f>中野区!AO$26</f>
        <v>0</v>
      </c>
      <c r="AK8" s="450">
        <f>中野区!AO$27</f>
        <v>0</v>
      </c>
      <c r="AL8" s="449">
        <f>中野区!AP$26</f>
        <v>0</v>
      </c>
      <c r="AM8" s="450">
        <f>中野区!AP$27</f>
        <v>0</v>
      </c>
      <c r="AN8" s="449">
        <f>中野区!AQ$26</f>
        <v>0</v>
      </c>
      <c r="AO8" s="450">
        <f>中野区!AQ$27</f>
        <v>0</v>
      </c>
      <c r="AP8" s="449">
        <f>中野区!AR$26</f>
        <v>0</v>
      </c>
      <c r="AQ8" s="450">
        <f>中野区!AR$27</f>
        <v>0</v>
      </c>
      <c r="AR8" s="449">
        <f>中野区!AW$26</f>
        <v>0</v>
      </c>
      <c r="AS8" s="450">
        <f>中野区!AW$27</f>
        <v>0</v>
      </c>
      <c r="AT8" s="449">
        <f>中野区!AX$26</f>
        <v>0</v>
      </c>
      <c r="AU8" s="450">
        <f>中野区!AX$27</f>
        <v>0</v>
      </c>
      <c r="AV8" s="449">
        <f>中野区!AY$26</f>
        <v>0</v>
      </c>
      <c r="AW8" s="450">
        <f>中野区!AY$27</f>
        <v>0</v>
      </c>
      <c r="AX8" s="449">
        <f>中野区!AZ$26</f>
        <v>0</v>
      </c>
      <c r="AY8" s="450">
        <f>中野区!AZ$27</f>
        <v>0</v>
      </c>
      <c r="AZ8" s="449">
        <f>中野区!BA$26</f>
        <v>0</v>
      </c>
      <c r="BA8" s="450">
        <f>中野区!BA$27</f>
        <v>0</v>
      </c>
      <c r="BB8" s="449">
        <f>中野区!BB$26</f>
        <v>0</v>
      </c>
      <c r="BC8" s="450">
        <f>中野区!BB$27</f>
        <v>0</v>
      </c>
      <c r="BD8" s="449">
        <f>中野区!BC$26</f>
        <v>0</v>
      </c>
      <c r="BE8" s="450">
        <f>中野区!BC$27</f>
        <v>0</v>
      </c>
      <c r="BF8" s="449">
        <f>中野区!BD$26</f>
        <v>0</v>
      </c>
      <c r="BG8" s="450">
        <f>中野区!BD$27</f>
        <v>0</v>
      </c>
      <c r="BH8" s="449">
        <f>中野区!BE$26</f>
        <v>0</v>
      </c>
      <c r="BI8" s="450">
        <f>中野区!BE$27</f>
        <v>0</v>
      </c>
      <c r="BJ8" s="449">
        <f>中野区!BF$26</f>
        <v>0</v>
      </c>
      <c r="BK8" s="450">
        <f>中野区!BF$27</f>
        <v>0</v>
      </c>
      <c r="BL8" s="449">
        <f>中野区!BG$26</f>
        <v>0</v>
      </c>
      <c r="BM8" s="450">
        <f>中野区!BG$27</f>
        <v>0</v>
      </c>
      <c r="BN8" s="449">
        <f>中野区!BH$26</f>
        <v>0</v>
      </c>
      <c r="BO8" s="450">
        <f>中野区!BH$27</f>
        <v>0</v>
      </c>
      <c r="BP8" s="449">
        <f>中野区!BI$26</f>
        <v>0</v>
      </c>
      <c r="BQ8" s="450">
        <f>中野区!BI$27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中野区!X$28</f>
        <v>0</v>
      </c>
      <c r="C9" s="450">
        <f>中野区!X$29</f>
        <v>0</v>
      </c>
      <c r="D9" s="449">
        <f>中野区!Y$28</f>
        <v>0</v>
      </c>
      <c r="E9" s="450">
        <f>中野区!Y$29</f>
        <v>0</v>
      </c>
      <c r="F9" s="449">
        <f>中野区!Z$28</f>
        <v>0</v>
      </c>
      <c r="G9" s="450">
        <f>中野区!Z$29</f>
        <v>0</v>
      </c>
      <c r="H9" s="449">
        <f>中野区!AA$28</f>
        <v>0</v>
      </c>
      <c r="I9" s="450">
        <f>中野区!AA$29</f>
        <v>0</v>
      </c>
      <c r="J9" s="449">
        <f>中野区!AB$28</f>
        <v>0</v>
      </c>
      <c r="K9" s="450">
        <f>中野区!AB$29</f>
        <v>0</v>
      </c>
      <c r="L9" s="449">
        <f>中野区!AC$28</f>
        <v>0</v>
      </c>
      <c r="M9" s="450">
        <f>中野区!AC$29</f>
        <v>0</v>
      </c>
      <c r="N9" s="449">
        <f>中野区!AD$28</f>
        <v>0</v>
      </c>
      <c r="O9" s="450">
        <f>中野区!AD$29</f>
        <v>0</v>
      </c>
      <c r="P9" s="449">
        <f>中野区!AE$28</f>
        <v>0</v>
      </c>
      <c r="Q9" s="450">
        <f>中野区!AE$29</f>
        <v>0</v>
      </c>
      <c r="R9" s="449">
        <f>中野区!AF$28</f>
        <v>0</v>
      </c>
      <c r="S9" s="450">
        <f>中野区!AF$29</f>
        <v>0</v>
      </c>
      <c r="T9" s="449">
        <f>中野区!AG$28</f>
        <v>0</v>
      </c>
      <c r="U9" s="450">
        <f>中野区!AG$29</f>
        <v>0</v>
      </c>
      <c r="V9" s="449">
        <f>中野区!AH$28</f>
        <v>0</v>
      </c>
      <c r="W9" s="450">
        <f>中野区!AH$29</f>
        <v>0</v>
      </c>
      <c r="X9" s="449">
        <f>中野区!AI$28</f>
        <v>0</v>
      </c>
      <c r="Y9" s="450">
        <f>中野区!AI$29</f>
        <v>0</v>
      </c>
      <c r="Z9" s="449">
        <f>中野区!AJ$28</f>
        <v>0</v>
      </c>
      <c r="AA9" s="450">
        <f>中野区!AJ$29</f>
        <v>0</v>
      </c>
      <c r="AB9" s="449">
        <f>中野区!AK$28</f>
        <v>0</v>
      </c>
      <c r="AC9" s="450">
        <f>中野区!AK$29</f>
        <v>0</v>
      </c>
      <c r="AD9" s="449">
        <f>中野区!AL$28</f>
        <v>0</v>
      </c>
      <c r="AE9" s="450">
        <f>中野区!AL$29</f>
        <v>0</v>
      </c>
      <c r="AF9" s="449">
        <f>中野区!AM$28</f>
        <v>0</v>
      </c>
      <c r="AG9" s="450">
        <f>中野区!AM$29</f>
        <v>0</v>
      </c>
      <c r="AH9" s="449">
        <f>中野区!AN$28</f>
        <v>0</v>
      </c>
      <c r="AI9" s="450">
        <f>中野区!AN$29</f>
        <v>0</v>
      </c>
      <c r="AJ9" s="449">
        <f>中野区!AO$28</f>
        <v>0</v>
      </c>
      <c r="AK9" s="450">
        <f>中野区!AO$29</f>
        <v>0</v>
      </c>
      <c r="AL9" s="449">
        <f>中野区!AP$28</f>
        <v>0</v>
      </c>
      <c r="AM9" s="450">
        <f>中野区!AP$29</f>
        <v>0</v>
      </c>
      <c r="AN9" s="449">
        <f>中野区!AQ$28</f>
        <v>0</v>
      </c>
      <c r="AO9" s="450">
        <f>中野区!AQ$29</f>
        <v>0</v>
      </c>
      <c r="AP9" s="449">
        <f>中野区!AR$28</f>
        <v>0</v>
      </c>
      <c r="AQ9" s="450">
        <f>中野区!AR$29</f>
        <v>0</v>
      </c>
      <c r="AR9" s="449">
        <f>中野区!AW$28</f>
        <v>0</v>
      </c>
      <c r="AS9" s="450">
        <f>中野区!AW$29</f>
        <v>0</v>
      </c>
      <c r="AT9" s="449">
        <f>中野区!AX$28</f>
        <v>0</v>
      </c>
      <c r="AU9" s="450">
        <f>中野区!AX$29</f>
        <v>0</v>
      </c>
      <c r="AV9" s="449">
        <f>中野区!AY$28</f>
        <v>0</v>
      </c>
      <c r="AW9" s="450">
        <f>中野区!AY$29</f>
        <v>0</v>
      </c>
      <c r="AX9" s="449">
        <f>中野区!AZ$28</f>
        <v>0</v>
      </c>
      <c r="AY9" s="450">
        <f>中野区!AZ$29</f>
        <v>0</v>
      </c>
      <c r="AZ9" s="449">
        <f>中野区!BA$28</f>
        <v>0</v>
      </c>
      <c r="BA9" s="450">
        <f>中野区!BA$29</f>
        <v>0</v>
      </c>
      <c r="BB9" s="449">
        <f>中野区!BB$28</f>
        <v>0</v>
      </c>
      <c r="BC9" s="450">
        <f>中野区!BB$29</f>
        <v>0</v>
      </c>
      <c r="BD9" s="449">
        <f>中野区!BC$28</f>
        <v>0</v>
      </c>
      <c r="BE9" s="450">
        <f>中野区!BC$29</f>
        <v>0</v>
      </c>
      <c r="BF9" s="449">
        <f>中野区!BD$28</f>
        <v>0</v>
      </c>
      <c r="BG9" s="450">
        <f>中野区!BD$29</f>
        <v>0</v>
      </c>
      <c r="BH9" s="449">
        <f>中野区!BE$28</f>
        <v>0</v>
      </c>
      <c r="BI9" s="450">
        <f>中野区!BE$29</f>
        <v>0</v>
      </c>
      <c r="BJ9" s="449">
        <f>中野区!BF$28</f>
        <v>0</v>
      </c>
      <c r="BK9" s="450">
        <f>中野区!BF$29</f>
        <v>0</v>
      </c>
      <c r="BL9" s="449">
        <f>中野区!BG$28</f>
        <v>0</v>
      </c>
      <c r="BM9" s="450">
        <f>中野区!BG$29</f>
        <v>0</v>
      </c>
      <c r="BN9" s="449">
        <f>中野区!BH$28</f>
        <v>0</v>
      </c>
      <c r="BO9" s="450">
        <f>中野区!BH$29</f>
        <v>0</v>
      </c>
      <c r="BP9" s="449">
        <f>中野区!BI$28</f>
        <v>0</v>
      </c>
      <c r="BQ9" s="450">
        <f>中野区!BI$29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中野区!X$30</f>
        <v>0</v>
      </c>
      <c r="C10" s="450">
        <f>中野区!X$31</f>
        <v>0</v>
      </c>
      <c r="D10" s="449">
        <f>中野区!Y$30</f>
        <v>0</v>
      </c>
      <c r="E10" s="450">
        <f>中野区!Y$31</f>
        <v>0</v>
      </c>
      <c r="F10" s="449">
        <f>中野区!Z$30</f>
        <v>0</v>
      </c>
      <c r="G10" s="450">
        <f>中野区!Z$31</f>
        <v>0</v>
      </c>
      <c r="H10" s="449">
        <f>中野区!AA$30</f>
        <v>0</v>
      </c>
      <c r="I10" s="450">
        <f>中野区!AA$31</f>
        <v>0</v>
      </c>
      <c r="J10" s="449">
        <f>中野区!AB$30</f>
        <v>0</v>
      </c>
      <c r="K10" s="450">
        <f>中野区!AB$31</f>
        <v>0</v>
      </c>
      <c r="L10" s="449">
        <f>中野区!AC$30</f>
        <v>0</v>
      </c>
      <c r="M10" s="450">
        <f>中野区!AC$31</f>
        <v>0</v>
      </c>
      <c r="N10" s="449">
        <f>中野区!AD$30</f>
        <v>0</v>
      </c>
      <c r="O10" s="450">
        <f>中野区!AD$31</f>
        <v>0</v>
      </c>
      <c r="P10" s="449">
        <f>中野区!AE$30</f>
        <v>0</v>
      </c>
      <c r="Q10" s="450">
        <f>中野区!AE$31</f>
        <v>0</v>
      </c>
      <c r="R10" s="449">
        <f>中野区!AF$30</f>
        <v>0</v>
      </c>
      <c r="S10" s="450">
        <f>中野区!AF$31</f>
        <v>0</v>
      </c>
      <c r="T10" s="449">
        <f>中野区!AG$30</f>
        <v>0</v>
      </c>
      <c r="U10" s="450">
        <f>中野区!AG$31</f>
        <v>0</v>
      </c>
      <c r="V10" s="449">
        <f>中野区!AH$30</f>
        <v>0</v>
      </c>
      <c r="W10" s="450">
        <f>中野区!AH$31</f>
        <v>0</v>
      </c>
      <c r="X10" s="449">
        <f>中野区!AI$30</f>
        <v>0</v>
      </c>
      <c r="Y10" s="450">
        <f>中野区!AI$31</f>
        <v>0</v>
      </c>
      <c r="Z10" s="449">
        <f>中野区!AJ$30</f>
        <v>0</v>
      </c>
      <c r="AA10" s="450">
        <f>中野区!AJ$31</f>
        <v>0</v>
      </c>
      <c r="AB10" s="449">
        <f>中野区!AK$30</f>
        <v>0</v>
      </c>
      <c r="AC10" s="450">
        <f>中野区!AK$31</f>
        <v>0</v>
      </c>
      <c r="AD10" s="449">
        <f>中野区!AL$30</f>
        <v>0</v>
      </c>
      <c r="AE10" s="450">
        <f>中野区!AL$31</f>
        <v>0</v>
      </c>
      <c r="AF10" s="449">
        <f>中野区!AM$30</f>
        <v>0</v>
      </c>
      <c r="AG10" s="450">
        <f>中野区!AM$31</f>
        <v>0</v>
      </c>
      <c r="AH10" s="449">
        <f>中野区!AN$30</f>
        <v>0</v>
      </c>
      <c r="AI10" s="450">
        <f>中野区!AN$31</f>
        <v>0</v>
      </c>
      <c r="AJ10" s="449">
        <f>中野区!AO$30</f>
        <v>0</v>
      </c>
      <c r="AK10" s="450">
        <f>中野区!AO$31</f>
        <v>0</v>
      </c>
      <c r="AL10" s="449">
        <f>中野区!AP$30</f>
        <v>0</v>
      </c>
      <c r="AM10" s="450">
        <f>中野区!AP$31</f>
        <v>0</v>
      </c>
      <c r="AN10" s="449">
        <f>中野区!AQ$30</f>
        <v>0</v>
      </c>
      <c r="AO10" s="450">
        <f>中野区!AQ$31</f>
        <v>0</v>
      </c>
      <c r="AP10" s="449">
        <f>中野区!AR$30</f>
        <v>0</v>
      </c>
      <c r="AQ10" s="450">
        <f>中野区!AR$31</f>
        <v>0</v>
      </c>
      <c r="AR10" s="449">
        <f>中野区!AW$30</f>
        <v>0</v>
      </c>
      <c r="AS10" s="450">
        <f>中野区!AW$31</f>
        <v>0</v>
      </c>
      <c r="AT10" s="449">
        <f>中野区!AX$30</f>
        <v>0</v>
      </c>
      <c r="AU10" s="450">
        <f>中野区!AX$31</f>
        <v>0</v>
      </c>
      <c r="AV10" s="449">
        <f>中野区!AY$30</f>
        <v>0</v>
      </c>
      <c r="AW10" s="450">
        <f>中野区!AY$31</f>
        <v>0</v>
      </c>
      <c r="AX10" s="449">
        <f>中野区!AZ$30</f>
        <v>0</v>
      </c>
      <c r="AY10" s="450">
        <f>中野区!AZ$31</f>
        <v>0</v>
      </c>
      <c r="AZ10" s="449">
        <f>中野区!BA$30</f>
        <v>0</v>
      </c>
      <c r="BA10" s="450">
        <f>中野区!BA$31</f>
        <v>0</v>
      </c>
      <c r="BB10" s="449">
        <f>中野区!BB$30</f>
        <v>0</v>
      </c>
      <c r="BC10" s="450">
        <f>中野区!BB$31</f>
        <v>0</v>
      </c>
      <c r="BD10" s="449">
        <f>中野区!BC$30</f>
        <v>0</v>
      </c>
      <c r="BE10" s="450">
        <f>中野区!BC$31</f>
        <v>0</v>
      </c>
      <c r="BF10" s="449">
        <f>中野区!BD$30</f>
        <v>0</v>
      </c>
      <c r="BG10" s="450">
        <f>中野区!BD$31</f>
        <v>0</v>
      </c>
      <c r="BH10" s="449">
        <f>中野区!BE$30</f>
        <v>0</v>
      </c>
      <c r="BI10" s="450">
        <f>中野区!BE$31</f>
        <v>0</v>
      </c>
      <c r="BJ10" s="449">
        <f>中野区!BF$30</f>
        <v>0</v>
      </c>
      <c r="BK10" s="450">
        <f>中野区!BF$31</f>
        <v>0</v>
      </c>
      <c r="BL10" s="449">
        <f>中野区!BG$30</f>
        <v>0</v>
      </c>
      <c r="BM10" s="450">
        <f>中野区!BG$31</f>
        <v>0</v>
      </c>
      <c r="BN10" s="449">
        <f>中野区!BH$30</f>
        <v>0</v>
      </c>
      <c r="BO10" s="450">
        <f>中野区!BH$31</f>
        <v>0</v>
      </c>
      <c r="BP10" s="449">
        <f>中野区!BI$30</f>
        <v>0</v>
      </c>
      <c r="BQ10" s="450">
        <f>中野区!BI$31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中野区!X$34</f>
        <v>0</v>
      </c>
      <c r="C11" s="450">
        <f>中野区!X$35</f>
        <v>0</v>
      </c>
      <c r="D11" s="449">
        <f>中野区!Y$34</f>
        <v>0</v>
      </c>
      <c r="E11" s="450">
        <f>中野区!Y$35</f>
        <v>0</v>
      </c>
      <c r="F11" s="449">
        <f>中野区!Z$34</f>
        <v>0</v>
      </c>
      <c r="G11" s="450">
        <f>中野区!Z$35</f>
        <v>0</v>
      </c>
      <c r="H11" s="449">
        <f>中野区!AA$34</f>
        <v>0</v>
      </c>
      <c r="I11" s="450">
        <f>中野区!AA$35</f>
        <v>0</v>
      </c>
      <c r="J11" s="449">
        <f>中野区!AB$34</f>
        <v>0</v>
      </c>
      <c r="K11" s="450">
        <f>中野区!AB$35</f>
        <v>0</v>
      </c>
      <c r="L11" s="449">
        <f>中野区!AC$34</f>
        <v>0</v>
      </c>
      <c r="M11" s="450">
        <f>中野区!AC$35</f>
        <v>0</v>
      </c>
      <c r="N11" s="449">
        <f>中野区!AD$34</f>
        <v>0</v>
      </c>
      <c r="O11" s="450">
        <f>中野区!AD$35</f>
        <v>0</v>
      </c>
      <c r="P11" s="449">
        <f>中野区!AE$34</f>
        <v>0</v>
      </c>
      <c r="Q11" s="450">
        <f>中野区!AE$35</f>
        <v>0</v>
      </c>
      <c r="R11" s="449">
        <f>中野区!AF$34</f>
        <v>0</v>
      </c>
      <c r="S11" s="450">
        <f>中野区!AF$35</f>
        <v>0</v>
      </c>
      <c r="T11" s="449">
        <f>中野区!AG$34</f>
        <v>0</v>
      </c>
      <c r="U11" s="450">
        <f>中野区!AG$35</f>
        <v>0</v>
      </c>
      <c r="V11" s="449">
        <f>中野区!AH$34</f>
        <v>0</v>
      </c>
      <c r="W11" s="450">
        <f>中野区!AH$35</f>
        <v>0</v>
      </c>
      <c r="X11" s="449">
        <f>中野区!AI$34</f>
        <v>0</v>
      </c>
      <c r="Y11" s="450">
        <f>中野区!AI$35</f>
        <v>0</v>
      </c>
      <c r="Z11" s="449">
        <f>中野区!AJ$34</f>
        <v>0</v>
      </c>
      <c r="AA11" s="450">
        <f>中野区!AJ$35</f>
        <v>0</v>
      </c>
      <c r="AB11" s="449">
        <f>中野区!AK$34</f>
        <v>0</v>
      </c>
      <c r="AC11" s="450">
        <f>中野区!AK$35</f>
        <v>0</v>
      </c>
      <c r="AD11" s="449">
        <f>中野区!AL$34</f>
        <v>0</v>
      </c>
      <c r="AE11" s="450">
        <f>中野区!AL$35</f>
        <v>0</v>
      </c>
      <c r="AF11" s="449">
        <f>中野区!AM$34</f>
        <v>0</v>
      </c>
      <c r="AG11" s="450">
        <f>中野区!AM$35</f>
        <v>0</v>
      </c>
      <c r="AH11" s="449">
        <f>中野区!AN$34</f>
        <v>0</v>
      </c>
      <c r="AI11" s="450">
        <f>中野区!AN$35</f>
        <v>0</v>
      </c>
      <c r="AJ11" s="449">
        <f>中野区!AO$34</f>
        <v>0</v>
      </c>
      <c r="AK11" s="450">
        <f>中野区!AO$35</f>
        <v>0</v>
      </c>
      <c r="AL11" s="449">
        <f>中野区!AP$34</f>
        <v>0</v>
      </c>
      <c r="AM11" s="450">
        <f>中野区!AP$35</f>
        <v>0</v>
      </c>
      <c r="AN11" s="449">
        <f>中野区!AQ$34</f>
        <v>0</v>
      </c>
      <c r="AO11" s="450">
        <f>中野区!AQ$35</f>
        <v>0</v>
      </c>
      <c r="AP11" s="449">
        <f>中野区!AR$34</f>
        <v>0</v>
      </c>
      <c r="AQ11" s="450">
        <f>中野区!AR$35</f>
        <v>0</v>
      </c>
      <c r="AR11" s="449">
        <f>中野区!AW$34</f>
        <v>0</v>
      </c>
      <c r="AS11" s="450">
        <f>中野区!AW$35</f>
        <v>0</v>
      </c>
      <c r="AT11" s="449">
        <f>中野区!AX$34</f>
        <v>0</v>
      </c>
      <c r="AU11" s="450">
        <f>中野区!AX$35</f>
        <v>0</v>
      </c>
      <c r="AV11" s="449">
        <f>中野区!AY$34</f>
        <v>0</v>
      </c>
      <c r="AW11" s="450">
        <f>中野区!AY$35</f>
        <v>0</v>
      </c>
      <c r="AX11" s="449">
        <f>中野区!AZ$34</f>
        <v>0</v>
      </c>
      <c r="AY11" s="450">
        <f>中野区!AZ$35</f>
        <v>0</v>
      </c>
      <c r="AZ11" s="449">
        <f>中野区!BA$34</f>
        <v>0</v>
      </c>
      <c r="BA11" s="450">
        <f>中野区!BA$35</f>
        <v>0</v>
      </c>
      <c r="BB11" s="449">
        <f>中野区!BB$34</f>
        <v>0</v>
      </c>
      <c r="BC11" s="450">
        <f>中野区!BB$35</f>
        <v>0</v>
      </c>
      <c r="BD11" s="449">
        <f>中野区!BC$34</f>
        <v>0</v>
      </c>
      <c r="BE11" s="450">
        <f>中野区!BC$35</f>
        <v>0</v>
      </c>
      <c r="BF11" s="449">
        <f>中野区!BD$34</f>
        <v>0</v>
      </c>
      <c r="BG11" s="450">
        <f>中野区!BD$35</f>
        <v>0</v>
      </c>
      <c r="BH11" s="449">
        <f>中野区!BE$34</f>
        <v>0</v>
      </c>
      <c r="BI11" s="450">
        <f>中野区!BE$35</f>
        <v>0</v>
      </c>
      <c r="BJ11" s="449">
        <f>中野区!BF$34</f>
        <v>0</v>
      </c>
      <c r="BK11" s="450">
        <f>中野区!BF$35</f>
        <v>0</v>
      </c>
      <c r="BL11" s="449">
        <f>中野区!BG$34</f>
        <v>0</v>
      </c>
      <c r="BM11" s="450">
        <f>中野区!BG$35</f>
        <v>0</v>
      </c>
      <c r="BN11" s="449">
        <f>中野区!BH$34</f>
        <v>0</v>
      </c>
      <c r="BO11" s="450">
        <f>中野区!BH$35</f>
        <v>0</v>
      </c>
      <c r="BP11" s="449">
        <f>中野区!BI$34</f>
        <v>0</v>
      </c>
      <c r="BQ11" s="450">
        <f>中野区!BI$35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中野区!X$36</f>
        <v>0</v>
      </c>
      <c r="C12" s="450">
        <f>中野区!X$37</f>
        <v>0</v>
      </c>
      <c r="D12" s="449">
        <f>中野区!Y$36</f>
        <v>0</v>
      </c>
      <c r="E12" s="450">
        <f>中野区!Y$37</f>
        <v>0</v>
      </c>
      <c r="F12" s="449">
        <f>中野区!Z$36</f>
        <v>0</v>
      </c>
      <c r="G12" s="450">
        <f>中野区!Z$37</f>
        <v>0</v>
      </c>
      <c r="H12" s="449">
        <f>中野区!AA$36</f>
        <v>0</v>
      </c>
      <c r="I12" s="450">
        <f>中野区!AA$37</f>
        <v>0</v>
      </c>
      <c r="J12" s="449">
        <f>中野区!AB$36</f>
        <v>0</v>
      </c>
      <c r="K12" s="450">
        <f>中野区!AB$37</f>
        <v>0</v>
      </c>
      <c r="L12" s="449">
        <f>中野区!AC$36</f>
        <v>0</v>
      </c>
      <c r="M12" s="450">
        <f>中野区!AC$37</f>
        <v>0</v>
      </c>
      <c r="N12" s="449">
        <f>中野区!AD$36</f>
        <v>0</v>
      </c>
      <c r="O12" s="450">
        <f>中野区!AD$37</f>
        <v>0</v>
      </c>
      <c r="P12" s="449">
        <f>中野区!AE$36</f>
        <v>0</v>
      </c>
      <c r="Q12" s="450">
        <f>中野区!AE$37</f>
        <v>0</v>
      </c>
      <c r="R12" s="449">
        <f>中野区!AF$36</f>
        <v>0</v>
      </c>
      <c r="S12" s="450">
        <f>中野区!AF$37</f>
        <v>0</v>
      </c>
      <c r="T12" s="449">
        <f>中野区!AG$36</f>
        <v>0</v>
      </c>
      <c r="U12" s="450">
        <f>中野区!AG$37</f>
        <v>0</v>
      </c>
      <c r="V12" s="449">
        <f>中野区!AH$36</f>
        <v>0</v>
      </c>
      <c r="W12" s="450">
        <f>中野区!AH$37</f>
        <v>0</v>
      </c>
      <c r="X12" s="449">
        <f>中野区!AI$36</f>
        <v>0</v>
      </c>
      <c r="Y12" s="450">
        <f>中野区!AI$37</f>
        <v>0</v>
      </c>
      <c r="Z12" s="449">
        <f>中野区!AJ$36</f>
        <v>0</v>
      </c>
      <c r="AA12" s="450">
        <f>中野区!AJ$37</f>
        <v>0</v>
      </c>
      <c r="AB12" s="449">
        <f>中野区!AK$36</f>
        <v>0</v>
      </c>
      <c r="AC12" s="450">
        <f>中野区!AK$37</f>
        <v>0</v>
      </c>
      <c r="AD12" s="449">
        <f>中野区!AL$36</f>
        <v>0</v>
      </c>
      <c r="AE12" s="450">
        <f>中野区!AL$37</f>
        <v>0</v>
      </c>
      <c r="AF12" s="449">
        <f>中野区!AM$36</f>
        <v>0</v>
      </c>
      <c r="AG12" s="450">
        <f>中野区!AM$37</f>
        <v>0</v>
      </c>
      <c r="AH12" s="449">
        <f>中野区!AN$36</f>
        <v>0</v>
      </c>
      <c r="AI12" s="450">
        <f>中野区!AN$37</f>
        <v>0</v>
      </c>
      <c r="AJ12" s="449">
        <f>中野区!AO$36</f>
        <v>0</v>
      </c>
      <c r="AK12" s="450">
        <f>中野区!AO$37</f>
        <v>0</v>
      </c>
      <c r="AL12" s="449">
        <f>中野区!AP$36</f>
        <v>0</v>
      </c>
      <c r="AM12" s="450">
        <f>中野区!AP$37</f>
        <v>0</v>
      </c>
      <c r="AN12" s="449">
        <f>中野区!AQ$36</f>
        <v>0</v>
      </c>
      <c r="AO12" s="450">
        <f>中野区!AQ$37</f>
        <v>0</v>
      </c>
      <c r="AP12" s="449">
        <f>中野区!AR$36</f>
        <v>0</v>
      </c>
      <c r="AQ12" s="450">
        <f>中野区!AR$37</f>
        <v>0</v>
      </c>
      <c r="AR12" s="449">
        <f>中野区!AW$36</f>
        <v>0</v>
      </c>
      <c r="AS12" s="450">
        <f>中野区!AW$37</f>
        <v>0</v>
      </c>
      <c r="AT12" s="449">
        <f>中野区!AX$36</f>
        <v>0</v>
      </c>
      <c r="AU12" s="450">
        <f>中野区!AX$37</f>
        <v>0</v>
      </c>
      <c r="AV12" s="449">
        <f>中野区!AY$36</f>
        <v>0</v>
      </c>
      <c r="AW12" s="450">
        <f>中野区!AY$37</f>
        <v>0</v>
      </c>
      <c r="AX12" s="449">
        <f>中野区!AZ$36</f>
        <v>0</v>
      </c>
      <c r="AY12" s="450">
        <f>中野区!AZ$37</f>
        <v>0</v>
      </c>
      <c r="AZ12" s="449">
        <f>中野区!BA$36</f>
        <v>0</v>
      </c>
      <c r="BA12" s="450">
        <f>中野区!BA$37</f>
        <v>0</v>
      </c>
      <c r="BB12" s="449">
        <f>中野区!BB$36</f>
        <v>0</v>
      </c>
      <c r="BC12" s="450">
        <f>中野区!BB$37</f>
        <v>0</v>
      </c>
      <c r="BD12" s="449">
        <f>中野区!BC$36</f>
        <v>0</v>
      </c>
      <c r="BE12" s="450">
        <f>中野区!BC$37</f>
        <v>0</v>
      </c>
      <c r="BF12" s="449">
        <f>中野区!BD$36</f>
        <v>0</v>
      </c>
      <c r="BG12" s="450">
        <f>中野区!BD$37</f>
        <v>0</v>
      </c>
      <c r="BH12" s="449">
        <f>中野区!BE$36</f>
        <v>0</v>
      </c>
      <c r="BI12" s="450">
        <f>中野区!BE$37</f>
        <v>0</v>
      </c>
      <c r="BJ12" s="449">
        <f>中野区!BF$36</f>
        <v>0</v>
      </c>
      <c r="BK12" s="450">
        <f>中野区!BF$37</f>
        <v>0</v>
      </c>
      <c r="BL12" s="449">
        <f>中野区!BG$36</f>
        <v>0</v>
      </c>
      <c r="BM12" s="450">
        <f>中野区!BG$37</f>
        <v>0</v>
      </c>
      <c r="BN12" s="449">
        <f>中野区!BH$36</f>
        <v>0</v>
      </c>
      <c r="BO12" s="450">
        <f>中野区!BH$37</f>
        <v>0</v>
      </c>
      <c r="BP12" s="449">
        <f>中野区!BI$36</f>
        <v>0</v>
      </c>
      <c r="BQ12" s="450">
        <f>中野区!BI$37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中野区!X$38+中野区!X$42</f>
        <v>0</v>
      </c>
      <c r="C13" s="450">
        <f>中野区!X$39+中野区!X$43</f>
        <v>0</v>
      </c>
      <c r="D13" s="449">
        <f>中野区!Y$38+中野区!Y$42</f>
        <v>0</v>
      </c>
      <c r="E13" s="450">
        <f>中野区!Y$39+中野区!Y$43</f>
        <v>0</v>
      </c>
      <c r="F13" s="449">
        <f>中野区!Z$38+中野区!Z$42</f>
        <v>0</v>
      </c>
      <c r="G13" s="450">
        <f>中野区!Z$39+中野区!Z$43</f>
        <v>0</v>
      </c>
      <c r="H13" s="449">
        <f>中野区!AA$38+中野区!AA$42</f>
        <v>0</v>
      </c>
      <c r="I13" s="450">
        <f>中野区!AA$39+中野区!AA$43</f>
        <v>0</v>
      </c>
      <c r="J13" s="449">
        <f>中野区!AB$38+中野区!AB$42</f>
        <v>0</v>
      </c>
      <c r="K13" s="450">
        <f>中野区!AB$39+中野区!AB$43</f>
        <v>0</v>
      </c>
      <c r="L13" s="449">
        <f>中野区!AC$38+中野区!AC$42</f>
        <v>0</v>
      </c>
      <c r="M13" s="450">
        <f>中野区!AC$39+中野区!AC$43</f>
        <v>0</v>
      </c>
      <c r="N13" s="449">
        <f>中野区!AD$38+中野区!AD$42</f>
        <v>0</v>
      </c>
      <c r="O13" s="450">
        <f>中野区!AD$39+中野区!AD$43</f>
        <v>0</v>
      </c>
      <c r="P13" s="449">
        <f>中野区!AE$38+中野区!AE$42</f>
        <v>0</v>
      </c>
      <c r="Q13" s="450">
        <f>中野区!AE$39+中野区!AE$43</f>
        <v>0</v>
      </c>
      <c r="R13" s="449">
        <f>中野区!AF$38+中野区!AF$42</f>
        <v>0</v>
      </c>
      <c r="S13" s="450">
        <f>中野区!AF$39+中野区!AF$43</f>
        <v>0</v>
      </c>
      <c r="T13" s="449">
        <f>中野区!AG$38+中野区!AG$42</f>
        <v>0</v>
      </c>
      <c r="U13" s="450">
        <f>中野区!AG$39+中野区!AG$43</f>
        <v>0</v>
      </c>
      <c r="V13" s="449">
        <f>中野区!AH$38+中野区!AH$42</f>
        <v>0</v>
      </c>
      <c r="W13" s="450">
        <f>中野区!AH$39+中野区!AH$43</f>
        <v>0</v>
      </c>
      <c r="X13" s="449">
        <f>中野区!AI$38+中野区!AI$42</f>
        <v>0</v>
      </c>
      <c r="Y13" s="450">
        <f>中野区!AI$39+中野区!AI$43</f>
        <v>0</v>
      </c>
      <c r="Z13" s="449">
        <f>中野区!AJ$38+中野区!AJ$42</f>
        <v>0</v>
      </c>
      <c r="AA13" s="450">
        <f>中野区!AJ$39+中野区!AJ$43</f>
        <v>0</v>
      </c>
      <c r="AB13" s="449">
        <f>中野区!AK$38+中野区!AK$42</f>
        <v>0</v>
      </c>
      <c r="AC13" s="450">
        <f>中野区!AK$39+中野区!AK$43</f>
        <v>0</v>
      </c>
      <c r="AD13" s="449">
        <f>中野区!AL$38+中野区!AL$42</f>
        <v>0</v>
      </c>
      <c r="AE13" s="450">
        <f>中野区!AL$39+中野区!AL$43</f>
        <v>0</v>
      </c>
      <c r="AF13" s="449">
        <f>中野区!AM$38+中野区!AM$42</f>
        <v>0</v>
      </c>
      <c r="AG13" s="450">
        <f>中野区!AM$39+中野区!AM$43</f>
        <v>0</v>
      </c>
      <c r="AH13" s="449">
        <f>中野区!AN$38+中野区!AN$42</f>
        <v>0</v>
      </c>
      <c r="AI13" s="450">
        <f>中野区!AN$39+中野区!AN$43</f>
        <v>0</v>
      </c>
      <c r="AJ13" s="449">
        <f>中野区!AO$38+中野区!AO$42</f>
        <v>0</v>
      </c>
      <c r="AK13" s="450">
        <f>中野区!AO$39+中野区!AO$43</f>
        <v>0</v>
      </c>
      <c r="AL13" s="449">
        <f>中野区!AP$38+中野区!AP$42</f>
        <v>0</v>
      </c>
      <c r="AM13" s="450">
        <f>中野区!AP$39+中野区!AP$43</f>
        <v>0</v>
      </c>
      <c r="AN13" s="449">
        <f>中野区!AQ$38+中野区!AQ$42</f>
        <v>0</v>
      </c>
      <c r="AO13" s="450">
        <f>中野区!AQ$39+中野区!AQ$43</f>
        <v>0</v>
      </c>
      <c r="AP13" s="449">
        <f>中野区!AR$38+中野区!AR$42</f>
        <v>0</v>
      </c>
      <c r="AQ13" s="450">
        <f>中野区!AR$39+中野区!AR$43</f>
        <v>0</v>
      </c>
      <c r="AR13" s="449">
        <f>中野区!AW$38+中野区!AW$42</f>
        <v>0</v>
      </c>
      <c r="AS13" s="450">
        <f>中野区!AW$39+中野区!AW$43</f>
        <v>0</v>
      </c>
      <c r="AT13" s="449">
        <f>中野区!AX$38+中野区!AX$42</f>
        <v>0</v>
      </c>
      <c r="AU13" s="450">
        <f>中野区!AX$39+中野区!AX$43</f>
        <v>0</v>
      </c>
      <c r="AV13" s="449">
        <f>中野区!AY$38+中野区!AY$42</f>
        <v>0</v>
      </c>
      <c r="AW13" s="450">
        <f>中野区!AY$39+中野区!AY$43</f>
        <v>0</v>
      </c>
      <c r="AX13" s="449">
        <f>中野区!AZ$38+中野区!AZ$42</f>
        <v>0</v>
      </c>
      <c r="AY13" s="450">
        <f>中野区!AZ$39+中野区!AZ$43</f>
        <v>0</v>
      </c>
      <c r="AZ13" s="449">
        <f>中野区!BA$38+中野区!BA$42</f>
        <v>0</v>
      </c>
      <c r="BA13" s="450">
        <f>中野区!BA$39+中野区!BA$43</f>
        <v>0</v>
      </c>
      <c r="BB13" s="449">
        <f>中野区!BB$38+中野区!BB$42</f>
        <v>0</v>
      </c>
      <c r="BC13" s="450">
        <f>中野区!BB$39+中野区!BB$43</f>
        <v>0</v>
      </c>
      <c r="BD13" s="449">
        <f>中野区!BC$38+中野区!BC$42</f>
        <v>0</v>
      </c>
      <c r="BE13" s="450">
        <f>中野区!BC$39+中野区!BC$43</f>
        <v>0</v>
      </c>
      <c r="BF13" s="449">
        <f>中野区!BD$38+中野区!BD$42</f>
        <v>0</v>
      </c>
      <c r="BG13" s="450">
        <f>中野区!BD$39+中野区!BD$43</f>
        <v>0</v>
      </c>
      <c r="BH13" s="449">
        <f>中野区!BE$38+中野区!BE$42</f>
        <v>0</v>
      </c>
      <c r="BI13" s="450">
        <f>中野区!BE$39+中野区!BE$43</f>
        <v>0</v>
      </c>
      <c r="BJ13" s="449">
        <f>中野区!BF$38+中野区!BF$42</f>
        <v>0</v>
      </c>
      <c r="BK13" s="450">
        <f>中野区!BF$39+中野区!BF$43</f>
        <v>0</v>
      </c>
      <c r="BL13" s="449">
        <f>中野区!BG$38+中野区!BG$42</f>
        <v>0</v>
      </c>
      <c r="BM13" s="450">
        <f>中野区!BG$39+中野区!BG$43</f>
        <v>0</v>
      </c>
      <c r="BN13" s="449">
        <f>中野区!BH$38+中野区!BH$42</f>
        <v>0</v>
      </c>
      <c r="BO13" s="450">
        <f>中野区!BH$39+中野区!BH$43</f>
        <v>0</v>
      </c>
      <c r="BP13" s="449">
        <f>中野区!BI$38+中野区!BI$42</f>
        <v>0</v>
      </c>
      <c r="BQ13" s="450">
        <f>中野区!BI$39+中野区!BI$43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EFB4B-8EC9-4ACB-BC96-C5444089E0C3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杉並区!X$10</f>
        <v>0</v>
      </c>
      <c r="C2" s="450">
        <f>杉並区!X$11</f>
        <v>0</v>
      </c>
      <c r="D2" s="449">
        <f>杉並区!Y$10</f>
        <v>0</v>
      </c>
      <c r="E2" s="450">
        <f>杉並区!Y$11</f>
        <v>0</v>
      </c>
      <c r="F2" s="449">
        <f>杉並区!Z$10</f>
        <v>0</v>
      </c>
      <c r="G2" s="450">
        <f>杉並区!Z$11</f>
        <v>0</v>
      </c>
      <c r="H2" s="449">
        <f>杉並区!AA$10</f>
        <v>0</v>
      </c>
      <c r="I2" s="450">
        <f>杉並区!AA$11</f>
        <v>0</v>
      </c>
      <c r="J2" s="449">
        <f>杉並区!AB$10</f>
        <v>0</v>
      </c>
      <c r="K2" s="450">
        <f>杉並区!AB$11</f>
        <v>0</v>
      </c>
      <c r="L2" s="449">
        <f>杉並区!AC$10</f>
        <v>0</v>
      </c>
      <c r="M2" s="450">
        <f>杉並区!AC$11</f>
        <v>0</v>
      </c>
      <c r="N2" s="449">
        <f>杉並区!AD$10</f>
        <v>0</v>
      </c>
      <c r="O2" s="450">
        <f>杉並区!AD$11</f>
        <v>0</v>
      </c>
      <c r="P2" s="449">
        <f>杉並区!AE$10</f>
        <v>0</v>
      </c>
      <c r="Q2" s="450">
        <f>杉並区!AE$11</f>
        <v>0</v>
      </c>
      <c r="R2" s="449">
        <f>杉並区!AF$10</f>
        <v>0</v>
      </c>
      <c r="S2" s="450">
        <f>杉並区!AF$11</f>
        <v>0</v>
      </c>
      <c r="T2" s="449">
        <f>杉並区!AG$10</f>
        <v>0</v>
      </c>
      <c r="U2" s="450">
        <f>杉並区!AG$11</f>
        <v>0</v>
      </c>
      <c r="V2" s="449">
        <f>杉並区!AH$10</f>
        <v>0</v>
      </c>
      <c r="W2" s="450">
        <f>杉並区!AH$11</f>
        <v>0</v>
      </c>
      <c r="X2" s="449">
        <f>杉並区!AI$10</f>
        <v>0</v>
      </c>
      <c r="Y2" s="450">
        <f>杉並区!AI$11</f>
        <v>0</v>
      </c>
      <c r="Z2" s="449">
        <f>杉並区!AJ$10</f>
        <v>0</v>
      </c>
      <c r="AA2" s="450">
        <f>杉並区!AJ$11</f>
        <v>0</v>
      </c>
      <c r="AB2" s="449">
        <f>杉並区!AK$10</f>
        <v>0</v>
      </c>
      <c r="AC2" s="450">
        <f>杉並区!AK$11</f>
        <v>0</v>
      </c>
      <c r="AD2" s="449">
        <f>杉並区!AL$10</f>
        <v>0</v>
      </c>
      <c r="AE2" s="450">
        <f>杉並区!AL$11</f>
        <v>0</v>
      </c>
      <c r="AF2" s="449">
        <f>杉並区!AM$10</f>
        <v>0</v>
      </c>
      <c r="AG2" s="450">
        <f>杉並区!AM$11</f>
        <v>0</v>
      </c>
      <c r="AH2" s="449">
        <f>杉並区!AN$10</f>
        <v>0</v>
      </c>
      <c r="AI2" s="450">
        <f>杉並区!AN$11</f>
        <v>0</v>
      </c>
      <c r="AJ2" s="449">
        <f>杉並区!AO$10</f>
        <v>0</v>
      </c>
      <c r="AK2" s="450">
        <f>杉並区!AO$11</f>
        <v>0</v>
      </c>
      <c r="AL2" s="449">
        <f>杉並区!AP$10</f>
        <v>0</v>
      </c>
      <c r="AM2" s="450">
        <f>杉並区!AP$11</f>
        <v>0</v>
      </c>
      <c r="AN2" s="449">
        <f>杉並区!AQ$10</f>
        <v>0</v>
      </c>
      <c r="AO2" s="450">
        <f>杉並区!AQ$11</f>
        <v>0</v>
      </c>
      <c r="AP2" s="449">
        <f>杉並区!AR$10</f>
        <v>0</v>
      </c>
      <c r="AQ2" s="450">
        <f>杉並区!AR$11</f>
        <v>0</v>
      </c>
      <c r="AR2" s="449">
        <f>杉並区!AW$10</f>
        <v>0</v>
      </c>
      <c r="AS2" s="450">
        <f>杉並区!AW$11</f>
        <v>0</v>
      </c>
      <c r="AT2" s="449">
        <f>杉並区!AX$10</f>
        <v>0</v>
      </c>
      <c r="AU2" s="450">
        <f>杉並区!AX$11</f>
        <v>0</v>
      </c>
      <c r="AV2" s="449">
        <f>杉並区!AY$10</f>
        <v>0</v>
      </c>
      <c r="AW2" s="450">
        <f>杉並区!AY$11</f>
        <v>0</v>
      </c>
      <c r="AX2" s="449">
        <f>杉並区!AZ$10</f>
        <v>0</v>
      </c>
      <c r="AY2" s="450">
        <f>杉並区!AZ$11</f>
        <v>0</v>
      </c>
      <c r="AZ2" s="449">
        <f>杉並区!BA$10</f>
        <v>0</v>
      </c>
      <c r="BA2" s="450">
        <f>杉並区!BA$11</f>
        <v>0</v>
      </c>
      <c r="BB2" s="449">
        <f>杉並区!BB$10</f>
        <v>0</v>
      </c>
      <c r="BC2" s="450">
        <f>杉並区!BB$11</f>
        <v>0</v>
      </c>
      <c r="BD2" s="449">
        <f>杉並区!BC$10</f>
        <v>0</v>
      </c>
      <c r="BE2" s="450">
        <f>杉並区!BC$11</f>
        <v>0</v>
      </c>
      <c r="BF2" s="449">
        <f>杉並区!BD$10</f>
        <v>0</v>
      </c>
      <c r="BG2" s="450">
        <f>杉並区!BD$11</f>
        <v>0</v>
      </c>
      <c r="BH2" s="449">
        <f>杉並区!BE$10</f>
        <v>0</v>
      </c>
      <c r="BI2" s="450">
        <f>杉並区!BE$11</f>
        <v>0</v>
      </c>
      <c r="BJ2" s="449">
        <f>杉並区!BF$10</f>
        <v>0</v>
      </c>
      <c r="BK2" s="450">
        <f>杉並区!BF$11</f>
        <v>0</v>
      </c>
      <c r="BL2" s="449">
        <f>杉並区!BG$10</f>
        <v>0</v>
      </c>
      <c r="BM2" s="450">
        <f>杉並区!BG$11</f>
        <v>0</v>
      </c>
      <c r="BN2" s="449">
        <f>杉並区!BH$10</f>
        <v>0</v>
      </c>
      <c r="BO2" s="450">
        <f>杉並区!BH$11</f>
        <v>0</v>
      </c>
      <c r="BP2" s="449">
        <f>杉並区!BI$10</f>
        <v>0</v>
      </c>
      <c r="BQ2" s="450">
        <f>杉並区!BI$11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杉並区!X$12</f>
        <v>0</v>
      </c>
      <c r="C3" s="450">
        <f>杉並区!X$13</f>
        <v>0</v>
      </c>
      <c r="D3" s="449">
        <f>杉並区!Y$12</f>
        <v>0</v>
      </c>
      <c r="E3" s="450">
        <f>杉並区!Y$13</f>
        <v>0</v>
      </c>
      <c r="F3" s="449">
        <f>杉並区!Z$12</f>
        <v>0</v>
      </c>
      <c r="G3" s="450">
        <f>杉並区!Z$13</f>
        <v>0</v>
      </c>
      <c r="H3" s="449">
        <f>杉並区!AA$12</f>
        <v>0</v>
      </c>
      <c r="I3" s="450">
        <f>杉並区!AA$13</f>
        <v>0</v>
      </c>
      <c r="J3" s="449">
        <f>杉並区!AB$12</f>
        <v>0</v>
      </c>
      <c r="K3" s="450">
        <f>杉並区!AB$13</f>
        <v>0</v>
      </c>
      <c r="L3" s="449">
        <f>杉並区!AC$12</f>
        <v>0</v>
      </c>
      <c r="M3" s="450">
        <f>杉並区!AC$13</f>
        <v>0</v>
      </c>
      <c r="N3" s="449">
        <f>杉並区!AD$12</f>
        <v>0</v>
      </c>
      <c r="O3" s="450">
        <f>杉並区!AD$13</f>
        <v>0</v>
      </c>
      <c r="P3" s="449">
        <f>杉並区!AE$12</f>
        <v>0</v>
      </c>
      <c r="Q3" s="450">
        <f>杉並区!AE$13</f>
        <v>0</v>
      </c>
      <c r="R3" s="449">
        <f>杉並区!AF$12</f>
        <v>0</v>
      </c>
      <c r="S3" s="450">
        <f>杉並区!AF$13</f>
        <v>0</v>
      </c>
      <c r="T3" s="449">
        <f>杉並区!AG$12</f>
        <v>0</v>
      </c>
      <c r="U3" s="450">
        <f>杉並区!AG$13</f>
        <v>0</v>
      </c>
      <c r="V3" s="449">
        <f>杉並区!AH$12</f>
        <v>0</v>
      </c>
      <c r="W3" s="450">
        <f>杉並区!AH$13</f>
        <v>0</v>
      </c>
      <c r="X3" s="449">
        <f>杉並区!AI$12</f>
        <v>0</v>
      </c>
      <c r="Y3" s="450">
        <f>杉並区!AI$13</f>
        <v>0</v>
      </c>
      <c r="Z3" s="449">
        <f>杉並区!AJ$12</f>
        <v>0</v>
      </c>
      <c r="AA3" s="450">
        <f>杉並区!AJ$13</f>
        <v>0</v>
      </c>
      <c r="AB3" s="449">
        <f>杉並区!AK$12</f>
        <v>0</v>
      </c>
      <c r="AC3" s="450">
        <f>杉並区!AK$13</f>
        <v>0</v>
      </c>
      <c r="AD3" s="449">
        <f>杉並区!AL$12</f>
        <v>0</v>
      </c>
      <c r="AE3" s="450">
        <f>杉並区!AL$13</f>
        <v>0</v>
      </c>
      <c r="AF3" s="449">
        <f>杉並区!AM$12</f>
        <v>0</v>
      </c>
      <c r="AG3" s="450">
        <f>杉並区!AM$13</f>
        <v>0</v>
      </c>
      <c r="AH3" s="449">
        <f>杉並区!AN$12</f>
        <v>0</v>
      </c>
      <c r="AI3" s="450">
        <f>杉並区!AN$13</f>
        <v>0</v>
      </c>
      <c r="AJ3" s="449">
        <f>杉並区!AO$12</f>
        <v>0</v>
      </c>
      <c r="AK3" s="450">
        <f>杉並区!AO$13</f>
        <v>0</v>
      </c>
      <c r="AL3" s="449">
        <f>杉並区!AP$12</f>
        <v>0</v>
      </c>
      <c r="AM3" s="450">
        <f>杉並区!AP$13</f>
        <v>0</v>
      </c>
      <c r="AN3" s="449">
        <f>杉並区!AQ$12</f>
        <v>0</v>
      </c>
      <c r="AO3" s="450">
        <f>杉並区!AQ$13</f>
        <v>0</v>
      </c>
      <c r="AP3" s="449">
        <f>杉並区!AR$12</f>
        <v>0</v>
      </c>
      <c r="AQ3" s="450">
        <f>杉並区!AR$13</f>
        <v>0</v>
      </c>
      <c r="AR3" s="449">
        <f>杉並区!AW$12</f>
        <v>0</v>
      </c>
      <c r="AS3" s="450">
        <f>杉並区!AW$13</f>
        <v>0</v>
      </c>
      <c r="AT3" s="449">
        <f>杉並区!AX$12</f>
        <v>0</v>
      </c>
      <c r="AU3" s="450">
        <f>杉並区!AX$13</f>
        <v>0</v>
      </c>
      <c r="AV3" s="449">
        <f>杉並区!AY$12</f>
        <v>0</v>
      </c>
      <c r="AW3" s="450">
        <f>杉並区!AY$13</f>
        <v>0</v>
      </c>
      <c r="AX3" s="449">
        <f>杉並区!AZ$12</f>
        <v>0</v>
      </c>
      <c r="AY3" s="450">
        <f>杉並区!AZ$13</f>
        <v>0</v>
      </c>
      <c r="AZ3" s="449">
        <f>杉並区!BA$12</f>
        <v>0</v>
      </c>
      <c r="BA3" s="450">
        <f>杉並区!BA$13</f>
        <v>0</v>
      </c>
      <c r="BB3" s="449">
        <f>杉並区!BB$12</f>
        <v>0</v>
      </c>
      <c r="BC3" s="450">
        <f>杉並区!BB$13</f>
        <v>0</v>
      </c>
      <c r="BD3" s="449">
        <f>杉並区!BC$12</f>
        <v>0</v>
      </c>
      <c r="BE3" s="450">
        <f>杉並区!BC$13</f>
        <v>0</v>
      </c>
      <c r="BF3" s="449">
        <f>杉並区!BD$12</f>
        <v>0</v>
      </c>
      <c r="BG3" s="450">
        <f>杉並区!BD$13</f>
        <v>0</v>
      </c>
      <c r="BH3" s="449">
        <f>杉並区!BE$12</f>
        <v>0</v>
      </c>
      <c r="BI3" s="450">
        <f>杉並区!BE$13</f>
        <v>0</v>
      </c>
      <c r="BJ3" s="449">
        <f>杉並区!BF$12</f>
        <v>0</v>
      </c>
      <c r="BK3" s="450">
        <f>杉並区!BF$13</f>
        <v>0</v>
      </c>
      <c r="BL3" s="449">
        <f>杉並区!BG$12</f>
        <v>0</v>
      </c>
      <c r="BM3" s="450">
        <f>杉並区!BG$13</f>
        <v>0</v>
      </c>
      <c r="BN3" s="449">
        <f>杉並区!BH$12</f>
        <v>0</v>
      </c>
      <c r="BO3" s="450">
        <f>杉並区!BH$13</f>
        <v>0</v>
      </c>
      <c r="BP3" s="449">
        <f>杉並区!BI$12</f>
        <v>0</v>
      </c>
      <c r="BQ3" s="450">
        <f>杉並区!BI$13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杉並区!X$14</f>
        <v>0</v>
      </c>
      <c r="C4" s="450">
        <f>杉並区!X$15</f>
        <v>0</v>
      </c>
      <c r="D4" s="449">
        <f>杉並区!Y$14</f>
        <v>0</v>
      </c>
      <c r="E4" s="450">
        <f>杉並区!Y$15</f>
        <v>0</v>
      </c>
      <c r="F4" s="449">
        <f>杉並区!Z$14</f>
        <v>0</v>
      </c>
      <c r="G4" s="450">
        <f>杉並区!Z$15</f>
        <v>0</v>
      </c>
      <c r="H4" s="449">
        <f>杉並区!AA$14</f>
        <v>0</v>
      </c>
      <c r="I4" s="450">
        <f>杉並区!AA$15</f>
        <v>0</v>
      </c>
      <c r="J4" s="449">
        <f>杉並区!AB$14</f>
        <v>0</v>
      </c>
      <c r="K4" s="450">
        <f>杉並区!AB$15</f>
        <v>0</v>
      </c>
      <c r="L4" s="449">
        <f>杉並区!AC$14</f>
        <v>0</v>
      </c>
      <c r="M4" s="450">
        <f>杉並区!AC$15</f>
        <v>0</v>
      </c>
      <c r="N4" s="449">
        <f>杉並区!AD$14</f>
        <v>0</v>
      </c>
      <c r="O4" s="450">
        <f>杉並区!AD$15</f>
        <v>0</v>
      </c>
      <c r="P4" s="449">
        <f>杉並区!AE$14</f>
        <v>0</v>
      </c>
      <c r="Q4" s="450">
        <f>杉並区!AE$15</f>
        <v>0</v>
      </c>
      <c r="R4" s="449">
        <f>杉並区!AF$14</f>
        <v>0</v>
      </c>
      <c r="S4" s="450">
        <f>杉並区!AF$15</f>
        <v>0</v>
      </c>
      <c r="T4" s="449">
        <f>杉並区!AG$14</f>
        <v>0</v>
      </c>
      <c r="U4" s="450">
        <f>杉並区!AG$15</f>
        <v>0</v>
      </c>
      <c r="V4" s="449">
        <f>杉並区!AH$14</f>
        <v>0</v>
      </c>
      <c r="W4" s="450">
        <f>杉並区!AH$15</f>
        <v>0</v>
      </c>
      <c r="X4" s="449">
        <f>杉並区!AI$14</f>
        <v>0</v>
      </c>
      <c r="Y4" s="450">
        <f>杉並区!AI$15</f>
        <v>0</v>
      </c>
      <c r="Z4" s="449">
        <f>杉並区!AJ$14</f>
        <v>0</v>
      </c>
      <c r="AA4" s="450">
        <f>杉並区!AJ$15</f>
        <v>0</v>
      </c>
      <c r="AB4" s="449">
        <f>杉並区!AK$14</f>
        <v>0</v>
      </c>
      <c r="AC4" s="450">
        <f>杉並区!AK$15</f>
        <v>0</v>
      </c>
      <c r="AD4" s="449">
        <f>杉並区!AL$14</f>
        <v>0</v>
      </c>
      <c r="AE4" s="450">
        <f>杉並区!AL$15</f>
        <v>0</v>
      </c>
      <c r="AF4" s="449">
        <f>杉並区!AM$14</f>
        <v>0</v>
      </c>
      <c r="AG4" s="450">
        <f>杉並区!AM$15</f>
        <v>0</v>
      </c>
      <c r="AH4" s="449">
        <f>杉並区!AN$14</f>
        <v>0</v>
      </c>
      <c r="AI4" s="450">
        <f>杉並区!AN$15</f>
        <v>0</v>
      </c>
      <c r="AJ4" s="449">
        <f>杉並区!AO$14</f>
        <v>0</v>
      </c>
      <c r="AK4" s="450">
        <f>杉並区!AO$15</f>
        <v>0</v>
      </c>
      <c r="AL4" s="449">
        <f>杉並区!AP$14</f>
        <v>0</v>
      </c>
      <c r="AM4" s="450">
        <f>杉並区!AP$15</f>
        <v>0</v>
      </c>
      <c r="AN4" s="449">
        <f>杉並区!AQ$14</f>
        <v>0</v>
      </c>
      <c r="AO4" s="450">
        <f>杉並区!AQ$15</f>
        <v>0</v>
      </c>
      <c r="AP4" s="449">
        <f>杉並区!AR$14</f>
        <v>0</v>
      </c>
      <c r="AQ4" s="450">
        <f>杉並区!AR$15</f>
        <v>0</v>
      </c>
      <c r="AR4" s="449">
        <f>杉並区!AW$14</f>
        <v>0</v>
      </c>
      <c r="AS4" s="450">
        <f>杉並区!AW$15</f>
        <v>0</v>
      </c>
      <c r="AT4" s="449">
        <f>杉並区!AX$14</f>
        <v>0</v>
      </c>
      <c r="AU4" s="450">
        <f>杉並区!AX$15</f>
        <v>0</v>
      </c>
      <c r="AV4" s="449">
        <f>杉並区!AY$14</f>
        <v>0</v>
      </c>
      <c r="AW4" s="450">
        <f>杉並区!AY$15</f>
        <v>0</v>
      </c>
      <c r="AX4" s="449">
        <f>杉並区!AZ$14</f>
        <v>0</v>
      </c>
      <c r="AY4" s="450">
        <f>杉並区!AZ$15</f>
        <v>0</v>
      </c>
      <c r="AZ4" s="449">
        <f>杉並区!BA$14</f>
        <v>0</v>
      </c>
      <c r="BA4" s="450">
        <f>杉並区!BA$15</f>
        <v>0</v>
      </c>
      <c r="BB4" s="449">
        <f>杉並区!BB$14</f>
        <v>0</v>
      </c>
      <c r="BC4" s="450">
        <f>杉並区!BB$15</f>
        <v>0</v>
      </c>
      <c r="BD4" s="449">
        <f>杉並区!BC$14</f>
        <v>0</v>
      </c>
      <c r="BE4" s="450">
        <f>杉並区!BC$15</f>
        <v>0</v>
      </c>
      <c r="BF4" s="449">
        <f>杉並区!BD$14</f>
        <v>0</v>
      </c>
      <c r="BG4" s="450">
        <f>杉並区!BD$15</f>
        <v>0</v>
      </c>
      <c r="BH4" s="449">
        <f>杉並区!BE$14</f>
        <v>0</v>
      </c>
      <c r="BI4" s="450">
        <f>杉並区!BE$15</f>
        <v>0</v>
      </c>
      <c r="BJ4" s="449">
        <f>杉並区!BF$14</f>
        <v>0</v>
      </c>
      <c r="BK4" s="450">
        <f>杉並区!BF$15</f>
        <v>0</v>
      </c>
      <c r="BL4" s="449">
        <f>杉並区!BG$14</f>
        <v>0</v>
      </c>
      <c r="BM4" s="450">
        <f>杉並区!BG$15</f>
        <v>0</v>
      </c>
      <c r="BN4" s="449">
        <f>杉並区!BH$14</f>
        <v>0</v>
      </c>
      <c r="BO4" s="450">
        <f>杉並区!BH$15</f>
        <v>0</v>
      </c>
      <c r="BP4" s="449">
        <f>杉並区!BI$14</f>
        <v>0</v>
      </c>
      <c r="BQ4" s="450">
        <f>杉並区!BI$15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杉並区!X$18</f>
        <v>0</v>
      </c>
      <c r="C5" s="450">
        <f>杉並区!X$19</f>
        <v>0</v>
      </c>
      <c r="D5" s="449">
        <f>杉並区!Y$18</f>
        <v>0</v>
      </c>
      <c r="E5" s="450">
        <f>杉並区!Y$19</f>
        <v>0</v>
      </c>
      <c r="F5" s="449">
        <f>杉並区!Z$18</f>
        <v>0</v>
      </c>
      <c r="G5" s="450">
        <f>杉並区!Z$19</f>
        <v>0</v>
      </c>
      <c r="H5" s="449">
        <f>杉並区!AA$18</f>
        <v>0</v>
      </c>
      <c r="I5" s="450">
        <f>杉並区!AA$19</f>
        <v>0</v>
      </c>
      <c r="J5" s="449">
        <f>杉並区!AB$18</f>
        <v>0</v>
      </c>
      <c r="K5" s="450">
        <f>杉並区!AB$19</f>
        <v>0</v>
      </c>
      <c r="L5" s="449">
        <f>杉並区!AC$18</f>
        <v>0</v>
      </c>
      <c r="M5" s="450">
        <f>杉並区!AC$19</f>
        <v>0</v>
      </c>
      <c r="N5" s="449">
        <f>杉並区!AD$18</f>
        <v>0</v>
      </c>
      <c r="O5" s="450">
        <f>杉並区!AD$19</f>
        <v>0</v>
      </c>
      <c r="P5" s="449">
        <f>杉並区!AE$18</f>
        <v>0</v>
      </c>
      <c r="Q5" s="450">
        <f>杉並区!AE$19</f>
        <v>0</v>
      </c>
      <c r="R5" s="449">
        <f>杉並区!AF$18</f>
        <v>0</v>
      </c>
      <c r="S5" s="450">
        <f>杉並区!AF$19</f>
        <v>0</v>
      </c>
      <c r="T5" s="449">
        <f>杉並区!AG$18</f>
        <v>0</v>
      </c>
      <c r="U5" s="450">
        <f>杉並区!AG$19</f>
        <v>0</v>
      </c>
      <c r="V5" s="449">
        <f>杉並区!AH$18</f>
        <v>0</v>
      </c>
      <c r="W5" s="450">
        <f>杉並区!AH$19</f>
        <v>0</v>
      </c>
      <c r="X5" s="449">
        <f>杉並区!AI$18</f>
        <v>0</v>
      </c>
      <c r="Y5" s="450">
        <f>杉並区!AI$19</f>
        <v>0</v>
      </c>
      <c r="Z5" s="449">
        <f>杉並区!AJ$18</f>
        <v>0</v>
      </c>
      <c r="AA5" s="450">
        <f>杉並区!AJ$19</f>
        <v>0</v>
      </c>
      <c r="AB5" s="449">
        <f>杉並区!AK$18</f>
        <v>0</v>
      </c>
      <c r="AC5" s="450">
        <f>杉並区!AK$19</f>
        <v>0</v>
      </c>
      <c r="AD5" s="449">
        <f>杉並区!AL$18</f>
        <v>0</v>
      </c>
      <c r="AE5" s="450">
        <f>杉並区!AL$19</f>
        <v>0</v>
      </c>
      <c r="AF5" s="449">
        <f>杉並区!AM$18</f>
        <v>0</v>
      </c>
      <c r="AG5" s="450">
        <f>杉並区!AM$19</f>
        <v>0</v>
      </c>
      <c r="AH5" s="449">
        <f>杉並区!AN$18</f>
        <v>0</v>
      </c>
      <c r="AI5" s="450">
        <f>杉並区!AN$19</f>
        <v>0</v>
      </c>
      <c r="AJ5" s="449">
        <f>杉並区!AO$18</f>
        <v>0</v>
      </c>
      <c r="AK5" s="450">
        <f>杉並区!AO$19</f>
        <v>0</v>
      </c>
      <c r="AL5" s="449">
        <f>杉並区!AP$18</f>
        <v>0</v>
      </c>
      <c r="AM5" s="450">
        <f>杉並区!AP$19</f>
        <v>0</v>
      </c>
      <c r="AN5" s="449">
        <f>杉並区!AQ$18</f>
        <v>0</v>
      </c>
      <c r="AO5" s="450">
        <f>杉並区!AQ$19</f>
        <v>0</v>
      </c>
      <c r="AP5" s="449">
        <f>杉並区!AR$18</f>
        <v>0</v>
      </c>
      <c r="AQ5" s="450">
        <f>杉並区!AR$19</f>
        <v>0</v>
      </c>
      <c r="AR5" s="449">
        <f>杉並区!AW$18</f>
        <v>0</v>
      </c>
      <c r="AS5" s="450">
        <f>杉並区!AW$19</f>
        <v>0</v>
      </c>
      <c r="AT5" s="449">
        <f>杉並区!AX$18</f>
        <v>0</v>
      </c>
      <c r="AU5" s="450">
        <f>杉並区!AX$19</f>
        <v>0</v>
      </c>
      <c r="AV5" s="449">
        <f>杉並区!AY$18</f>
        <v>0</v>
      </c>
      <c r="AW5" s="450">
        <f>杉並区!AY$19</f>
        <v>0</v>
      </c>
      <c r="AX5" s="449">
        <f>杉並区!AZ$18</f>
        <v>0</v>
      </c>
      <c r="AY5" s="450">
        <f>杉並区!AZ$19</f>
        <v>0</v>
      </c>
      <c r="AZ5" s="449">
        <f>杉並区!BA$18</f>
        <v>0</v>
      </c>
      <c r="BA5" s="450">
        <f>杉並区!BA$19</f>
        <v>0</v>
      </c>
      <c r="BB5" s="449">
        <f>杉並区!BB$18</f>
        <v>0</v>
      </c>
      <c r="BC5" s="450">
        <f>杉並区!BB$19</f>
        <v>0</v>
      </c>
      <c r="BD5" s="449">
        <f>杉並区!BC$18</f>
        <v>0</v>
      </c>
      <c r="BE5" s="450">
        <f>杉並区!BC$19</f>
        <v>0</v>
      </c>
      <c r="BF5" s="449">
        <f>杉並区!BD$18</f>
        <v>0</v>
      </c>
      <c r="BG5" s="450">
        <f>杉並区!BD$19</f>
        <v>0</v>
      </c>
      <c r="BH5" s="449">
        <f>杉並区!BE$18</f>
        <v>0</v>
      </c>
      <c r="BI5" s="450">
        <f>杉並区!BE$19</f>
        <v>0</v>
      </c>
      <c r="BJ5" s="449">
        <f>杉並区!BF$18</f>
        <v>0</v>
      </c>
      <c r="BK5" s="450">
        <f>杉並区!BF$19</f>
        <v>0</v>
      </c>
      <c r="BL5" s="449">
        <f>杉並区!BG$18</f>
        <v>0</v>
      </c>
      <c r="BM5" s="450">
        <f>杉並区!BG$19</f>
        <v>0</v>
      </c>
      <c r="BN5" s="449">
        <f>杉並区!BH$18</f>
        <v>0</v>
      </c>
      <c r="BO5" s="450">
        <f>杉並区!BH$19</f>
        <v>0</v>
      </c>
      <c r="BP5" s="449">
        <f>杉並区!BI$18</f>
        <v>0</v>
      </c>
      <c r="BQ5" s="450">
        <f>杉並区!BI$19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杉並区!X$20</f>
        <v>0</v>
      </c>
      <c r="C6" s="450">
        <f>杉並区!X$21</f>
        <v>0</v>
      </c>
      <c r="D6" s="449">
        <f>杉並区!Y$20</f>
        <v>0</v>
      </c>
      <c r="E6" s="450">
        <f>杉並区!Y$21</f>
        <v>0</v>
      </c>
      <c r="F6" s="449">
        <f>杉並区!Z$20</f>
        <v>0</v>
      </c>
      <c r="G6" s="450">
        <f>杉並区!Z$21</f>
        <v>0</v>
      </c>
      <c r="H6" s="449">
        <f>杉並区!AA$20</f>
        <v>0</v>
      </c>
      <c r="I6" s="450">
        <f>杉並区!AA$21</f>
        <v>0</v>
      </c>
      <c r="J6" s="449">
        <f>杉並区!AB$20</f>
        <v>0</v>
      </c>
      <c r="K6" s="450">
        <f>杉並区!AB$21</f>
        <v>0</v>
      </c>
      <c r="L6" s="449">
        <f>杉並区!AC$20</f>
        <v>0</v>
      </c>
      <c r="M6" s="450">
        <f>杉並区!AC$21</f>
        <v>0</v>
      </c>
      <c r="N6" s="449">
        <f>杉並区!AD$20</f>
        <v>0</v>
      </c>
      <c r="O6" s="450">
        <f>杉並区!AD$21</f>
        <v>0</v>
      </c>
      <c r="P6" s="449">
        <f>杉並区!AE$20</f>
        <v>0</v>
      </c>
      <c r="Q6" s="450">
        <f>杉並区!AE$21</f>
        <v>0</v>
      </c>
      <c r="R6" s="449">
        <f>杉並区!AF$20</f>
        <v>0</v>
      </c>
      <c r="S6" s="450">
        <f>杉並区!AF$21</f>
        <v>0</v>
      </c>
      <c r="T6" s="449">
        <f>杉並区!AG$20</f>
        <v>0</v>
      </c>
      <c r="U6" s="450">
        <f>杉並区!AG$21</f>
        <v>0</v>
      </c>
      <c r="V6" s="449">
        <f>杉並区!AH$20</f>
        <v>0</v>
      </c>
      <c r="W6" s="450">
        <f>杉並区!AH$21</f>
        <v>0</v>
      </c>
      <c r="X6" s="449">
        <f>杉並区!AI$20</f>
        <v>0</v>
      </c>
      <c r="Y6" s="450">
        <f>杉並区!AI$21</f>
        <v>0</v>
      </c>
      <c r="Z6" s="449">
        <f>杉並区!AJ$20</f>
        <v>0</v>
      </c>
      <c r="AA6" s="450">
        <f>杉並区!AJ$21</f>
        <v>0</v>
      </c>
      <c r="AB6" s="449">
        <f>杉並区!AK$20</f>
        <v>0</v>
      </c>
      <c r="AC6" s="450">
        <f>杉並区!AK$21</f>
        <v>0</v>
      </c>
      <c r="AD6" s="449">
        <f>杉並区!AL$20</f>
        <v>0</v>
      </c>
      <c r="AE6" s="450">
        <f>杉並区!AL$21</f>
        <v>0</v>
      </c>
      <c r="AF6" s="449">
        <f>杉並区!AM$20</f>
        <v>0</v>
      </c>
      <c r="AG6" s="450">
        <f>杉並区!AM$21</f>
        <v>0</v>
      </c>
      <c r="AH6" s="449">
        <f>杉並区!AN$20</f>
        <v>0</v>
      </c>
      <c r="AI6" s="450">
        <f>杉並区!AN$21</f>
        <v>0</v>
      </c>
      <c r="AJ6" s="449">
        <f>杉並区!AO$20</f>
        <v>0</v>
      </c>
      <c r="AK6" s="450">
        <f>杉並区!AO$21</f>
        <v>0</v>
      </c>
      <c r="AL6" s="449">
        <f>杉並区!AP$20</f>
        <v>0</v>
      </c>
      <c r="AM6" s="450">
        <f>杉並区!AP$21</f>
        <v>0</v>
      </c>
      <c r="AN6" s="449">
        <f>杉並区!AQ$20</f>
        <v>0</v>
      </c>
      <c r="AO6" s="450">
        <f>杉並区!AQ$21</f>
        <v>0</v>
      </c>
      <c r="AP6" s="449">
        <f>杉並区!AR$20</f>
        <v>0</v>
      </c>
      <c r="AQ6" s="450">
        <f>杉並区!AR$21</f>
        <v>0</v>
      </c>
      <c r="AR6" s="449">
        <f>杉並区!AW$20</f>
        <v>0</v>
      </c>
      <c r="AS6" s="450">
        <f>杉並区!AW$21</f>
        <v>0</v>
      </c>
      <c r="AT6" s="449">
        <f>杉並区!AX$20</f>
        <v>0</v>
      </c>
      <c r="AU6" s="450">
        <f>杉並区!AX$21</f>
        <v>0</v>
      </c>
      <c r="AV6" s="449">
        <f>杉並区!AY$20</f>
        <v>0</v>
      </c>
      <c r="AW6" s="450">
        <f>杉並区!AY$21</f>
        <v>0</v>
      </c>
      <c r="AX6" s="449">
        <f>杉並区!AZ$20</f>
        <v>0</v>
      </c>
      <c r="AY6" s="450">
        <f>杉並区!AZ$21</f>
        <v>0</v>
      </c>
      <c r="AZ6" s="449">
        <f>杉並区!BA$20</f>
        <v>0</v>
      </c>
      <c r="BA6" s="450">
        <f>杉並区!BA$21</f>
        <v>0</v>
      </c>
      <c r="BB6" s="449">
        <f>杉並区!BB$20</f>
        <v>0</v>
      </c>
      <c r="BC6" s="450">
        <f>杉並区!BB$21</f>
        <v>0</v>
      </c>
      <c r="BD6" s="449">
        <f>杉並区!BC$20</f>
        <v>0</v>
      </c>
      <c r="BE6" s="450">
        <f>杉並区!BC$21</f>
        <v>0</v>
      </c>
      <c r="BF6" s="449">
        <f>杉並区!BD$20</f>
        <v>0</v>
      </c>
      <c r="BG6" s="450">
        <f>杉並区!BD$21</f>
        <v>0</v>
      </c>
      <c r="BH6" s="449">
        <f>杉並区!BE$20</f>
        <v>0</v>
      </c>
      <c r="BI6" s="450">
        <f>杉並区!BE$21</f>
        <v>0</v>
      </c>
      <c r="BJ6" s="449">
        <f>杉並区!BF$20</f>
        <v>0</v>
      </c>
      <c r="BK6" s="450">
        <f>杉並区!BF$21</f>
        <v>0</v>
      </c>
      <c r="BL6" s="449">
        <f>杉並区!BG$20</f>
        <v>0</v>
      </c>
      <c r="BM6" s="450">
        <f>杉並区!BG$21</f>
        <v>0</v>
      </c>
      <c r="BN6" s="449">
        <f>杉並区!BH$20</f>
        <v>0</v>
      </c>
      <c r="BO6" s="450">
        <f>杉並区!BH$21</f>
        <v>0</v>
      </c>
      <c r="BP6" s="449">
        <f>杉並区!BI$20</f>
        <v>0</v>
      </c>
      <c r="BQ6" s="450">
        <f>杉並区!BI$21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杉並区!X$22</f>
        <v>0</v>
      </c>
      <c r="C7" s="450">
        <f>杉並区!X$23</f>
        <v>0</v>
      </c>
      <c r="D7" s="449">
        <f>杉並区!Y$22</f>
        <v>0</v>
      </c>
      <c r="E7" s="450">
        <f>杉並区!Y$23</f>
        <v>0</v>
      </c>
      <c r="F7" s="449">
        <f>杉並区!Z$22</f>
        <v>0</v>
      </c>
      <c r="G7" s="450">
        <f>杉並区!Z$23</f>
        <v>0</v>
      </c>
      <c r="H7" s="449">
        <f>杉並区!AA$22</f>
        <v>0</v>
      </c>
      <c r="I7" s="450">
        <f>杉並区!AA$23</f>
        <v>0</v>
      </c>
      <c r="J7" s="449">
        <f>杉並区!AB$22</f>
        <v>0</v>
      </c>
      <c r="K7" s="450">
        <f>杉並区!AB$23</f>
        <v>0</v>
      </c>
      <c r="L7" s="449">
        <f>杉並区!AC$22</f>
        <v>0</v>
      </c>
      <c r="M7" s="450">
        <f>杉並区!AC$23</f>
        <v>0</v>
      </c>
      <c r="N7" s="449">
        <f>杉並区!AD$22</f>
        <v>0</v>
      </c>
      <c r="O7" s="450">
        <f>杉並区!AD$23</f>
        <v>0</v>
      </c>
      <c r="P7" s="449">
        <f>杉並区!AE$22</f>
        <v>0</v>
      </c>
      <c r="Q7" s="450">
        <f>杉並区!AE$23</f>
        <v>0</v>
      </c>
      <c r="R7" s="449">
        <f>杉並区!AF$22</f>
        <v>0</v>
      </c>
      <c r="S7" s="450">
        <f>杉並区!AF$23</f>
        <v>0</v>
      </c>
      <c r="T7" s="449">
        <f>杉並区!AG$22</f>
        <v>0</v>
      </c>
      <c r="U7" s="450">
        <f>杉並区!AG$23</f>
        <v>0</v>
      </c>
      <c r="V7" s="449">
        <f>杉並区!AH$22</f>
        <v>0</v>
      </c>
      <c r="W7" s="450">
        <f>杉並区!AH$23</f>
        <v>0</v>
      </c>
      <c r="X7" s="449">
        <f>杉並区!AI$22</f>
        <v>0</v>
      </c>
      <c r="Y7" s="450">
        <f>杉並区!AI$23</f>
        <v>0</v>
      </c>
      <c r="Z7" s="449">
        <f>杉並区!AJ$22</f>
        <v>0</v>
      </c>
      <c r="AA7" s="450">
        <f>杉並区!AJ$23</f>
        <v>0</v>
      </c>
      <c r="AB7" s="449">
        <f>杉並区!AK$22</f>
        <v>0</v>
      </c>
      <c r="AC7" s="450">
        <f>杉並区!AK$23</f>
        <v>0</v>
      </c>
      <c r="AD7" s="449">
        <f>杉並区!AL$22</f>
        <v>0</v>
      </c>
      <c r="AE7" s="450">
        <f>杉並区!AL$23</f>
        <v>0</v>
      </c>
      <c r="AF7" s="449">
        <f>杉並区!AM$22</f>
        <v>0</v>
      </c>
      <c r="AG7" s="450">
        <f>杉並区!AM$23</f>
        <v>0</v>
      </c>
      <c r="AH7" s="449">
        <f>杉並区!AN$22</f>
        <v>0</v>
      </c>
      <c r="AI7" s="450">
        <f>杉並区!AN$23</f>
        <v>0</v>
      </c>
      <c r="AJ7" s="449">
        <f>杉並区!AO$22</f>
        <v>0</v>
      </c>
      <c r="AK7" s="450">
        <f>杉並区!AO$23</f>
        <v>0</v>
      </c>
      <c r="AL7" s="449">
        <f>杉並区!AP$22</f>
        <v>0</v>
      </c>
      <c r="AM7" s="450">
        <f>杉並区!AP$23</f>
        <v>0</v>
      </c>
      <c r="AN7" s="449">
        <f>杉並区!AQ$22</f>
        <v>0</v>
      </c>
      <c r="AO7" s="450">
        <f>杉並区!AQ$23</f>
        <v>0</v>
      </c>
      <c r="AP7" s="449">
        <f>杉並区!AR$22</f>
        <v>0</v>
      </c>
      <c r="AQ7" s="450">
        <f>杉並区!AR$23</f>
        <v>0</v>
      </c>
      <c r="AR7" s="449">
        <f>杉並区!AW$22</f>
        <v>0</v>
      </c>
      <c r="AS7" s="450">
        <f>杉並区!AW$23</f>
        <v>0</v>
      </c>
      <c r="AT7" s="449">
        <f>杉並区!AX$22</f>
        <v>0</v>
      </c>
      <c r="AU7" s="450">
        <f>杉並区!AX$23</f>
        <v>0</v>
      </c>
      <c r="AV7" s="449">
        <f>杉並区!AY$22</f>
        <v>0</v>
      </c>
      <c r="AW7" s="450">
        <f>杉並区!AY$23</f>
        <v>0</v>
      </c>
      <c r="AX7" s="449">
        <f>杉並区!AZ$22</f>
        <v>0</v>
      </c>
      <c r="AY7" s="450">
        <f>杉並区!AZ$23</f>
        <v>0</v>
      </c>
      <c r="AZ7" s="449">
        <f>杉並区!BA$22</f>
        <v>0</v>
      </c>
      <c r="BA7" s="450">
        <f>杉並区!BA$23</f>
        <v>0</v>
      </c>
      <c r="BB7" s="449">
        <f>杉並区!BB$22</f>
        <v>0</v>
      </c>
      <c r="BC7" s="450">
        <f>杉並区!BB$23</f>
        <v>0</v>
      </c>
      <c r="BD7" s="449">
        <f>杉並区!BC$22</f>
        <v>0</v>
      </c>
      <c r="BE7" s="450">
        <f>杉並区!BC$23</f>
        <v>0</v>
      </c>
      <c r="BF7" s="449">
        <f>杉並区!BD$22</f>
        <v>0</v>
      </c>
      <c r="BG7" s="450">
        <f>杉並区!BD$23</f>
        <v>0</v>
      </c>
      <c r="BH7" s="449">
        <f>杉並区!BE$22</f>
        <v>0</v>
      </c>
      <c r="BI7" s="450">
        <f>杉並区!BE$23</f>
        <v>0</v>
      </c>
      <c r="BJ7" s="449">
        <f>杉並区!BF$22</f>
        <v>0</v>
      </c>
      <c r="BK7" s="450">
        <f>杉並区!BF$23</f>
        <v>0</v>
      </c>
      <c r="BL7" s="449">
        <f>杉並区!BG$22</f>
        <v>0</v>
      </c>
      <c r="BM7" s="450">
        <f>杉並区!BG$23</f>
        <v>0</v>
      </c>
      <c r="BN7" s="449">
        <f>杉並区!BH$22</f>
        <v>0</v>
      </c>
      <c r="BO7" s="450">
        <f>杉並区!BH$23</f>
        <v>0</v>
      </c>
      <c r="BP7" s="449">
        <f>杉並区!BI$22</f>
        <v>0</v>
      </c>
      <c r="BQ7" s="450">
        <f>杉並区!BI$23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杉並区!X$26</f>
        <v>0</v>
      </c>
      <c r="C8" s="450">
        <f>杉並区!X$27</f>
        <v>0</v>
      </c>
      <c r="D8" s="449">
        <f>杉並区!Y$26</f>
        <v>0</v>
      </c>
      <c r="E8" s="450">
        <f>杉並区!Y$27</f>
        <v>0</v>
      </c>
      <c r="F8" s="449">
        <f>杉並区!Z$26</f>
        <v>0</v>
      </c>
      <c r="G8" s="450">
        <f>杉並区!Z$27</f>
        <v>0</v>
      </c>
      <c r="H8" s="449">
        <f>杉並区!AA$26</f>
        <v>0</v>
      </c>
      <c r="I8" s="450">
        <f>杉並区!AA$27</f>
        <v>0</v>
      </c>
      <c r="J8" s="449">
        <f>杉並区!AB$26</f>
        <v>0</v>
      </c>
      <c r="K8" s="450">
        <f>杉並区!AB$27</f>
        <v>0</v>
      </c>
      <c r="L8" s="449">
        <f>杉並区!AC$26</f>
        <v>0</v>
      </c>
      <c r="M8" s="450">
        <f>杉並区!AC$27</f>
        <v>0</v>
      </c>
      <c r="N8" s="449">
        <f>杉並区!AD$26</f>
        <v>0</v>
      </c>
      <c r="O8" s="450">
        <f>杉並区!AD$27</f>
        <v>0</v>
      </c>
      <c r="P8" s="449">
        <f>杉並区!AE$26</f>
        <v>0</v>
      </c>
      <c r="Q8" s="450">
        <f>杉並区!AE$27</f>
        <v>0</v>
      </c>
      <c r="R8" s="449">
        <f>杉並区!AF$26</f>
        <v>0</v>
      </c>
      <c r="S8" s="450">
        <f>杉並区!AF$27</f>
        <v>0</v>
      </c>
      <c r="T8" s="449">
        <f>杉並区!AG$26</f>
        <v>0</v>
      </c>
      <c r="U8" s="450">
        <f>杉並区!AG$27</f>
        <v>0</v>
      </c>
      <c r="V8" s="449">
        <f>杉並区!AH$26</f>
        <v>0</v>
      </c>
      <c r="W8" s="450">
        <f>杉並区!AH$27</f>
        <v>0</v>
      </c>
      <c r="X8" s="449">
        <f>杉並区!AI$26</f>
        <v>0</v>
      </c>
      <c r="Y8" s="450">
        <f>杉並区!AI$27</f>
        <v>0</v>
      </c>
      <c r="Z8" s="449">
        <f>杉並区!AJ$26</f>
        <v>0</v>
      </c>
      <c r="AA8" s="450">
        <f>杉並区!AJ$27</f>
        <v>0</v>
      </c>
      <c r="AB8" s="449">
        <f>杉並区!AK$26</f>
        <v>0</v>
      </c>
      <c r="AC8" s="450">
        <f>杉並区!AK$27</f>
        <v>0</v>
      </c>
      <c r="AD8" s="449">
        <f>杉並区!AL$26</f>
        <v>0</v>
      </c>
      <c r="AE8" s="450">
        <f>杉並区!AL$27</f>
        <v>0</v>
      </c>
      <c r="AF8" s="449">
        <f>杉並区!AM$26</f>
        <v>0</v>
      </c>
      <c r="AG8" s="450">
        <f>杉並区!AM$27</f>
        <v>0</v>
      </c>
      <c r="AH8" s="449">
        <f>杉並区!AN$26</f>
        <v>0</v>
      </c>
      <c r="AI8" s="450">
        <f>杉並区!AN$27</f>
        <v>0</v>
      </c>
      <c r="AJ8" s="449">
        <f>杉並区!AO$26</f>
        <v>0</v>
      </c>
      <c r="AK8" s="450">
        <f>杉並区!AO$27</f>
        <v>0</v>
      </c>
      <c r="AL8" s="449">
        <f>杉並区!AP$26</f>
        <v>0</v>
      </c>
      <c r="AM8" s="450">
        <f>杉並区!AP$27</f>
        <v>0</v>
      </c>
      <c r="AN8" s="449">
        <f>杉並区!AQ$26</f>
        <v>0</v>
      </c>
      <c r="AO8" s="450">
        <f>杉並区!AQ$27</f>
        <v>0</v>
      </c>
      <c r="AP8" s="449">
        <f>杉並区!AR$26</f>
        <v>0</v>
      </c>
      <c r="AQ8" s="450">
        <f>杉並区!AR$27</f>
        <v>0</v>
      </c>
      <c r="AR8" s="449">
        <f>杉並区!AW$26</f>
        <v>0</v>
      </c>
      <c r="AS8" s="450">
        <f>杉並区!AW$27</f>
        <v>0</v>
      </c>
      <c r="AT8" s="449">
        <f>杉並区!AX$26</f>
        <v>0</v>
      </c>
      <c r="AU8" s="450">
        <f>杉並区!AX$27</f>
        <v>0</v>
      </c>
      <c r="AV8" s="449">
        <f>杉並区!AY$26</f>
        <v>0</v>
      </c>
      <c r="AW8" s="450">
        <f>杉並区!AY$27</f>
        <v>0</v>
      </c>
      <c r="AX8" s="449">
        <f>杉並区!AZ$26</f>
        <v>0</v>
      </c>
      <c r="AY8" s="450">
        <f>杉並区!AZ$27</f>
        <v>0</v>
      </c>
      <c r="AZ8" s="449">
        <f>杉並区!BA$26</f>
        <v>0</v>
      </c>
      <c r="BA8" s="450">
        <f>杉並区!BA$27</f>
        <v>0</v>
      </c>
      <c r="BB8" s="449">
        <f>杉並区!BB$26</f>
        <v>0</v>
      </c>
      <c r="BC8" s="450">
        <f>杉並区!BB$27</f>
        <v>0</v>
      </c>
      <c r="BD8" s="449">
        <f>杉並区!BC$26</f>
        <v>0</v>
      </c>
      <c r="BE8" s="450">
        <f>杉並区!BC$27</f>
        <v>0</v>
      </c>
      <c r="BF8" s="449">
        <f>杉並区!BD$26</f>
        <v>0</v>
      </c>
      <c r="BG8" s="450">
        <f>杉並区!BD$27</f>
        <v>0</v>
      </c>
      <c r="BH8" s="449">
        <f>杉並区!BE$26</f>
        <v>0</v>
      </c>
      <c r="BI8" s="450">
        <f>杉並区!BE$27</f>
        <v>0</v>
      </c>
      <c r="BJ8" s="449">
        <f>杉並区!BF$26</f>
        <v>0</v>
      </c>
      <c r="BK8" s="450">
        <f>杉並区!BF$27</f>
        <v>0</v>
      </c>
      <c r="BL8" s="449">
        <f>杉並区!BG$26</f>
        <v>0</v>
      </c>
      <c r="BM8" s="450">
        <f>杉並区!BG$27</f>
        <v>0</v>
      </c>
      <c r="BN8" s="449">
        <f>杉並区!BH$26</f>
        <v>0</v>
      </c>
      <c r="BO8" s="450">
        <f>杉並区!BH$27</f>
        <v>0</v>
      </c>
      <c r="BP8" s="449">
        <f>杉並区!BI$26</f>
        <v>0</v>
      </c>
      <c r="BQ8" s="450">
        <f>杉並区!BI$27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杉並区!X$28</f>
        <v>0</v>
      </c>
      <c r="C9" s="450">
        <f>杉並区!X$29</f>
        <v>0</v>
      </c>
      <c r="D9" s="449">
        <f>杉並区!Y$28</f>
        <v>0</v>
      </c>
      <c r="E9" s="450">
        <f>杉並区!Y$29</f>
        <v>0</v>
      </c>
      <c r="F9" s="449">
        <f>杉並区!Z$28</f>
        <v>0</v>
      </c>
      <c r="G9" s="450">
        <f>杉並区!Z$29</f>
        <v>0</v>
      </c>
      <c r="H9" s="449">
        <f>杉並区!AA$28</f>
        <v>0</v>
      </c>
      <c r="I9" s="450">
        <f>杉並区!AA$29</f>
        <v>0</v>
      </c>
      <c r="J9" s="449">
        <f>杉並区!AB$28</f>
        <v>0</v>
      </c>
      <c r="K9" s="450">
        <f>杉並区!AB$29</f>
        <v>0</v>
      </c>
      <c r="L9" s="449">
        <f>杉並区!AC$28</f>
        <v>0</v>
      </c>
      <c r="M9" s="450">
        <f>杉並区!AC$29</f>
        <v>0</v>
      </c>
      <c r="N9" s="449">
        <f>杉並区!AD$28</f>
        <v>0</v>
      </c>
      <c r="O9" s="450">
        <f>杉並区!AD$29</f>
        <v>0</v>
      </c>
      <c r="P9" s="449">
        <f>杉並区!AE$28</f>
        <v>0</v>
      </c>
      <c r="Q9" s="450">
        <f>杉並区!AE$29</f>
        <v>0</v>
      </c>
      <c r="R9" s="449">
        <f>杉並区!AF$28</f>
        <v>0</v>
      </c>
      <c r="S9" s="450">
        <f>杉並区!AF$29</f>
        <v>0</v>
      </c>
      <c r="T9" s="449">
        <f>杉並区!AG$28</f>
        <v>0</v>
      </c>
      <c r="U9" s="450">
        <f>杉並区!AG$29</f>
        <v>0</v>
      </c>
      <c r="V9" s="449">
        <f>杉並区!AH$28</f>
        <v>0</v>
      </c>
      <c r="W9" s="450">
        <f>杉並区!AH$29</f>
        <v>0</v>
      </c>
      <c r="X9" s="449">
        <f>杉並区!AI$28</f>
        <v>0</v>
      </c>
      <c r="Y9" s="450">
        <f>杉並区!AI$29</f>
        <v>0</v>
      </c>
      <c r="Z9" s="449">
        <f>杉並区!AJ$28</f>
        <v>0</v>
      </c>
      <c r="AA9" s="450">
        <f>杉並区!AJ$29</f>
        <v>0</v>
      </c>
      <c r="AB9" s="449">
        <f>杉並区!AK$28</f>
        <v>0</v>
      </c>
      <c r="AC9" s="450">
        <f>杉並区!AK$29</f>
        <v>0</v>
      </c>
      <c r="AD9" s="449">
        <f>杉並区!AL$28</f>
        <v>0</v>
      </c>
      <c r="AE9" s="450">
        <f>杉並区!AL$29</f>
        <v>0</v>
      </c>
      <c r="AF9" s="449">
        <f>杉並区!AM$28</f>
        <v>0</v>
      </c>
      <c r="AG9" s="450">
        <f>杉並区!AM$29</f>
        <v>0</v>
      </c>
      <c r="AH9" s="449">
        <f>杉並区!AN$28</f>
        <v>0</v>
      </c>
      <c r="AI9" s="450">
        <f>杉並区!AN$29</f>
        <v>0</v>
      </c>
      <c r="AJ9" s="449">
        <f>杉並区!AO$28</f>
        <v>0</v>
      </c>
      <c r="AK9" s="450">
        <f>杉並区!AO$29</f>
        <v>0</v>
      </c>
      <c r="AL9" s="449">
        <f>杉並区!AP$28</f>
        <v>0</v>
      </c>
      <c r="AM9" s="450">
        <f>杉並区!AP$29</f>
        <v>0</v>
      </c>
      <c r="AN9" s="449">
        <f>杉並区!AQ$28</f>
        <v>0</v>
      </c>
      <c r="AO9" s="450">
        <f>杉並区!AQ$29</f>
        <v>0</v>
      </c>
      <c r="AP9" s="449">
        <f>杉並区!AR$28</f>
        <v>0</v>
      </c>
      <c r="AQ9" s="450">
        <f>杉並区!AR$29</f>
        <v>0</v>
      </c>
      <c r="AR9" s="449">
        <f>杉並区!AW$28</f>
        <v>0</v>
      </c>
      <c r="AS9" s="450">
        <f>杉並区!AW$29</f>
        <v>0</v>
      </c>
      <c r="AT9" s="449">
        <f>杉並区!AX$28</f>
        <v>0</v>
      </c>
      <c r="AU9" s="450">
        <f>杉並区!AX$29</f>
        <v>0</v>
      </c>
      <c r="AV9" s="449">
        <f>杉並区!AY$28</f>
        <v>0</v>
      </c>
      <c r="AW9" s="450">
        <f>杉並区!AY$29</f>
        <v>0</v>
      </c>
      <c r="AX9" s="449">
        <f>杉並区!AZ$28</f>
        <v>0</v>
      </c>
      <c r="AY9" s="450">
        <f>杉並区!AZ$29</f>
        <v>0</v>
      </c>
      <c r="AZ9" s="449">
        <f>杉並区!BA$28</f>
        <v>0</v>
      </c>
      <c r="BA9" s="450">
        <f>杉並区!BA$29</f>
        <v>0</v>
      </c>
      <c r="BB9" s="449">
        <f>杉並区!BB$28</f>
        <v>0</v>
      </c>
      <c r="BC9" s="450">
        <f>杉並区!BB$29</f>
        <v>0</v>
      </c>
      <c r="BD9" s="449">
        <f>杉並区!BC$28</f>
        <v>0</v>
      </c>
      <c r="BE9" s="450">
        <f>杉並区!BC$29</f>
        <v>0</v>
      </c>
      <c r="BF9" s="449">
        <f>杉並区!BD$28</f>
        <v>0</v>
      </c>
      <c r="BG9" s="450">
        <f>杉並区!BD$29</f>
        <v>0</v>
      </c>
      <c r="BH9" s="449">
        <f>杉並区!BE$28</f>
        <v>0</v>
      </c>
      <c r="BI9" s="450">
        <f>杉並区!BE$29</f>
        <v>0</v>
      </c>
      <c r="BJ9" s="449">
        <f>杉並区!BF$28</f>
        <v>0</v>
      </c>
      <c r="BK9" s="450">
        <f>杉並区!BF$29</f>
        <v>0</v>
      </c>
      <c r="BL9" s="449">
        <f>杉並区!BG$28</f>
        <v>0</v>
      </c>
      <c r="BM9" s="450">
        <f>杉並区!BG$29</f>
        <v>0</v>
      </c>
      <c r="BN9" s="449">
        <f>杉並区!BH$28</f>
        <v>0</v>
      </c>
      <c r="BO9" s="450">
        <f>杉並区!BH$29</f>
        <v>0</v>
      </c>
      <c r="BP9" s="449">
        <f>杉並区!BI$28</f>
        <v>0</v>
      </c>
      <c r="BQ9" s="450">
        <f>杉並区!BI$29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杉並区!X$30</f>
        <v>0</v>
      </c>
      <c r="C10" s="450">
        <f>杉並区!X$31</f>
        <v>0</v>
      </c>
      <c r="D10" s="449">
        <f>杉並区!Y$30</f>
        <v>0</v>
      </c>
      <c r="E10" s="450">
        <f>杉並区!Y$31</f>
        <v>0</v>
      </c>
      <c r="F10" s="449">
        <f>杉並区!Z$30</f>
        <v>0</v>
      </c>
      <c r="G10" s="450">
        <f>杉並区!Z$31</f>
        <v>0</v>
      </c>
      <c r="H10" s="449">
        <f>杉並区!AA$30</f>
        <v>0</v>
      </c>
      <c r="I10" s="450">
        <f>杉並区!AA$31</f>
        <v>0</v>
      </c>
      <c r="J10" s="449">
        <f>杉並区!AB$30</f>
        <v>0</v>
      </c>
      <c r="K10" s="450">
        <f>杉並区!AB$31</f>
        <v>0</v>
      </c>
      <c r="L10" s="449">
        <f>杉並区!AC$30</f>
        <v>0</v>
      </c>
      <c r="M10" s="450">
        <f>杉並区!AC$31</f>
        <v>0</v>
      </c>
      <c r="N10" s="449">
        <f>杉並区!AD$30</f>
        <v>0</v>
      </c>
      <c r="O10" s="450">
        <f>杉並区!AD$31</f>
        <v>0</v>
      </c>
      <c r="P10" s="449">
        <f>杉並区!AE$30</f>
        <v>0</v>
      </c>
      <c r="Q10" s="450">
        <f>杉並区!AE$31</f>
        <v>0</v>
      </c>
      <c r="R10" s="449">
        <f>杉並区!AF$30</f>
        <v>0</v>
      </c>
      <c r="S10" s="450">
        <f>杉並区!AF$31</f>
        <v>0</v>
      </c>
      <c r="T10" s="449">
        <f>杉並区!AG$30</f>
        <v>0</v>
      </c>
      <c r="U10" s="450">
        <f>杉並区!AG$31</f>
        <v>0</v>
      </c>
      <c r="V10" s="449">
        <f>杉並区!AH$30</f>
        <v>0</v>
      </c>
      <c r="W10" s="450">
        <f>杉並区!AH$31</f>
        <v>0</v>
      </c>
      <c r="X10" s="449">
        <f>杉並区!AI$30</f>
        <v>0</v>
      </c>
      <c r="Y10" s="450">
        <f>杉並区!AI$31</f>
        <v>0</v>
      </c>
      <c r="Z10" s="449">
        <f>杉並区!AJ$30</f>
        <v>0</v>
      </c>
      <c r="AA10" s="450">
        <f>杉並区!AJ$31</f>
        <v>0</v>
      </c>
      <c r="AB10" s="449">
        <f>杉並区!AK$30</f>
        <v>0</v>
      </c>
      <c r="AC10" s="450">
        <f>杉並区!AK$31</f>
        <v>0</v>
      </c>
      <c r="AD10" s="449">
        <f>杉並区!AL$30</f>
        <v>0</v>
      </c>
      <c r="AE10" s="450">
        <f>杉並区!AL$31</f>
        <v>0</v>
      </c>
      <c r="AF10" s="449">
        <f>杉並区!AM$30</f>
        <v>0</v>
      </c>
      <c r="AG10" s="450">
        <f>杉並区!AM$31</f>
        <v>0</v>
      </c>
      <c r="AH10" s="449">
        <f>杉並区!AN$30</f>
        <v>0</v>
      </c>
      <c r="AI10" s="450">
        <f>杉並区!AN$31</f>
        <v>0</v>
      </c>
      <c r="AJ10" s="449">
        <f>杉並区!AO$30</f>
        <v>0</v>
      </c>
      <c r="AK10" s="450">
        <f>杉並区!AO$31</f>
        <v>0</v>
      </c>
      <c r="AL10" s="449">
        <f>杉並区!AP$30</f>
        <v>0</v>
      </c>
      <c r="AM10" s="450">
        <f>杉並区!AP$31</f>
        <v>0</v>
      </c>
      <c r="AN10" s="449">
        <f>杉並区!AQ$30</f>
        <v>0</v>
      </c>
      <c r="AO10" s="450">
        <f>杉並区!AQ$31</f>
        <v>0</v>
      </c>
      <c r="AP10" s="449">
        <f>杉並区!AR$30</f>
        <v>0</v>
      </c>
      <c r="AQ10" s="450">
        <f>杉並区!AR$31</f>
        <v>0</v>
      </c>
      <c r="AR10" s="449">
        <f>杉並区!AW$30</f>
        <v>0</v>
      </c>
      <c r="AS10" s="450">
        <f>杉並区!AW$31</f>
        <v>0</v>
      </c>
      <c r="AT10" s="449">
        <f>杉並区!AX$30</f>
        <v>0</v>
      </c>
      <c r="AU10" s="450">
        <f>杉並区!AX$31</f>
        <v>0</v>
      </c>
      <c r="AV10" s="449">
        <f>杉並区!AY$30</f>
        <v>0</v>
      </c>
      <c r="AW10" s="450">
        <f>杉並区!AY$31</f>
        <v>0</v>
      </c>
      <c r="AX10" s="449">
        <f>杉並区!AZ$30</f>
        <v>0</v>
      </c>
      <c r="AY10" s="450">
        <f>杉並区!AZ$31</f>
        <v>0</v>
      </c>
      <c r="AZ10" s="449">
        <f>杉並区!BA$30</f>
        <v>0</v>
      </c>
      <c r="BA10" s="450">
        <f>杉並区!BA$31</f>
        <v>0</v>
      </c>
      <c r="BB10" s="449">
        <f>杉並区!BB$30</f>
        <v>0</v>
      </c>
      <c r="BC10" s="450">
        <f>杉並区!BB$31</f>
        <v>0</v>
      </c>
      <c r="BD10" s="449">
        <f>杉並区!BC$30</f>
        <v>0</v>
      </c>
      <c r="BE10" s="450">
        <f>杉並区!BC$31</f>
        <v>0</v>
      </c>
      <c r="BF10" s="449">
        <f>杉並区!BD$30</f>
        <v>0</v>
      </c>
      <c r="BG10" s="450">
        <f>杉並区!BD$31</f>
        <v>0</v>
      </c>
      <c r="BH10" s="449">
        <f>杉並区!BE$30</f>
        <v>0</v>
      </c>
      <c r="BI10" s="450">
        <f>杉並区!BE$31</f>
        <v>0</v>
      </c>
      <c r="BJ10" s="449">
        <f>杉並区!BF$30</f>
        <v>0</v>
      </c>
      <c r="BK10" s="450">
        <f>杉並区!BF$31</f>
        <v>0</v>
      </c>
      <c r="BL10" s="449">
        <f>杉並区!BG$30</f>
        <v>0</v>
      </c>
      <c r="BM10" s="450">
        <f>杉並区!BG$31</f>
        <v>0</v>
      </c>
      <c r="BN10" s="449">
        <f>杉並区!BH$30</f>
        <v>0</v>
      </c>
      <c r="BO10" s="450">
        <f>杉並区!BH$31</f>
        <v>0</v>
      </c>
      <c r="BP10" s="449">
        <f>杉並区!BI$30</f>
        <v>0</v>
      </c>
      <c r="BQ10" s="450">
        <f>杉並区!BI$31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杉並区!X$34</f>
        <v>0</v>
      </c>
      <c r="C11" s="450">
        <f>杉並区!X$35</f>
        <v>0</v>
      </c>
      <c r="D11" s="449">
        <f>杉並区!Y$34</f>
        <v>0</v>
      </c>
      <c r="E11" s="450">
        <f>杉並区!Y$35</f>
        <v>0</v>
      </c>
      <c r="F11" s="449">
        <f>杉並区!Z$34</f>
        <v>0</v>
      </c>
      <c r="G11" s="450">
        <f>杉並区!Z$35</f>
        <v>0</v>
      </c>
      <c r="H11" s="449">
        <f>杉並区!AA$34</f>
        <v>0</v>
      </c>
      <c r="I11" s="450">
        <f>杉並区!AA$35</f>
        <v>0</v>
      </c>
      <c r="J11" s="449">
        <f>杉並区!AB$34</f>
        <v>0</v>
      </c>
      <c r="K11" s="450">
        <f>杉並区!AB$35</f>
        <v>0</v>
      </c>
      <c r="L11" s="449">
        <f>杉並区!AC$34</f>
        <v>0</v>
      </c>
      <c r="M11" s="450">
        <f>杉並区!AC$35</f>
        <v>0</v>
      </c>
      <c r="N11" s="449">
        <f>杉並区!AD$34</f>
        <v>0</v>
      </c>
      <c r="O11" s="450">
        <f>杉並区!AD$35</f>
        <v>0</v>
      </c>
      <c r="P11" s="449">
        <f>杉並区!AE$34</f>
        <v>0</v>
      </c>
      <c r="Q11" s="450">
        <f>杉並区!AE$35</f>
        <v>0</v>
      </c>
      <c r="R11" s="449">
        <f>杉並区!AF$34</f>
        <v>0</v>
      </c>
      <c r="S11" s="450">
        <f>杉並区!AF$35</f>
        <v>0</v>
      </c>
      <c r="T11" s="449">
        <f>杉並区!AG$34</f>
        <v>0</v>
      </c>
      <c r="U11" s="450">
        <f>杉並区!AG$35</f>
        <v>0</v>
      </c>
      <c r="V11" s="449">
        <f>杉並区!AH$34</f>
        <v>0</v>
      </c>
      <c r="W11" s="450">
        <f>杉並区!AH$35</f>
        <v>0</v>
      </c>
      <c r="X11" s="449">
        <f>杉並区!AI$34</f>
        <v>0</v>
      </c>
      <c r="Y11" s="450">
        <f>杉並区!AI$35</f>
        <v>0</v>
      </c>
      <c r="Z11" s="449">
        <f>杉並区!AJ$34</f>
        <v>0</v>
      </c>
      <c r="AA11" s="450">
        <f>杉並区!AJ$35</f>
        <v>0</v>
      </c>
      <c r="AB11" s="449">
        <f>杉並区!AK$34</f>
        <v>0</v>
      </c>
      <c r="AC11" s="450">
        <f>杉並区!AK$35</f>
        <v>0</v>
      </c>
      <c r="AD11" s="449">
        <f>杉並区!AL$34</f>
        <v>0</v>
      </c>
      <c r="AE11" s="450">
        <f>杉並区!AL$35</f>
        <v>0</v>
      </c>
      <c r="AF11" s="449">
        <f>杉並区!AM$34</f>
        <v>0</v>
      </c>
      <c r="AG11" s="450">
        <f>杉並区!AM$35</f>
        <v>0</v>
      </c>
      <c r="AH11" s="449">
        <f>杉並区!AN$34</f>
        <v>0</v>
      </c>
      <c r="AI11" s="450">
        <f>杉並区!AN$35</f>
        <v>0</v>
      </c>
      <c r="AJ11" s="449">
        <f>杉並区!AO$34</f>
        <v>0</v>
      </c>
      <c r="AK11" s="450">
        <f>杉並区!AO$35</f>
        <v>0</v>
      </c>
      <c r="AL11" s="449">
        <f>杉並区!AP$34</f>
        <v>0</v>
      </c>
      <c r="AM11" s="450">
        <f>杉並区!AP$35</f>
        <v>0</v>
      </c>
      <c r="AN11" s="449">
        <f>杉並区!AQ$34</f>
        <v>0</v>
      </c>
      <c r="AO11" s="450">
        <f>杉並区!AQ$35</f>
        <v>0</v>
      </c>
      <c r="AP11" s="449">
        <f>杉並区!AR$34</f>
        <v>0</v>
      </c>
      <c r="AQ11" s="450">
        <f>杉並区!AR$35</f>
        <v>0</v>
      </c>
      <c r="AR11" s="449">
        <f>杉並区!AW$34</f>
        <v>0</v>
      </c>
      <c r="AS11" s="450">
        <f>杉並区!AW$35</f>
        <v>0</v>
      </c>
      <c r="AT11" s="449">
        <f>杉並区!AX$34</f>
        <v>0</v>
      </c>
      <c r="AU11" s="450">
        <f>杉並区!AX$35</f>
        <v>0</v>
      </c>
      <c r="AV11" s="449">
        <f>杉並区!AY$34</f>
        <v>0</v>
      </c>
      <c r="AW11" s="450">
        <f>杉並区!AY$35</f>
        <v>0</v>
      </c>
      <c r="AX11" s="449">
        <f>杉並区!AZ$34</f>
        <v>0</v>
      </c>
      <c r="AY11" s="450">
        <f>杉並区!AZ$35</f>
        <v>0</v>
      </c>
      <c r="AZ11" s="449">
        <f>杉並区!BA$34</f>
        <v>0</v>
      </c>
      <c r="BA11" s="450">
        <f>杉並区!BA$35</f>
        <v>0</v>
      </c>
      <c r="BB11" s="449">
        <f>杉並区!BB$34</f>
        <v>0</v>
      </c>
      <c r="BC11" s="450">
        <f>杉並区!BB$35</f>
        <v>0</v>
      </c>
      <c r="BD11" s="449">
        <f>杉並区!BC$34</f>
        <v>0</v>
      </c>
      <c r="BE11" s="450">
        <f>杉並区!BC$35</f>
        <v>0</v>
      </c>
      <c r="BF11" s="449">
        <f>杉並区!BD$34</f>
        <v>0</v>
      </c>
      <c r="BG11" s="450">
        <f>杉並区!BD$35</f>
        <v>0</v>
      </c>
      <c r="BH11" s="449">
        <f>杉並区!BE$34</f>
        <v>0</v>
      </c>
      <c r="BI11" s="450">
        <f>杉並区!BE$35</f>
        <v>0</v>
      </c>
      <c r="BJ11" s="449">
        <f>杉並区!BF$34</f>
        <v>0</v>
      </c>
      <c r="BK11" s="450">
        <f>杉並区!BF$35</f>
        <v>0</v>
      </c>
      <c r="BL11" s="449">
        <f>杉並区!BG$34</f>
        <v>0</v>
      </c>
      <c r="BM11" s="450">
        <f>杉並区!BG$35</f>
        <v>0</v>
      </c>
      <c r="BN11" s="449">
        <f>杉並区!BH$34</f>
        <v>0</v>
      </c>
      <c r="BO11" s="450">
        <f>杉並区!BH$35</f>
        <v>0</v>
      </c>
      <c r="BP11" s="449">
        <f>杉並区!BI$34</f>
        <v>0</v>
      </c>
      <c r="BQ11" s="450">
        <f>杉並区!BI$35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杉並区!X$36</f>
        <v>0</v>
      </c>
      <c r="C12" s="450">
        <f>杉並区!X$37</f>
        <v>0</v>
      </c>
      <c r="D12" s="449">
        <f>杉並区!Y$36</f>
        <v>0</v>
      </c>
      <c r="E12" s="450">
        <f>杉並区!Y$37</f>
        <v>0</v>
      </c>
      <c r="F12" s="449">
        <f>杉並区!Z$36</f>
        <v>0</v>
      </c>
      <c r="G12" s="450">
        <f>杉並区!Z$37</f>
        <v>0</v>
      </c>
      <c r="H12" s="449">
        <f>杉並区!AA$36</f>
        <v>0</v>
      </c>
      <c r="I12" s="450">
        <f>杉並区!AA$37</f>
        <v>0</v>
      </c>
      <c r="J12" s="449">
        <f>杉並区!AB$36</f>
        <v>0</v>
      </c>
      <c r="K12" s="450">
        <f>杉並区!AB$37</f>
        <v>0</v>
      </c>
      <c r="L12" s="449">
        <f>杉並区!AC$36</f>
        <v>0</v>
      </c>
      <c r="M12" s="450">
        <f>杉並区!AC$37</f>
        <v>0</v>
      </c>
      <c r="N12" s="449">
        <f>杉並区!AD$36</f>
        <v>0</v>
      </c>
      <c r="O12" s="450">
        <f>杉並区!AD$37</f>
        <v>0</v>
      </c>
      <c r="P12" s="449">
        <f>杉並区!AE$36</f>
        <v>0</v>
      </c>
      <c r="Q12" s="450">
        <f>杉並区!AE$37</f>
        <v>0</v>
      </c>
      <c r="R12" s="449">
        <f>杉並区!AF$36</f>
        <v>0</v>
      </c>
      <c r="S12" s="450">
        <f>杉並区!AF$37</f>
        <v>0</v>
      </c>
      <c r="T12" s="449">
        <f>杉並区!AG$36</f>
        <v>0</v>
      </c>
      <c r="U12" s="450">
        <f>杉並区!AG$37</f>
        <v>0</v>
      </c>
      <c r="V12" s="449">
        <f>杉並区!AH$36</f>
        <v>0</v>
      </c>
      <c r="W12" s="450">
        <f>杉並区!AH$37</f>
        <v>0</v>
      </c>
      <c r="X12" s="449">
        <f>杉並区!AI$36</f>
        <v>0</v>
      </c>
      <c r="Y12" s="450">
        <f>杉並区!AI$37</f>
        <v>0</v>
      </c>
      <c r="Z12" s="449">
        <f>杉並区!AJ$36</f>
        <v>0</v>
      </c>
      <c r="AA12" s="450">
        <f>杉並区!AJ$37</f>
        <v>0</v>
      </c>
      <c r="AB12" s="449">
        <f>杉並区!AK$36</f>
        <v>0</v>
      </c>
      <c r="AC12" s="450">
        <f>杉並区!AK$37</f>
        <v>0</v>
      </c>
      <c r="AD12" s="449">
        <f>杉並区!AL$36</f>
        <v>0</v>
      </c>
      <c r="AE12" s="450">
        <f>杉並区!AL$37</f>
        <v>0</v>
      </c>
      <c r="AF12" s="449">
        <f>杉並区!AM$36</f>
        <v>0</v>
      </c>
      <c r="AG12" s="450">
        <f>杉並区!AM$37</f>
        <v>0</v>
      </c>
      <c r="AH12" s="449">
        <f>杉並区!AN$36</f>
        <v>0</v>
      </c>
      <c r="AI12" s="450">
        <f>杉並区!AN$37</f>
        <v>0</v>
      </c>
      <c r="AJ12" s="449">
        <f>杉並区!AO$36</f>
        <v>0</v>
      </c>
      <c r="AK12" s="450">
        <f>杉並区!AO$37</f>
        <v>0</v>
      </c>
      <c r="AL12" s="449">
        <f>杉並区!AP$36</f>
        <v>0</v>
      </c>
      <c r="AM12" s="450">
        <f>杉並区!AP$37</f>
        <v>0</v>
      </c>
      <c r="AN12" s="449">
        <f>杉並区!AQ$36</f>
        <v>0</v>
      </c>
      <c r="AO12" s="450">
        <f>杉並区!AQ$37</f>
        <v>0</v>
      </c>
      <c r="AP12" s="449">
        <f>杉並区!AR$36</f>
        <v>0</v>
      </c>
      <c r="AQ12" s="450">
        <f>杉並区!AR$37</f>
        <v>0</v>
      </c>
      <c r="AR12" s="449">
        <f>杉並区!AW$36</f>
        <v>0</v>
      </c>
      <c r="AS12" s="450">
        <f>杉並区!AW$37</f>
        <v>0</v>
      </c>
      <c r="AT12" s="449">
        <f>杉並区!AX$36</f>
        <v>0</v>
      </c>
      <c r="AU12" s="450">
        <f>杉並区!AX$37</f>
        <v>0</v>
      </c>
      <c r="AV12" s="449">
        <f>杉並区!AY$36</f>
        <v>0</v>
      </c>
      <c r="AW12" s="450">
        <f>杉並区!AY$37</f>
        <v>0</v>
      </c>
      <c r="AX12" s="449">
        <f>杉並区!AZ$36</f>
        <v>0</v>
      </c>
      <c r="AY12" s="450">
        <f>杉並区!AZ$37</f>
        <v>0</v>
      </c>
      <c r="AZ12" s="449">
        <f>杉並区!BA$36</f>
        <v>0</v>
      </c>
      <c r="BA12" s="450">
        <f>杉並区!BA$37</f>
        <v>0</v>
      </c>
      <c r="BB12" s="449">
        <f>杉並区!BB$36</f>
        <v>0</v>
      </c>
      <c r="BC12" s="450">
        <f>杉並区!BB$37</f>
        <v>0</v>
      </c>
      <c r="BD12" s="449">
        <f>杉並区!BC$36</f>
        <v>0</v>
      </c>
      <c r="BE12" s="450">
        <f>杉並区!BC$37</f>
        <v>0</v>
      </c>
      <c r="BF12" s="449">
        <f>杉並区!BD$36</f>
        <v>0</v>
      </c>
      <c r="BG12" s="450">
        <f>杉並区!BD$37</f>
        <v>0</v>
      </c>
      <c r="BH12" s="449">
        <f>杉並区!BE$36</f>
        <v>0</v>
      </c>
      <c r="BI12" s="450">
        <f>杉並区!BE$37</f>
        <v>0</v>
      </c>
      <c r="BJ12" s="449">
        <f>杉並区!BF$36</f>
        <v>0</v>
      </c>
      <c r="BK12" s="450">
        <f>杉並区!BF$37</f>
        <v>0</v>
      </c>
      <c r="BL12" s="449">
        <f>杉並区!BG$36</f>
        <v>0</v>
      </c>
      <c r="BM12" s="450">
        <f>杉並区!BG$37</f>
        <v>0</v>
      </c>
      <c r="BN12" s="449">
        <f>杉並区!BH$36</f>
        <v>0</v>
      </c>
      <c r="BO12" s="450">
        <f>杉並区!BH$37</f>
        <v>0</v>
      </c>
      <c r="BP12" s="449">
        <f>杉並区!BI$36</f>
        <v>0</v>
      </c>
      <c r="BQ12" s="450">
        <f>杉並区!BI$37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杉並区!X$38+杉並区!X$42</f>
        <v>0</v>
      </c>
      <c r="C13" s="450">
        <f>杉並区!X$39+杉並区!X$43</f>
        <v>0</v>
      </c>
      <c r="D13" s="449">
        <f>杉並区!Y$38+杉並区!Y$42</f>
        <v>0</v>
      </c>
      <c r="E13" s="450">
        <f>杉並区!Y$39+杉並区!Y$43</f>
        <v>0</v>
      </c>
      <c r="F13" s="449">
        <f>杉並区!Z$38+杉並区!Z$42</f>
        <v>0</v>
      </c>
      <c r="G13" s="450">
        <f>杉並区!Z$39+杉並区!Z$43</f>
        <v>0</v>
      </c>
      <c r="H13" s="449">
        <f>杉並区!AA$38+杉並区!AA$42</f>
        <v>0</v>
      </c>
      <c r="I13" s="450">
        <f>杉並区!AA$39+杉並区!AA$43</f>
        <v>0</v>
      </c>
      <c r="J13" s="449">
        <f>杉並区!AB$38+杉並区!AB$42</f>
        <v>0</v>
      </c>
      <c r="K13" s="450">
        <f>杉並区!AB$39+杉並区!AB$43</f>
        <v>0</v>
      </c>
      <c r="L13" s="449">
        <f>杉並区!AC$38+杉並区!AC$42</f>
        <v>0</v>
      </c>
      <c r="M13" s="450">
        <f>杉並区!AC$39+杉並区!AC$43</f>
        <v>0</v>
      </c>
      <c r="N13" s="449">
        <f>杉並区!AD$38+杉並区!AD$42</f>
        <v>0</v>
      </c>
      <c r="O13" s="450">
        <f>杉並区!AD$39+杉並区!AD$43</f>
        <v>0</v>
      </c>
      <c r="P13" s="449">
        <f>杉並区!AE$38+杉並区!AE$42</f>
        <v>0</v>
      </c>
      <c r="Q13" s="450">
        <f>杉並区!AE$39+杉並区!AE$43</f>
        <v>0</v>
      </c>
      <c r="R13" s="449">
        <f>杉並区!AF$38+杉並区!AF$42</f>
        <v>0</v>
      </c>
      <c r="S13" s="450">
        <f>杉並区!AF$39+杉並区!AF$43</f>
        <v>0</v>
      </c>
      <c r="T13" s="449">
        <f>杉並区!AG$38+杉並区!AG$42</f>
        <v>0</v>
      </c>
      <c r="U13" s="450">
        <f>杉並区!AG$39+杉並区!AG$43</f>
        <v>0</v>
      </c>
      <c r="V13" s="449">
        <f>杉並区!AH$38+杉並区!AH$42</f>
        <v>0</v>
      </c>
      <c r="W13" s="450">
        <f>杉並区!AH$39+杉並区!AH$43</f>
        <v>0</v>
      </c>
      <c r="X13" s="449">
        <f>杉並区!AI$38+杉並区!AI$42</f>
        <v>0</v>
      </c>
      <c r="Y13" s="450">
        <f>杉並区!AI$39+杉並区!AI$43</f>
        <v>0</v>
      </c>
      <c r="Z13" s="449">
        <f>杉並区!AJ$38+杉並区!AJ$42</f>
        <v>0</v>
      </c>
      <c r="AA13" s="450">
        <f>杉並区!AJ$39+杉並区!AJ$43</f>
        <v>0</v>
      </c>
      <c r="AB13" s="449">
        <f>杉並区!AK$38+杉並区!AK$42</f>
        <v>0</v>
      </c>
      <c r="AC13" s="450">
        <f>杉並区!AK$39+杉並区!AK$43</f>
        <v>0</v>
      </c>
      <c r="AD13" s="449">
        <f>杉並区!AL$38+杉並区!AL$42</f>
        <v>0</v>
      </c>
      <c r="AE13" s="450">
        <f>杉並区!AL$39+杉並区!AL$43</f>
        <v>0</v>
      </c>
      <c r="AF13" s="449">
        <f>杉並区!AM$38+杉並区!AM$42</f>
        <v>0</v>
      </c>
      <c r="AG13" s="450">
        <f>杉並区!AM$39+杉並区!AM$43</f>
        <v>0</v>
      </c>
      <c r="AH13" s="449">
        <f>杉並区!AN$38+杉並区!AN$42</f>
        <v>0</v>
      </c>
      <c r="AI13" s="450">
        <f>杉並区!AN$39+杉並区!AN$43</f>
        <v>0</v>
      </c>
      <c r="AJ13" s="449">
        <f>杉並区!AO$38+杉並区!AO$42</f>
        <v>0</v>
      </c>
      <c r="AK13" s="450">
        <f>杉並区!AO$39+杉並区!AO$43</f>
        <v>0</v>
      </c>
      <c r="AL13" s="449">
        <f>杉並区!AP$38+杉並区!AP$42</f>
        <v>0</v>
      </c>
      <c r="AM13" s="450">
        <f>杉並区!AP$39+杉並区!AP$43</f>
        <v>0</v>
      </c>
      <c r="AN13" s="449">
        <f>杉並区!AQ$38+杉並区!AQ$42</f>
        <v>0</v>
      </c>
      <c r="AO13" s="450">
        <f>杉並区!AQ$39+杉並区!AQ$43</f>
        <v>0</v>
      </c>
      <c r="AP13" s="449">
        <f>杉並区!AR$38+杉並区!AR$42</f>
        <v>0</v>
      </c>
      <c r="AQ13" s="450">
        <f>杉並区!AR$39+杉並区!AR$43</f>
        <v>0</v>
      </c>
      <c r="AR13" s="449">
        <f>杉並区!AW$38+杉並区!AW$42</f>
        <v>0</v>
      </c>
      <c r="AS13" s="450">
        <f>杉並区!AW$39+杉並区!AW$43</f>
        <v>0</v>
      </c>
      <c r="AT13" s="449">
        <f>杉並区!AX$38+杉並区!AX$42</f>
        <v>0</v>
      </c>
      <c r="AU13" s="450">
        <f>杉並区!AX$39+杉並区!AX$43</f>
        <v>0</v>
      </c>
      <c r="AV13" s="449">
        <f>杉並区!AY$38+杉並区!AY$42</f>
        <v>0</v>
      </c>
      <c r="AW13" s="450">
        <f>杉並区!AY$39+杉並区!AY$43</f>
        <v>0</v>
      </c>
      <c r="AX13" s="449">
        <f>杉並区!AZ$38+杉並区!AZ$42</f>
        <v>0</v>
      </c>
      <c r="AY13" s="450">
        <f>杉並区!AZ$39+杉並区!AZ$43</f>
        <v>0</v>
      </c>
      <c r="AZ13" s="449">
        <f>杉並区!BA$38+杉並区!BA$42</f>
        <v>0</v>
      </c>
      <c r="BA13" s="450">
        <f>杉並区!BA$39+杉並区!BA$43</f>
        <v>0</v>
      </c>
      <c r="BB13" s="449">
        <f>杉並区!BB$38+杉並区!BB$42</f>
        <v>0</v>
      </c>
      <c r="BC13" s="450">
        <f>杉並区!BB$39+杉並区!BB$43</f>
        <v>0</v>
      </c>
      <c r="BD13" s="449">
        <f>杉並区!BC$38+杉並区!BC$42</f>
        <v>0</v>
      </c>
      <c r="BE13" s="450">
        <f>杉並区!BC$39+杉並区!BC$43</f>
        <v>0</v>
      </c>
      <c r="BF13" s="449">
        <f>杉並区!BD$38+杉並区!BD$42</f>
        <v>0</v>
      </c>
      <c r="BG13" s="450">
        <f>杉並区!BD$39+杉並区!BD$43</f>
        <v>0</v>
      </c>
      <c r="BH13" s="449">
        <f>杉並区!BE$38+杉並区!BE$42</f>
        <v>0</v>
      </c>
      <c r="BI13" s="450">
        <f>杉並区!BE$39+杉並区!BE$43</f>
        <v>0</v>
      </c>
      <c r="BJ13" s="449">
        <f>杉並区!BF$38+杉並区!BF$42</f>
        <v>0</v>
      </c>
      <c r="BK13" s="450">
        <f>杉並区!BF$39+杉並区!BF$43</f>
        <v>0</v>
      </c>
      <c r="BL13" s="449">
        <f>杉並区!BG$38+杉並区!BG$42</f>
        <v>0</v>
      </c>
      <c r="BM13" s="450">
        <f>杉並区!BG$39+杉並区!BG$43</f>
        <v>0</v>
      </c>
      <c r="BN13" s="449">
        <f>杉並区!BH$38+杉並区!BH$42</f>
        <v>0</v>
      </c>
      <c r="BO13" s="450">
        <f>杉並区!BH$39+杉並区!BH$43</f>
        <v>0</v>
      </c>
      <c r="BP13" s="449">
        <f>杉並区!BI$38+杉並区!BI$42</f>
        <v>0</v>
      </c>
      <c r="BQ13" s="450">
        <f>杉並区!BI$39+杉並区!BI$43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CAF37-F343-43D9-B4CC-3B4783D23C43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豊島区!X$10</f>
        <v>0</v>
      </c>
      <c r="C2" s="450">
        <f>豊島区!X$11</f>
        <v>0</v>
      </c>
      <c r="D2" s="449">
        <f>豊島区!Y$10</f>
        <v>0</v>
      </c>
      <c r="E2" s="450">
        <f>豊島区!Y$11</f>
        <v>0</v>
      </c>
      <c r="F2" s="449">
        <f>豊島区!Z$10</f>
        <v>0</v>
      </c>
      <c r="G2" s="450">
        <f>豊島区!Z$11</f>
        <v>0</v>
      </c>
      <c r="H2" s="449">
        <f>豊島区!AA$10</f>
        <v>0</v>
      </c>
      <c r="I2" s="450">
        <f>豊島区!AA$11</f>
        <v>0</v>
      </c>
      <c r="J2" s="449">
        <f>豊島区!AB$10</f>
        <v>0</v>
      </c>
      <c r="K2" s="450">
        <f>豊島区!AB$11</f>
        <v>0</v>
      </c>
      <c r="L2" s="449">
        <f>豊島区!AC$10</f>
        <v>0</v>
      </c>
      <c r="M2" s="450">
        <f>豊島区!AC$11</f>
        <v>0</v>
      </c>
      <c r="N2" s="449">
        <f>豊島区!AD$10</f>
        <v>0</v>
      </c>
      <c r="O2" s="450">
        <f>豊島区!AD$11</f>
        <v>0</v>
      </c>
      <c r="P2" s="449">
        <f>豊島区!AE$10</f>
        <v>0</v>
      </c>
      <c r="Q2" s="450">
        <f>豊島区!AE$11</f>
        <v>0</v>
      </c>
      <c r="R2" s="449">
        <f>豊島区!AF$10</f>
        <v>0</v>
      </c>
      <c r="S2" s="450">
        <f>豊島区!AF$11</f>
        <v>0</v>
      </c>
      <c r="T2" s="449">
        <f>豊島区!AG$10</f>
        <v>0</v>
      </c>
      <c r="U2" s="450">
        <f>豊島区!AG$11</f>
        <v>0</v>
      </c>
      <c r="V2" s="449">
        <f>豊島区!AH$10</f>
        <v>0</v>
      </c>
      <c r="W2" s="450">
        <f>豊島区!AH$11</f>
        <v>0</v>
      </c>
      <c r="X2" s="449">
        <f>豊島区!AI$10</f>
        <v>0</v>
      </c>
      <c r="Y2" s="450">
        <f>豊島区!AI$11</f>
        <v>0</v>
      </c>
      <c r="Z2" s="449">
        <f>豊島区!AJ$10</f>
        <v>0</v>
      </c>
      <c r="AA2" s="450">
        <f>豊島区!AJ$11</f>
        <v>0</v>
      </c>
      <c r="AB2" s="449">
        <f>豊島区!AK$10</f>
        <v>0</v>
      </c>
      <c r="AC2" s="450">
        <f>豊島区!AK$11</f>
        <v>0</v>
      </c>
      <c r="AD2" s="449">
        <f>豊島区!AL$10</f>
        <v>0</v>
      </c>
      <c r="AE2" s="450">
        <f>豊島区!AL$11</f>
        <v>0</v>
      </c>
      <c r="AF2" s="449">
        <f>豊島区!AM$10</f>
        <v>0</v>
      </c>
      <c r="AG2" s="450">
        <f>豊島区!AM$11</f>
        <v>0</v>
      </c>
      <c r="AH2" s="449">
        <f>豊島区!AN$10</f>
        <v>0</v>
      </c>
      <c r="AI2" s="450">
        <f>豊島区!AN$11</f>
        <v>0</v>
      </c>
      <c r="AJ2" s="449">
        <f>豊島区!AO$10</f>
        <v>0</v>
      </c>
      <c r="AK2" s="450">
        <f>豊島区!AO$11</f>
        <v>0</v>
      </c>
      <c r="AL2" s="449">
        <f>豊島区!AP$10</f>
        <v>0</v>
      </c>
      <c r="AM2" s="450">
        <f>豊島区!AP$11</f>
        <v>0</v>
      </c>
      <c r="AN2" s="449">
        <f>豊島区!AQ$10</f>
        <v>0</v>
      </c>
      <c r="AO2" s="450">
        <f>豊島区!AQ$11</f>
        <v>0</v>
      </c>
      <c r="AP2" s="449">
        <f>豊島区!AR$10</f>
        <v>0</v>
      </c>
      <c r="AQ2" s="450">
        <f>豊島区!AR$11</f>
        <v>0</v>
      </c>
      <c r="AR2" s="449">
        <f>豊島区!AW$10</f>
        <v>0</v>
      </c>
      <c r="AS2" s="450">
        <f>豊島区!AW$11</f>
        <v>0</v>
      </c>
      <c r="AT2" s="449">
        <f>豊島区!AX$10</f>
        <v>0</v>
      </c>
      <c r="AU2" s="450">
        <f>豊島区!AX$11</f>
        <v>0</v>
      </c>
      <c r="AV2" s="449">
        <f>豊島区!AY$10</f>
        <v>0</v>
      </c>
      <c r="AW2" s="450">
        <f>豊島区!AY$11</f>
        <v>0</v>
      </c>
      <c r="AX2" s="449">
        <f>豊島区!AZ$10</f>
        <v>0</v>
      </c>
      <c r="AY2" s="450">
        <f>豊島区!AZ$11</f>
        <v>0</v>
      </c>
      <c r="AZ2" s="449">
        <f>豊島区!BA$10</f>
        <v>0</v>
      </c>
      <c r="BA2" s="450">
        <f>豊島区!BA$11</f>
        <v>0</v>
      </c>
      <c r="BB2" s="449">
        <f>豊島区!BB$10</f>
        <v>0</v>
      </c>
      <c r="BC2" s="450">
        <f>豊島区!BB$11</f>
        <v>0</v>
      </c>
      <c r="BD2" s="449">
        <f>豊島区!BC$10</f>
        <v>0</v>
      </c>
      <c r="BE2" s="450">
        <f>豊島区!BC$11</f>
        <v>0</v>
      </c>
      <c r="BF2" s="449">
        <f>豊島区!BD$10</f>
        <v>0</v>
      </c>
      <c r="BG2" s="450">
        <f>豊島区!BD$11</f>
        <v>0</v>
      </c>
      <c r="BH2" s="449">
        <f>豊島区!BE$10</f>
        <v>0</v>
      </c>
      <c r="BI2" s="450">
        <f>豊島区!BE$11</f>
        <v>0</v>
      </c>
      <c r="BJ2" s="449">
        <f>豊島区!BF$10</f>
        <v>0</v>
      </c>
      <c r="BK2" s="450">
        <f>豊島区!BF$11</f>
        <v>0</v>
      </c>
      <c r="BL2" s="449">
        <f>豊島区!BG$10</f>
        <v>0</v>
      </c>
      <c r="BM2" s="450">
        <f>豊島区!BG$11</f>
        <v>0</v>
      </c>
      <c r="BN2" s="449">
        <f>豊島区!BH$10</f>
        <v>0</v>
      </c>
      <c r="BO2" s="450">
        <f>豊島区!BH$11</f>
        <v>0</v>
      </c>
      <c r="BP2" s="449">
        <f>豊島区!BI$10</f>
        <v>0</v>
      </c>
      <c r="BQ2" s="450">
        <f>豊島区!BI$11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豊島区!X$12</f>
        <v>0</v>
      </c>
      <c r="C3" s="450">
        <f>豊島区!X$13</f>
        <v>0</v>
      </c>
      <c r="D3" s="449">
        <f>豊島区!Y$12</f>
        <v>0</v>
      </c>
      <c r="E3" s="450">
        <f>豊島区!Y$13</f>
        <v>0</v>
      </c>
      <c r="F3" s="449">
        <f>豊島区!Z$12</f>
        <v>0</v>
      </c>
      <c r="G3" s="450">
        <f>豊島区!Z$13</f>
        <v>0</v>
      </c>
      <c r="H3" s="449">
        <f>豊島区!AA$12</f>
        <v>0</v>
      </c>
      <c r="I3" s="450">
        <f>豊島区!AA$13</f>
        <v>0</v>
      </c>
      <c r="J3" s="449">
        <f>豊島区!AB$12</f>
        <v>0</v>
      </c>
      <c r="K3" s="450">
        <f>豊島区!AB$13</f>
        <v>0</v>
      </c>
      <c r="L3" s="449">
        <f>豊島区!AC$12</f>
        <v>0</v>
      </c>
      <c r="M3" s="450">
        <f>豊島区!AC$13</f>
        <v>0</v>
      </c>
      <c r="N3" s="449">
        <f>豊島区!AD$12</f>
        <v>0</v>
      </c>
      <c r="O3" s="450">
        <f>豊島区!AD$13</f>
        <v>0</v>
      </c>
      <c r="P3" s="449">
        <f>豊島区!AE$12</f>
        <v>0</v>
      </c>
      <c r="Q3" s="450">
        <f>豊島区!AE$13</f>
        <v>0</v>
      </c>
      <c r="R3" s="449">
        <f>豊島区!AF$12</f>
        <v>0</v>
      </c>
      <c r="S3" s="450">
        <f>豊島区!AF$13</f>
        <v>0</v>
      </c>
      <c r="T3" s="449">
        <f>豊島区!AG$12</f>
        <v>0</v>
      </c>
      <c r="U3" s="450">
        <f>豊島区!AG$13</f>
        <v>0</v>
      </c>
      <c r="V3" s="449">
        <f>豊島区!AH$12</f>
        <v>0</v>
      </c>
      <c r="W3" s="450">
        <f>豊島区!AH$13</f>
        <v>0</v>
      </c>
      <c r="X3" s="449">
        <f>豊島区!AI$12</f>
        <v>0</v>
      </c>
      <c r="Y3" s="450">
        <f>豊島区!AI$13</f>
        <v>0</v>
      </c>
      <c r="Z3" s="449">
        <f>豊島区!AJ$12</f>
        <v>0</v>
      </c>
      <c r="AA3" s="450">
        <f>豊島区!AJ$13</f>
        <v>0</v>
      </c>
      <c r="AB3" s="449">
        <f>豊島区!AK$12</f>
        <v>0</v>
      </c>
      <c r="AC3" s="450">
        <f>豊島区!AK$13</f>
        <v>0</v>
      </c>
      <c r="AD3" s="449">
        <f>豊島区!AL$12</f>
        <v>0</v>
      </c>
      <c r="AE3" s="450">
        <f>豊島区!AL$13</f>
        <v>0</v>
      </c>
      <c r="AF3" s="449">
        <f>豊島区!AM$12</f>
        <v>0</v>
      </c>
      <c r="AG3" s="450">
        <f>豊島区!AM$13</f>
        <v>0</v>
      </c>
      <c r="AH3" s="449">
        <f>豊島区!AN$12</f>
        <v>0</v>
      </c>
      <c r="AI3" s="450">
        <f>豊島区!AN$13</f>
        <v>0</v>
      </c>
      <c r="AJ3" s="449">
        <f>豊島区!AO$12</f>
        <v>0</v>
      </c>
      <c r="AK3" s="450">
        <f>豊島区!AO$13</f>
        <v>0</v>
      </c>
      <c r="AL3" s="449">
        <f>豊島区!AP$12</f>
        <v>0</v>
      </c>
      <c r="AM3" s="450">
        <f>豊島区!AP$13</f>
        <v>0</v>
      </c>
      <c r="AN3" s="449">
        <f>豊島区!AQ$12</f>
        <v>0</v>
      </c>
      <c r="AO3" s="450">
        <f>豊島区!AQ$13</f>
        <v>0</v>
      </c>
      <c r="AP3" s="449">
        <f>豊島区!AR$12</f>
        <v>0</v>
      </c>
      <c r="AQ3" s="450">
        <f>豊島区!AR$13</f>
        <v>0</v>
      </c>
      <c r="AR3" s="449">
        <f>豊島区!AW$12</f>
        <v>0</v>
      </c>
      <c r="AS3" s="450">
        <f>豊島区!AW$13</f>
        <v>0</v>
      </c>
      <c r="AT3" s="449">
        <f>豊島区!AX$12</f>
        <v>0</v>
      </c>
      <c r="AU3" s="450">
        <f>豊島区!AX$13</f>
        <v>0</v>
      </c>
      <c r="AV3" s="449">
        <f>豊島区!AY$12</f>
        <v>0</v>
      </c>
      <c r="AW3" s="450">
        <f>豊島区!AY$13</f>
        <v>0</v>
      </c>
      <c r="AX3" s="449">
        <f>豊島区!AZ$12</f>
        <v>0</v>
      </c>
      <c r="AY3" s="450">
        <f>豊島区!AZ$13</f>
        <v>0</v>
      </c>
      <c r="AZ3" s="449">
        <f>豊島区!BA$12</f>
        <v>0</v>
      </c>
      <c r="BA3" s="450">
        <f>豊島区!BA$13</f>
        <v>0</v>
      </c>
      <c r="BB3" s="449">
        <f>豊島区!BB$12</f>
        <v>0</v>
      </c>
      <c r="BC3" s="450">
        <f>豊島区!BB$13</f>
        <v>0</v>
      </c>
      <c r="BD3" s="449">
        <f>豊島区!BC$12</f>
        <v>0</v>
      </c>
      <c r="BE3" s="450">
        <f>豊島区!BC$13</f>
        <v>0</v>
      </c>
      <c r="BF3" s="449">
        <f>豊島区!BD$12</f>
        <v>0</v>
      </c>
      <c r="BG3" s="450">
        <f>豊島区!BD$13</f>
        <v>0</v>
      </c>
      <c r="BH3" s="449">
        <f>豊島区!BE$12</f>
        <v>0</v>
      </c>
      <c r="BI3" s="450">
        <f>豊島区!BE$13</f>
        <v>0</v>
      </c>
      <c r="BJ3" s="449">
        <f>豊島区!BF$12</f>
        <v>0</v>
      </c>
      <c r="BK3" s="450">
        <f>豊島区!BF$13</f>
        <v>0</v>
      </c>
      <c r="BL3" s="449">
        <f>豊島区!BG$12</f>
        <v>0</v>
      </c>
      <c r="BM3" s="450">
        <f>豊島区!BG$13</f>
        <v>0</v>
      </c>
      <c r="BN3" s="449">
        <f>豊島区!BH$12</f>
        <v>0</v>
      </c>
      <c r="BO3" s="450">
        <f>豊島区!BH$13</f>
        <v>0</v>
      </c>
      <c r="BP3" s="449">
        <f>豊島区!BI$12</f>
        <v>0</v>
      </c>
      <c r="BQ3" s="450">
        <f>豊島区!BI$13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豊島区!X$14</f>
        <v>0</v>
      </c>
      <c r="C4" s="450">
        <f>豊島区!X$15</f>
        <v>0</v>
      </c>
      <c r="D4" s="449">
        <f>豊島区!Y$14</f>
        <v>0</v>
      </c>
      <c r="E4" s="450">
        <f>豊島区!Y$15</f>
        <v>0</v>
      </c>
      <c r="F4" s="449">
        <f>豊島区!Z$14</f>
        <v>0</v>
      </c>
      <c r="G4" s="450">
        <f>豊島区!Z$15</f>
        <v>0</v>
      </c>
      <c r="H4" s="449">
        <f>豊島区!AA$14</f>
        <v>0</v>
      </c>
      <c r="I4" s="450">
        <f>豊島区!AA$15</f>
        <v>0</v>
      </c>
      <c r="J4" s="449">
        <f>豊島区!AB$14</f>
        <v>0</v>
      </c>
      <c r="K4" s="450">
        <f>豊島区!AB$15</f>
        <v>0</v>
      </c>
      <c r="L4" s="449">
        <f>豊島区!AC$14</f>
        <v>0</v>
      </c>
      <c r="M4" s="450">
        <f>豊島区!AC$15</f>
        <v>0</v>
      </c>
      <c r="N4" s="449">
        <f>豊島区!AD$14</f>
        <v>0</v>
      </c>
      <c r="O4" s="450">
        <f>豊島区!AD$15</f>
        <v>0</v>
      </c>
      <c r="P4" s="449">
        <f>豊島区!AE$14</f>
        <v>0</v>
      </c>
      <c r="Q4" s="450">
        <f>豊島区!AE$15</f>
        <v>0</v>
      </c>
      <c r="R4" s="449">
        <f>豊島区!AF$14</f>
        <v>0</v>
      </c>
      <c r="S4" s="450">
        <f>豊島区!AF$15</f>
        <v>0</v>
      </c>
      <c r="T4" s="449">
        <f>豊島区!AG$14</f>
        <v>0</v>
      </c>
      <c r="U4" s="450">
        <f>豊島区!AG$15</f>
        <v>0</v>
      </c>
      <c r="V4" s="449">
        <f>豊島区!AH$14</f>
        <v>0</v>
      </c>
      <c r="W4" s="450">
        <f>豊島区!AH$15</f>
        <v>0</v>
      </c>
      <c r="X4" s="449">
        <f>豊島区!AI$14</f>
        <v>0</v>
      </c>
      <c r="Y4" s="450">
        <f>豊島区!AI$15</f>
        <v>0</v>
      </c>
      <c r="Z4" s="449">
        <f>豊島区!AJ$14</f>
        <v>0</v>
      </c>
      <c r="AA4" s="450">
        <f>豊島区!AJ$15</f>
        <v>0</v>
      </c>
      <c r="AB4" s="449">
        <f>豊島区!AK$14</f>
        <v>0</v>
      </c>
      <c r="AC4" s="450">
        <f>豊島区!AK$15</f>
        <v>0</v>
      </c>
      <c r="AD4" s="449">
        <f>豊島区!AL$14</f>
        <v>0</v>
      </c>
      <c r="AE4" s="450">
        <f>豊島区!AL$15</f>
        <v>0</v>
      </c>
      <c r="AF4" s="449">
        <f>豊島区!AM$14</f>
        <v>0</v>
      </c>
      <c r="AG4" s="450">
        <f>豊島区!AM$15</f>
        <v>0</v>
      </c>
      <c r="AH4" s="449">
        <f>豊島区!AN$14</f>
        <v>0</v>
      </c>
      <c r="AI4" s="450">
        <f>豊島区!AN$15</f>
        <v>0</v>
      </c>
      <c r="AJ4" s="449">
        <f>豊島区!AO$14</f>
        <v>0</v>
      </c>
      <c r="AK4" s="450">
        <f>豊島区!AO$15</f>
        <v>0</v>
      </c>
      <c r="AL4" s="449">
        <f>豊島区!AP$14</f>
        <v>0</v>
      </c>
      <c r="AM4" s="450">
        <f>豊島区!AP$15</f>
        <v>0</v>
      </c>
      <c r="AN4" s="449">
        <f>豊島区!AQ$14</f>
        <v>0</v>
      </c>
      <c r="AO4" s="450">
        <f>豊島区!AQ$15</f>
        <v>0</v>
      </c>
      <c r="AP4" s="449">
        <f>豊島区!AR$14</f>
        <v>0</v>
      </c>
      <c r="AQ4" s="450">
        <f>豊島区!AR$15</f>
        <v>0</v>
      </c>
      <c r="AR4" s="449">
        <f>豊島区!AW$14</f>
        <v>0</v>
      </c>
      <c r="AS4" s="450">
        <f>豊島区!AW$15</f>
        <v>0</v>
      </c>
      <c r="AT4" s="449">
        <f>豊島区!AX$14</f>
        <v>0</v>
      </c>
      <c r="AU4" s="450">
        <f>豊島区!AX$15</f>
        <v>0</v>
      </c>
      <c r="AV4" s="449">
        <f>豊島区!AY$14</f>
        <v>0</v>
      </c>
      <c r="AW4" s="450">
        <f>豊島区!AY$15</f>
        <v>0</v>
      </c>
      <c r="AX4" s="449">
        <f>豊島区!AZ$14</f>
        <v>0</v>
      </c>
      <c r="AY4" s="450">
        <f>豊島区!AZ$15</f>
        <v>0</v>
      </c>
      <c r="AZ4" s="449">
        <f>豊島区!BA$14</f>
        <v>0</v>
      </c>
      <c r="BA4" s="450">
        <f>豊島区!BA$15</f>
        <v>0</v>
      </c>
      <c r="BB4" s="449">
        <f>豊島区!BB$14</f>
        <v>0</v>
      </c>
      <c r="BC4" s="450">
        <f>豊島区!BB$15</f>
        <v>0</v>
      </c>
      <c r="BD4" s="449">
        <f>豊島区!BC$14</f>
        <v>0</v>
      </c>
      <c r="BE4" s="450">
        <f>豊島区!BC$15</f>
        <v>0</v>
      </c>
      <c r="BF4" s="449">
        <f>豊島区!BD$14</f>
        <v>0</v>
      </c>
      <c r="BG4" s="450">
        <f>豊島区!BD$15</f>
        <v>0</v>
      </c>
      <c r="BH4" s="449">
        <f>豊島区!BE$14</f>
        <v>0</v>
      </c>
      <c r="BI4" s="450">
        <f>豊島区!BE$15</f>
        <v>0</v>
      </c>
      <c r="BJ4" s="449">
        <f>豊島区!BF$14</f>
        <v>0</v>
      </c>
      <c r="BK4" s="450">
        <f>豊島区!BF$15</f>
        <v>0</v>
      </c>
      <c r="BL4" s="449">
        <f>豊島区!BG$14</f>
        <v>0</v>
      </c>
      <c r="BM4" s="450">
        <f>豊島区!BG$15</f>
        <v>0</v>
      </c>
      <c r="BN4" s="449">
        <f>豊島区!BH$14</f>
        <v>0</v>
      </c>
      <c r="BO4" s="450">
        <f>豊島区!BH$15</f>
        <v>0</v>
      </c>
      <c r="BP4" s="449">
        <f>豊島区!BI$14</f>
        <v>0</v>
      </c>
      <c r="BQ4" s="450">
        <f>豊島区!BI$15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豊島区!X$18</f>
        <v>0</v>
      </c>
      <c r="C5" s="450">
        <f>豊島区!X$19</f>
        <v>0</v>
      </c>
      <c r="D5" s="449">
        <f>豊島区!Y$18</f>
        <v>0</v>
      </c>
      <c r="E5" s="450">
        <f>豊島区!Y$19</f>
        <v>0</v>
      </c>
      <c r="F5" s="449">
        <f>豊島区!Z$18</f>
        <v>0</v>
      </c>
      <c r="G5" s="450">
        <f>豊島区!Z$19</f>
        <v>0</v>
      </c>
      <c r="H5" s="449">
        <f>豊島区!AA$18</f>
        <v>0</v>
      </c>
      <c r="I5" s="450">
        <f>豊島区!AA$19</f>
        <v>0</v>
      </c>
      <c r="J5" s="449">
        <f>豊島区!AB$18</f>
        <v>0</v>
      </c>
      <c r="K5" s="450">
        <f>豊島区!AB$19</f>
        <v>0</v>
      </c>
      <c r="L5" s="449">
        <f>豊島区!AC$18</f>
        <v>0</v>
      </c>
      <c r="M5" s="450">
        <f>豊島区!AC$19</f>
        <v>0</v>
      </c>
      <c r="N5" s="449">
        <f>豊島区!AD$18</f>
        <v>0</v>
      </c>
      <c r="O5" s="450">
        <f>豊島区!AD$19</f>
        <v>0</v>
      </c>
      <c r="P5" s="449">
        <f>豊島区!AE$18</f>
        <v>0</v>
      </c>
      <c r="Q5" s="450">
        <f>豊島区!AE$19</f>
        <v>0</v>
      </c>
      <c r="R5" s="449">
        <f>豊島区!AF$18</f>
        <v>0</v>
      </c>
      <c r="S5" s="450">
        <f>豊島区!AF$19</f>
        <v>0</v>
      </c>
      <c r="T5" s="449">
        <f>豊島区!AG$18</f>
        <v>0</v>
      </c>
      <c r="U5" s="450">
        <f>豊島区!AG$19</f>
        <v>0</v>
      </c>
      <c r="V5" s="449">
        <f>豊島区!AH$18</f>
        <v>0</v>
      </c>
      <c r="W5" s="450">
        <f>豊島区!AH$19</f>
        <v>0</v>
      </c>
      <c r="X5" s="449">
        <f>豊島区!AI$18</f>
        <v>0</v>
      </c>
      <c r="Y5" s="450">
        <f>豊島区!AI$19</f>
        <v>0</v>
      </c>
      <c r="Z5" s="449">
        <f>豊島区!AJ$18</f>
        <v>0</v>
      </c>
      <c r="AA5" s="450">
        <f>豊島区!AJ$19</f>
        <v>0</v>
      </c>
      <c r="AB5" s="449">
        <f>豊島区!AK$18</f>
        <v>0</v>
      </c>
      <c r="AC5" s="450">
        <f>豊島区!AK$19</f>
        <v>0</v>
      </c>
      <c r="AD5" s="449">
        <f>豊島区!AL$18</f>
        <v>0</v>
      </c>
      <c r="AE5" s="450">
        <f>豊島区!AL$19</f>
        <v>0</v>
      </c>
      <c r="AF5" s="449">
        <f>豊島区!AM$18</f>
        <v>0</v>
      </c>
      <c r="AG5" s="450">
        <f>豊島区!AM$19</f>
        <v>0</v>
      </c>
      <c r="AH5" s="449">
        <f>豊島区!AN$18</f>
        <v>0</v>
      </c>
      <c r="AI5" s="450">
        <f>豊島区!AN$19</f>
        <v>0</v>
      </c>
      <c r="AJ5" s="449">
        <f>豊島区!AO$18</f>
        <v>0</v>
      </c>
      <c r="AK5" s="450">
        <f>豊島区!AO$19</f>
        <v>0</v>
      </c>
      <c r="AL5" s="449">
        <f>豊島区!AP$18</f>
        <v>0</v>
      </c>
      <c r="AM5" s="450">
        <f>豊島区!AP$19</f>
        <v>0</v>
      </c>
      <c r="AN5" s="449">
        <f>豊島区!AQ$18</f>
        <v>0</v>
      </c>
      <c r="AO5" s="450">
        <f>豊島区!AQ$19</f>
        <v>0</v>
      </c>
      <c r="AP5" s="449">
        <f>豊島区!AR$18</f>
        <v>0</v>
      </c>
      <c r="AQ5" s="450">
        <f>豊島区!AR$19</f>
        <v>0</v>
      </c>
      <c r="AR5" s="449">
        <f>豊島区!AW$18</f>
        <v>0</v>
      </c>
      <c r="AS5" s="450">
        <f>豊島区!AW$19</f>
        <v>0</v>
      </c>
      <c r="AT5" s="449">
        <f>豊島区!AX$18</f>
        <v>0</v>
      </c>
      <c r="AU5" s="450">
        <f>豊島区!AX$19</f>
        <v>0</v>
      </c>
      <c r="AV5" s="449">
        <f>豊島区!AY$18</f>
        <v>0</v>
      </c>
      <c r="AW5" s="450">
        <f>豊島区!AY$19</f>
        <v>0</v>
      </c>
      <c r="AX5" s="449">
        <f>豊島区!AZ$18</f>
        <v>0</v>
      </c>
      <c r="AY5" s="450">
        <f>豊島区!AZ$19</f>
        <v>0</v>
      </c>
      <c r="AZ5" s="449">
        <f>豊島区!BA$18</f>
        <v>0</v>
      </c>
      <c r="BA5" s="450">
        <f>豊島区!BA$19</f>
        <v>0</v>
      </c>
      <c r="BB5" s="449">
        <f>豊島区!BB$18</f>
        <v>0</v>
      </c>
      <c r="BC5" s="450">
        <f>豊島区!BB$19</f>
        <v>0</v>
      </c>
      <c r="BD5" s="449">
        <f>豊島区!BC$18</f>
        <v>0</v>
      </c>
      <c r="BE5" s="450">
        <f>豊島区!BC$19</f>
        <v>0</v>
      </c>
      <c r="BF5" s="449">
        <f>豊島区!BD$18</f>
        <v>0</v>
      </c>
      <c r="BG5" s="450">
        <f>豊島区!BD$19</f>
        <v>0</v>
      </c>
      <c r="BH5" s="449">
        <f>豊島区!BE$18</f>
        <v>0</v>
      </c>
      <c r="BI5" s="450">
        <f>豊島区!BE$19</f>
        <v>0</v>
      </c>
      <c r="BJ5" s="449">
        <f>豊島区!BF$18</f>
        <v>0</v>
      </c>
      <c r="BK5" s="450">
        <f>豊島区!BF$19</f>
        <v>0</v>
      </c>
      <c r="BL5" s="449">
        <f>豊島区!BG$18</f>
        <v>0</v>
      </c>
      <c r="BM5" s="450">
        <f>豊島区!BG$19</f>
        <v>0</v>
      </c>
      <c r="BN5" s="449">
        <f>豊島区!BH$18</f>
        <v>0</v>
      </c>
      <c r="BO5" s="450">
        <f>豊島区!BH$19</f>
        <v>0</v>
      </c>
      <c r="BP5" s="449">
        <f>豊島区!BI$18</f>
        <v>0</v>
      </c>
      <c r="BQ5" s="450">
        <f>豊島区!BI$19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豊島区!X$20</f>
        <v>0</v>
      </c>
      <c r="C6" s="450">
        <f>豊島区!X$21</f>
        <v>0</v>
      </c>
      <c r="D6" s="449">
        <f>豊島区!Y$20</f>
        <v>0</v>
      </c>
      <c r="E6" s="450">
        <f>豊島区!Y$21</f>
        <v>0</v>
      </c>
      <c r="F6" s="449">
        <f>豊島区!Z$20</f>
        <v>0</v>
      </c>
      <c r="G6" s="450">
        <f>豊島区!Z$21</f>
        <v>0</v>
      </c>
      <c r="H6" s="449">
        <f>豊島区!AA$20</f>
        <v>0</v>
      </c>
      <c r="I6" s="450">
        <f>豊島区!AA$21</f>
        <v>0</v>
      </c>
      <c r="J6" s="449">
        <f>豊島区!AB$20</f>
        <v>0</v>
      </c>
      <c r="K6" s="450">
        <f>豊島区!AB$21</f>
        <v>0</v>
      </c>
      <c r="L6" s="449">
        <f>豊島区!AC$20</f>
        <v>0</v>
      </c>
      <c r="M6" s="450">
        <f>豊島区!AC$21</f>
        <v>0</v>
      </c>
      <c r="N6" s="449">
        <f>豊島区!AD$20</f>
        <v>0</v>
      </c>
      <c r="O6" s="450">
        <f>豊島区!AD$21</f>
        <v>0</v>
      </c>
      <c r="P6" s="449">
        <f>豊島区!AE$20</f>
        <v>0</v>
      </c>
      <c r="Q6" s="450">
        <f>豊島区!AE$21</f>
        <v>0</v>
      </c>
      <c r="R6" s="449">
        <f>豊島区!AF$20</f>
        <v>0</v>
      </c>
      <c r="S6" s="450">
        <f>豊島区!AF$21</f>
        <v>0</v>
      </c>
      <c r="T6" s="449">
        <f>豊島区!AG$20</f>
        <v>0</v>
      </c>
      <c r="U6" s="450">
        <f>豊島区!AG$21</f>
        <v>0</v>
      </c>
      <c r="V6" s="449">
        <f>豊島区!AH$20</f>
        <v>0</v>
      </c>
      <c r="W6" s="450">
        <f>豊島区!AH$21</f>
        <v>0</v>
      </c>
      <c r="X6" s="449">
        <f>豊島区!AI$20</f>
        <v>0</v>
      </c>
      <c r="Y6" s="450">
        <f>豊島区!AI$21</f>
        <v>0</v>
      </c>
      <c r="Z6" s="449">
        <f>豊島区!AJ$20</f>
        <v>0</v>
      </c>
      <c r="AA6" s="450">
        <f>豊島区!AJ$21</f>
        <v>0</v>
      </c>
      <c r="AB6" s="449">
        <f>豊島区!AK$20</f>
        <v>0</v>
      </c>
      <c r="AC6" s="450">
        <f>豊島区!AK$21</f>
        <v>0</v>
      </c>
      <c r="AD6" s="449">
        <f>豊島区!AL$20</f>
        <v>0</v>
      </c>
      <c r="AE6" s="450">
        <f>豊島区!AL$21</f>
        <v>0</v>
      </c>
      <c r="AF6" s="449">
        <f>豊島区!AM$20</f>
        <v>0</v>
      </c>
      <c r="AG6" s="450">
        <f>豊島区!AM$21</f>
        <v>0</v>
      </c>
      <c r="AH6" s="449">
        <f>豊島区!AN$20</f>
        <v>0</v>
      </c>
      <c r="AI6" s="450">
        <f>豊島区!AN$21</f>
        <v>0</v>
      </c>
      <c r="AJ6" s="449">
        <f>豊島区!AO$20</f>
        <v>0</v>
      </c>
      <c r="AK6" s="450">
        <f>豊島区!AO$21</f>
        <v>0</v>
      </c>
      <c r="AL6" s="449">
        <f>豊島区!AP$20</f>
        <v>0</v>
      </c>
      <c r="AM6" s="450">
        <f>豊島区!AP$21</f>
        <v>0</v>
      </c>
      <c r="AN6" s="449">
        <f>豊島区!AQ$20</f>
        <v>0</v>
      </c>
      <c r="AO6" s="450">
        <f>豊島区!AQ$21</f>
        <v>0</v>
      </c>
      <c r="AP6" s="449">
        <f>豊島区!AR$20</f>
        <v>0</v>
      </c>
      <c r="AQ6" s="450">
        <f>豊島区!AR$21</f>
        <v>0</v>
      </c>
      <c r="AR6" s="449">
        <f>豊島区!AW$20</f>
        <v>0</v>
      </c>
      <c r="AS6" s="450">
        <f>豊島区!AW$21</f>
        <v>0</v>
      </c>
      <c r="AT6" s="449">
        <f>豊島区!AX$20</f>
        <v>0</v>
      </c>
      <c r="AU6" s="450">
        <f>豊島区!AX$21</f>
        <v>0</v>
      </c>
      <c r="AV6" s="449">
        <f>豊島区!AY$20</f>
        <v>0</v>
      </c>
      <c r="AW6" s="450">
        <f>豊島区!AY$21</f>
        <v>0</v>
      </c>
      <c r="AX6" s="449">
        <f>豊島区!AZ$20</f>
        <v>0</v>
      </c>
      <c r="AY6" s="450">
        <f>豊島区!AZ$21</f>
        <v>0</v>
      </c>
      <c r="AZ6" s="449">
        <f>豊島区!BA$20</f>
        <v>0</v>
      </c>
      <c r="BA6" s="450">
        <f>豊島区!BA$21</f>
        <v>0</v>
      </c>
      <c r="BB6" s="449">
        <f>豊島区!BB$20</f>
        <v>0</v>
      </c>
      <c r="BC6" s="450">
        <f>豊島区!BB$21</f>
        <v>0</v>
      </c>
      <c r="BD6" s="449">
        <f>豊島区!BC$20</f>
        <v>0</v>
      </c>
      <c r="BE6" s="450">
        <f>豊島区!BC$21</f>
        <v>0</v>
      </c>
      <c r="BF6" s="449">
        <f>豊島区!BD$20</f>
        <v>0</v>
      </c>
      <c r="BG6" s="450">
        <f>豊島区!BD$21</f>
        <v>0</v>
      </c>
      <c r="BH6" s="449">
        <f>豊島区!BE$20</f>
        <v>0</v>
      </c>
      <c r="BI6" s="450">
        <f>豊島区!BE$21</f>
        <v>0</v>
      </c>
      <c r="BJ6" s="449">
        <f>豊島区!BF$20</f>
        <v>0</v>
      </c>
      <c r="BK6" s="450">
        <f>豊島区!BF$21</f>
        <v>0</v>
      </c>
      <c r="BL6" s="449">
        <f>豊島区!BG$20</f>
        <v>0</v>
      </c>
      <c r="BM6" s="450">
        <f>豊島区!BG$21</f>
        <v>0</v>
      </c>
      <c r="BN6" s="449">
        <f>豊島区!BH$20</f>
        <v>0</v>
      </c>
      <c r="BO6" s="450">
        <f>豊島区!BH$21</f>
        <v>0</v>
      </c>
      <c r="BP6" s="449">
        <f>豊島区!BI$20</f>
        <v>0</v>
      </c>
      <c r="BQ6" s="450">
        <f>豊島区!BI$21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豊島区!X$22</f>
        <v>0</v>
      </c>
      <c r="C7" s="450">
        <f>豊島区!X$23</f>
        <v>0</v>
      </c>
      <c r="D7" s="449">
        <f>豊島区!Y$22</f>
        <v>0</v>
      </c>
      <c r="E7" s="450">
        <f>豊島区!Y$23</f>
        <v>0</v>
      </c>
      <c r="F7" s="449">
        <f>豊島区!Z$22</f>
        <v>0</v>
      </c>
      <c r="G7" s="450">
        <f>豊島区!Z$23</f>
        <v>0</v>
      </c>
      <c r="H7" s="449">
        <f>豊島区!AA$22</f>
        <v>0</v>
      </c>
      <c r="I7" s="450">
        <f>豊島区!AA$23</f>
        <v>0</v>
      </c>
      <c r="J7" s="449">
        <f>豊島区!AB$22</f>
        <v>0</v>
      </c>
      <c r="K7" s="450">
        <f>豊島区!AB$23</f>
        <v>0</v>
      </c>
      <c r="L7" s="449">
        <f>豊島区!AC$22</f>
        <v>0</v>
      </c>
      <c r="M7" s="450">
        <f>豊島区!AC$23</f>
        <v>0</v>
      </c>
      <c r="N7" s="449">
        <f>豊島区!AD$22</f>
        <v>0</v>
      </c>
      <c r="O7" s="450">
        <f>豊島区!AD$23</f>
        <v>0</v>
      </c>
      <c r="P7" s="449">
        <f>豊島区!AE$22</f>
        <v>0</v>
      </c>
      <c r="Q7" s="450">
        <f>豊島区!AE$23</f>
        <v>0</v>
      </c>
      <c r="R7" s="449">
        <f>豊島区!AF$22</f>
        <v>0</v>
      </c>
      <c r="S7" s="450">
        <f>豊島区!AF$23</f>
        <v>0</v>
      </c>
      <c r="T7" s="449">
        <f>豊島区!AG$22</f>
        <v>0</v>
      </c>
      <c r="U7" s="450">
        <f>豊島区!AG$23</f>
        <v>0</v>
      </c>
      <c r="V7" s="449">
        <f>豊島区!AH$22</f>
        <v>0</v>
      </c>
      <c r="W7" s="450">
        <f>豊島区!AH$23</f>
        <v>0</v>
      </c>
      <c r="X7" s="449">
        <f>豊島区!AI$22</f>
        <v>0</v>
      </c>
      <c r="Y7" s="450">
        <f>豊島区!AI$23</f>
        <v>0</v>
      </c>
      <c r="Z7" s="449">
        <f>豊島区!AJ$22</f>
        <v>0</v>
      </c>
      <c r="AA7" s="450">
        <f>豊島区!AJ$23</f>
        <v>0</v>
      </c>
      <c r="AB7" s="449">
        <f>豊島区!AK$22</f>
        <v>0</v>
      </c>
      <c r="AC7" s="450">
        <f>豊島区!AK$23</f>
        <v>0</v>
      </c>
      <c r="AD7" s="449">
        <f>豊島区!AL$22</f>
        <v>0</v>
      </c>
      <c r="AE7" s="450">
        <f>豊島区!AL$23</f>
        <v>0</v>
      </c>
      <c r="AF7" s="449">
        <f>豊島区!AM$22</f>
        <v>0</v>
      </c>
      <c r="AG7" s="450">
        <f>豊島区!AM$23</f>
        <v>0</v>
      </c>
      <c r="AH7" s="449">
        <f>豊島区!AN$22</f>
        <v>0</v>
      </c>
      <c r="AI7" s="450">
        <f>豊島区!AN$23</f>
        <v>0</v>
      </c>
      <c r="AJ7" s="449">
        <f>豊島区!AO$22</f>
        <v>0</v>
      </c>
      <c r="AK7" s="450">
        <f>豊島区!AO$23</f>
        <v>0</v>
      </c>
      <c r="AL7" s="449">
        <f>豊島区!AP$22</f>
        <v>0</v>
      </c>
      <c r="AM7" s="450">
        <f>豊島区!AP$23</f>
        <v>0</v>
      </c>
      <c r="AN7" s="449">
        <f>豊島区!AQ$22</f>
        <v>0</v>
      </c>
      <c r="AO7" s="450">
        <f>豊島区!AQ$23</f>
        <v>0</v>
      </c>
      <c r="AP7" s="449">
        <f>豊島区!AR$22</f>
        <v>0</v>
      </c>
      <c r="AQ7" s="450">
        <f>豊島区!AR$23</f>
        <v>0</v>
      </c>
      <c r="AR7" s="449">
        <f>豊島区!AW$22</f>
        <v>0</v>
      </c>
      <c r="AS7" s="450">
        <f>豊島区!AW$23</f>
        <v>0</v>
      </c>
      <c r="AT7" s="449">
        <f>豊島区!AX$22</f>
        <v>0</v>
      </c>
      <c r="AU7" s="450">
        <f>豊島区!AX$23</f>
        <v>0</v>
      </c>
      <c r="AV7" s="449">
        <f>豊島区!AY$22</f>
        <v>0</v>
      </c>
      <c r="AW7" s="450">
        <f>豊島区!AY$23</f>
        <v>0</v>
      </c>
      <c r="AX7" s="449">
        <f>豊島区!AZ$22</f>
        <v>0</v>
      </c>
      <c r="AY7" s="450">
        <f>豊島区!AZ$23</f>
        <v>0</v>
      </c>
      <c r="AZ7" s="449">
        <f>豊島区!BA$22</f>
        <v>0</v>
      </c>
      <c r="BA7" s="450">
        <f>豊島区!BA$23</f>
        <v>0</v>
      </c>
      <c r="BB7" s="449">
        <f>豊島区!BB$22</f>
        <v>0</v>
      </c>
      <c r="BC7" s="450">
        <f>豊島区!BB$23</f>
        <v>0</v>
      </c>
      <c r="BD7" s="449">
        <f>豊島区!BC$22</f>
        <v>0</v>
      </c>
      <c r="BE7" s="450">
        <f>豊島区!BC$23</f>
        <v>0</v>
      </c>
      <c r="BF7" s="449">
        <f>豊島区!BD$22</f>
        <v>0</v>
      </c>
      <c r="BG7" s="450">
        <f>豊島区!BD$23</f>
        <v>0</v>
      </c>
      <c r="BH7" s="449">
        <f>豊島区!BE$22</f>
        <v>0</v>
      </c>
      <c r="BI7" s="450">
        <f>豊島区!BE$23</f>
        <v>0</v>
      </c>
      <c r="BJ7" s="449">
        <f>豊島区!BF$22</f>
        <v>0</v>
      </c>
      <c r="BK7" s="450">
        <f>豊島区!BF$23</f>
        <v>0</v>
      </c>
      <c r="BL7" s="449">
        <f>豊島区!BG$22</f>
        <v>0</v>
      </c>
      <c r="BM7" s="450">
        <f>豊島区!BG$23</f>
        <v>0</v>
      </c>
      <c r="BN7" s="449">
        <f>豊島区!BH$22</f>
        <v>0</v>
      </c>
      <c r="BO7" s="450">
        <f>豊島区!BH$23</f>
        <v>0</v>
      </c>
      <c r="BP7" s="449">
        <f>豊島区!BI$22</f>
        <v>0</v>
      </c>
      <c r="BQ7" s="450">
        <f>豊島区!BI$23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豊島区!X$26</f>
        <v>0</v>
      </c>
      <c r="C8" s="450">
        <f>豊島区!X$27</f>
        <v>0</v>
      </c>
      <c r="D8" s="449">
        <f>豊島区!Y$26</f>
        <v>0</v>
      </c>
      <c r="E8" s="450">
        <f>豊島区!Y$27</f>
        <v>0</v>
      </c>
      <c r="F8" s="449">
        <f>豊島区!Z$26</f>
        <v>0</v>
      </c>
      <c r="G8" s="450">
        <f>豊島区!Z$27</f>
        <v>0</v>
      </c>
      <c r="H8" s="449">
        <f>豊島区!AA$26</f>
        <v>0</v>
      </c>
      <c r="I8" s="450">
        <f>豊島区!AA$27</f>
        <v>0</v>
      </c>
      <c r="J8" s="449">
        <f>豊島区!AB$26</f>
        <v>0</v>
      </c>
      <c r="K8" s="450">
        <f>豊島区!AB$27</f>
        <v>0</v>
      </c>
      <c r="L8" s="449">
        <f>豊島区!AC$26</f>
        <v>0</v>
      </c>
      <c r="M8" s="450">
        <f>豊島区!AC$27</f>
        <v>0</v>
      </c>
      <c r="N8" s="449">
        <f>豊島区!AD$26</f>
        <v>0</v>
      </c>
      <c r="O8" s="450">
        <f>豊島区!AD$27</f>
        <v>0</v>
      </c>
      <c r="P8" s="449">
        <f>豊島区!AE$26</f>
        <v>0</v>
      </c>
      <c r="Q8" s="450">
        <f>豊島区!AE$27</f>
        <v>0</v>
      </c>
      <c r="R8" s="449">
        <f>豊島区!AF$26</f>
        <v>0</v>
      </c>
      <c r="S8" s="450">
        <f>豊島区!AF$27</f>
        <v>0</v>
      </c>
      <c r="T8" s="449">
        <f>豊島区!AG$26</f>
        <v>0</v>
      </c>
      <c r="U8" s="450">
        <f>豊島区!AG$27</f>
        <v>0</v>
      </c>
      <c r="V8" s="449">
        <f>豊島区!AH$26</f>
        <v>0</v>
      </c>
      <c r="W8" s="450">
        <f>豊島区!AH$27</f>
        <v>0</v>
      </c>
      <c r="X8" s="449">
        <f>豊島区!AI$26</f>
        <v>0</v>
      </c>
      <c r="Y8" s="450">
        <f>豊島区!AI$27</f>
        <v>0</v>
      </c>
      <c r="Z8" s="449">
        <f>豊島区!AJ$26</f>
        <v>0</v>
      </c>
      <c r="AA8" s="450">
        <f>豊島区!AJ$27</f>
        <v>0</v>
      </c>
      <c r="AB8" s="449">
        <f>豊島区!AK$26</f>
        <v>0</v>
      </c>
      <c r="AC8" s="450">
        <f>豊島区!AK$27</f>
        <v>0</v>
      </c>
      <c r="AD8" s="449">
        <f>豊島区!AL$26</f>
        <v>0</v>
      </c>
      <c r="AE8" s="450">
        <f>豊島区!AL$27</f>
        <v>0</v>
      </c>
      <c r="AF8" s="449">
        <f>豊島区!AM$26</f>
        <v>0</v>
      </c>
      <c r="AG8" s="450">
        <f>豊島区!AM$27</f>
        <v>0</v>
      </c>
      <c r="AH8" s="449">
        <f>豊島区!AN$26</f>
        <v>0</v>
      </c>
      <c r="AI8" s="450">
        <f>豊島区!AN$27</f>
        <v>0</v>
      </c>
      <c r="AJ8" s="449">
        <f>豊島区!AO$26</f>
        <v>0</v>
      </c>
      <c r="AK8" s="450">
        <f>豊島区!AO$27</f>
        <v>0</v>
      </c>
      <c r="AL8" s="449">
        <f>豊島区!AP$26</f>
        <v>0</v>
      </c>
      <c r="AM8" s="450">
        <f>豊島区!AP$27</f>
        <v>0</v>
      </c>
      <c r="AN8" s="449">
        <f>豊島区!AQ$26</f>
        <v>0</v>
      </c>
      <c r="AO8" s="450">
        <f>豊島区!AQ$27</f>
        <v>0</v>
      </c>
      <c r="AP8" s="449">
        <f>豊島区!AR$26</f>
        <v>0</v>
      </c>
      <c r="AQ8" s="450">
        <f>豊島区!AR$27</f>
        <v>0</v>
      </c>
      <c r="AR8" s="449">
        <f>豊島区!AW$26</f>
        <v>0</v>
      </c>
      <c r="AS8" s="450">
        <f>豊島区!AW$27</f>
        <v>0</v>
      </c>
      <c r="AT8" s="449">
        <f>豊島区!AX$26</f>
        <v>0</v>
      </c>
      <c r="AU8" s="450">
        <f>豊島区!AX$27</f>
        <v>0</v>
      </c>
      <c r="AV8" s="449">
        <f>豊島区!AY$26</f>
        <v>0</v>
      </c>
      <c r="AW8" s="450">
        <f>豊島区!AY$27</f>
        <v>0</v>
      </c>
      <c r="AX8" s="449">
        <f>豊島区!AZ$26</f>
        <v>0</v>
      </c>
      <c r="AY8" s="450">
        <f>豊島区!AZ$27</f>
        <v>0</v>
      </c>
      <c r="AZ8" s="449">
        <f>豊島区!BA$26</f>
        <v>0</v>
      </c>
      <c r="BA8" s="450">
        <f>豊島区!BA$27</f>
        <v>0</v>
      </c>
      <c r="BB8" s="449">
        <f>豊島区!BB$26</f>
        <v>0</v>
      </c>
      <c r="BC8" s="450">
        <f>豊島区!BB$27</f>
        <v>0</v>
      </c>
      <c r="BD8" s="449">
        <f>豊島区!BC$26</f>
        <v>0</v>
      </c>
      <c r="BE8" s="450">
        <f>豊島区!BC$27</f>
        <v>0</v>
      </c>
      <c r="BF8" s="449">
        <f>豊島区!BD$26</f>
        <v>0</v>
      </c>
      <c r="BG8" s="450">
        <f>豊島区!BD$27</f>
        <v>0</v>
      </c>
      <c r="BH8" s="449">
        <f>豊島区!BE$26</f>
        <v>0</v>
      </c>
      <c r="BI8" s="450">
        <f>豊島区!BE$27</f>
        <v>0</v>
      </c>
      <c r="BJ8" s="449">
        <f>豊島区!BF$26</f>
        <v>0</v>
      </c>
      <c r="BK8" s="450">
        <f>豊島区!BF$27</f>
        <v>0</v>
      </c>
      <c r="BL8" s="449">
        <f>豊島区!BG$26</f>
        <v>0</v>
      </c>
      <c r="BM8" s="450">
        <f>豊島区!BG$27</f>
        <v>0</v>
      </c>
      <c r="BN8" s="449">
        <f>豊島区!BH$26</f>
        <v>0</v>
      </c>
      <c r="BO8" s="450">
        <f>豊島区!BH$27</f>
        <v>0</v>
      </c>
      <c r="BP8" s="449">
        <f>豊島区!BI$26</f>
        <v>0</v>
      </c>
      <c r="BQ8" s="450">
        <f>豊島区!BI$27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豊島区!X$28</f>
        <v>0</v>
      </c>
      <c r="C9" s="450">
        <f>豊島区!X$29</f>
        <v>0</v>
      </c>
      <c r="D9" s="449">
        <f>豊島区!Y$28</f>
        <v>0</v>
      </c>
      <c r="E9" s="450">
        <f>豊島区!Y$29</f>
        <v>0</v>
      </c>
      <c r="F9" s="449">
        <f>豊島区!Z$28</f>
        <v>0</v>
      </c>
      <c r="G9" s="450">
        <f>豊島区!Z$29</f>
        <v>0</v>
      </c>
      <c r="H9" s="449">
        <f>豊島区!AA$28</f>
        <v>0</v>
      </c>
      <c r="I9" s="450">
        <f>豊島区!AA$29</f>
        <v>0</v>
      </c>
      <c r="J9" s="449">
        <f>豊島区!AB$28</f>
        <v>0</v>
      </c>
      <c r="K9" s="450">
        <f>豊島区!AB$29</f>
        <v>0</v>
      </c>
      <c r="L9" s="449">
        <f>豊島区!AC$28</f>
        <v>0</v>
      </c>
      <c r="M9" s="450">
        <f>豊島区!AC$29</f>
        <v>0</v>
      </c>
      <c r="N9" s="449">
        <f>豊島区!AD$28</f>
        <v>0</v>
      </c>
      <c r="O9" s="450">
        <f>豊島区!AD$29</f>
        <v>0</v>
      </c>
      <c r="P9" s="449">
        <f>豊島区!AE$28</f>
        <v>0</v>
      </c>
      <c r="Q9" s="450">
        <f>豊島区!AE$29</f>
        <v>0</v>
      </c>
      <c r="R9" s="449">
        <f>豊島区!AF$28</f>
        <v>0</v>
      </c>
      <c r="S9" s="450">
        <f>豊島区!AF$29</f>
        <v>0</v>
      </c>
      <c r="T9" s="449">
        <f>豊島区!AG$28</f>
        <v>0</v>
      </c>
      <c r="U9" s="450">
        <f>豊島区!AG$29</f>
        <v>0</v>
      </c>
      <c r="V9" s="449">
        <f>豊島区!AH$28</f>
        <v>0</v>
      </c>
      <c r="W9" s="450">
        <f>豊島区!AH$29</f>
        <v>0</v>
      </c>
      <c r="X9" s="449">
        <f>豊島区!AI$28</f>
        <v>0</v>
      </c>
      <c r="Y9" s="450">
        <f>豊島区!AI$29</f>
        <v>0</v>
      </c>
      <c r="Z9" s="449">
        <f>豊島区!AJ$28</f>
        <v>0</v>
      </c>
      <c r="AA9" s="450">
        <f>豊島区!AJ$29</f>
        <v>0</v>
      </c>
      <c r="AB9" s="449">
        <f>豊島区!AK$28</f>
        <v>0</v>
      </c>
      <c r="AC9" s="450">
        <f>豊島区!AK$29</f>
        <v>0</v>
      </c>
      <c r="AD9" s="449">
        <f>豊島区!AL$28</f>
        <v>0</v>
      </c>
      <c r="AE9" s="450">
        <f>豊島区!AL$29</f>
        <v>0</v>
      </c>
      <c r="AF9" s="449">
        <f>豊島区!AM$28</f>
        <v>0</v>
      </c>
      <c r="AG9" s="450">
        <f>豊島区!AM$29</f>
        <v>0</v>
      </c>
      <c r="AH9" s="449">
        <f>豊島区!AN$28</f>
        <v>0</v>
      </c>
      <c r="AI9" s="450">
        <f>豊島区!AN$29</f>
        <v>0</v>
      </c>
      <c r="AJ9" s="449">
        <f>豊島区!AO$28</f>
        <v>0</v>
      </c>
      <c r="AK9" s="450">
        <f>豊島区!AO$29</f>
        <v>0</v>
      </c>
      <c r="AL9" s="449">
        <f>豊島区!AP$28</f>
        <v>0</v>
      </c>
      <c r="AM9" s="450">
        <f>豊島区!AP$29</f>
        <v>0</v>
      </c>
      <c r="AN9" s="449">
        <f>豊島区!AQ$28</f>
        <v>0</v>
      </c>
      <c r="AO9" s="450">
        <f>豊島区!AQ$29</f>
        <v>0</v>
      </c>
      <c r="AP9" s="449">
        <f>豊島区!AR$28</f>
        <v>0</v>
      </c>
      <c r="AQ9" s="450">
        <f>豊島区!AR$29</f>
        <v>0</v>
      </c>
      <c r="AR9" s="449">
        <f>豊島区!AW$28</f>
        <v>0</v>
      </c>
      <c r="AS9" s="450">
        <f>豊島区!AW$29</f>
        <v>0</v>
      </c>
      <c r="AT9" s="449">
        <f>豊島区!AX$28</f>
        <v>0</v>
      </c>
      <c r="AU9" s="450">
        <f>豊島区!AX$29</f>
        <v>0</v>
      </c>
      <c r="AV9" s="449">
        <f>豊島区!AY$28</f>
        <v>0</v>
      </c>
      <c r="AW9" s="450">
        <f>豊島区!AY$29</f>
        <v>0</v>
      </c>
      <c r="AX9" s="449">
        <f>豊島区!AZ$28</f>
        <v>0</v>
      </c>
      <c r="AY9" s="450">
        <f>豊島区!AZ$29</f>
        <v>0</v>
      </c>
      <c r="AZ9" s="449">
        <f>豊島区!BA$28</f>
        <v>0</v>
      </c>
      <c r="BA9" s="450">
        <f>豊島区!BA$29</f>
        <v>0</v>
      </c>
      <c r="BB9" s="449">
        <f>豊島区!BB$28</f>
        <v>0</v>
      </c>
      <c r="BC9" s="450">
        <f>豊島区!BB$29</f>
        <v>0</v>
      </c>
      <c r="BD9" s="449">
        <f>豊島区!BC$28</f>
        <v>0</v>
      </c>
      <c r="BE9" s="450">
        <f>豊島区!BC$29</f>
        <v>0</v>
      </c>
      <c r="BF9" s="449">
        <f>豊島区!BD$28</f>
        <v>0</v>
      </c>
      <c r="BG9" s="450">
        <f>豊島区!BD$29</f>
        <v>0</v>
      </c>
      <c r="BH9" s="449">
        <f>豊島区!BE$28</f>
        <v>0</v>
      </c>
      <c r="BI9" s="450">
        <f>豊島区!BE$29</f>
        <v>0</v>
      </c>
      <c r="BJ9" s="449">
        <f>豊島区!BF$28</f>
        <v>0</v>
      </c>
      <c r="BK9" s="450">
        <f>豊島区!BF$29</f>
        <v>0</v>
      </c>
      <c r="BL9" s="449">
        <f>豊島区!BG$28</f>
        <v>0</v>
      </c>
      <c r="BM9" s="450">
        <f>豊島区!BG$29</f>
        <v>0</v>
      </c>
      <c r="BN9" s="449">
        <f>豊島区!BH$28</f>
        <v>0</v>
      </c>
      <c r="BO9" s="450">
        <f>豊島区!BH$29</f>
        <v>0</v>
      </c>
      <c r="BP9" s="449">
        <f>豊島区!BI$28</f>
        <v>0</v>
      </c>
      <c r="BQ9" s="450">
        <f>豊島区!BI$29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豊島区!X$30</f>
        <v>0</v>
      </c>
      <c r="C10" s="450">
        <f>豊島区!X$31</f>
        <v>0</v>
      </c>
      <c r="D10" s="449">
        <f>豊島区!Y$30</f>
        <v>0</v>
      </c>
      <c r="E10" s="450">
        <f>豊島区!Y$31</f>
        <v>0</v>
      </c>
      <c r="F10" s="449">
        <f>豊島区!Z$30</f>
        <v>0</v>
      </c>
      <c r="G10" s="450">
        <f>豊島区!Z$31</f>
        <v>0</v>
      </c>
      <c r="H10" s="449">
        <f>豊島区!AA$30</f>
        <v>0</v>
      </c>
      <c r="I10" s="450">
        <f>豊島区!AA$31</f>
        <v>0</v>
      </c>
      <c r="J10" s="449">
        <f>豊島区!AB$30</f>
        <v>0</v>
      </c>
      <c r="K10" s="450">
        <f>豊島区!AB$31</f>
        <v>0</v>
      </c>
      <c r="L10" s="449">
        <f>豊島区!AC$30</f>
        <v>0</v>
      </c>
      <c r="M10" s="450">
        <f>豊島区!AC$31</f>
        <v>0</v>
      </c>
      <c r="N10" s="449">
        <f>豊島区!AD$30</f>
        <v>0</v>
      </c>
      <c r="O10" s="450">
        <f>豊島区!AD$31</f>
        <v>0</v>
      </c>
      <c r="P10" s="449">
        <f>豊島区!AE$30</f>
        <v>0</v>
      </c>
      <c r="Q10" s="450">
        <f>豊島区!AE$31</f>
        <v>0</v>
      </c>
      <c r="R10" s="449">
        <f>豊島区!AF$30</f>
        <v>0</v>
      </c>
      <c r="S10" s="450">
        <f>豊島区!AF$31</f>
        <v>0</v>
      </c>
      <c r="T10" s="449">
        <f>豊島区!AG$30</f>
        <v>0</v>
      </c>
      <c r="U10" s="450">
        <f>豊島区!AG$31</f>
        <v>0</v>
      </c>
      <c r="V10" s="449">
        <f>豊島区!AH$30</f>
        <v>0</v>
      </c>
      <c r="W10" s="450">
        <f>豊島区!AH$31</f>
        <v>0</v>
      </c>
      <c r="X10" s="449">
        <f>豊島区!AI$30</f>
        <v>0</v>
      </c>
      <c r="Y10" s="450">
        <f>豊島区!AI$31</f>
        <v>0</v>
      </c>
      <c r="Z10" s="449">
        <f>豊島区!AJ$30</f>
        <v>0</v>
      </c>
      <c r="AA10" s="450">
        <f>豊島区!AJ$31</f>
        <v>0</v>
      </c>
      <c r="AB10" s="449">
        <f>豊島区!AK$30</f>
        <v>0</v>
      </c>
      <c r="AC10" s="450">
        <f>豊島区!AK$31</f>
        <v>0</v>
      </c>
      <c r="AD10" s="449">
        <f>豊島区!AL$30</f>
        <v>0</v>
      </c>
      <c r="AE10" s="450">
        <f>豊島区!AL$31</f>
        <v>0</v>
      </c>
      <c r="AF10" s="449">
        <f>豊島区!AM$30</f>
        <v>0</v>
      </c>
      <c r="AG10" s="450">
        <f>豊島区!AM$31</f>
        <v>0</v>
      </c>
      <c r="AH10" s="449">
        <f>豊島区!AN$30</f>
        <v>0</v>
      </c>
      <c r="AI10" s="450">
        <f>豊島区!AN$31</f>
        <v>0</v>
      </c>
      <c r="AJ10" s="449">
        <f>豊島区!AO$30</f>
        <v>0</v>
      </c>
      <c r="AK10" s="450">
        <f>豊島区!AO$31</f>
        <v>0</v>
      </c>
      <c r="AL10" s="449">
        <f>豊島区!AP$30</f>
        <v>0</v>
      </c>
      <c r="AM10" s="450">
        <f>豊島区!AP$31</f>
        <v>0</v>
      </c>
      <c r="AN10" s="449">
        <f>豊島区!AQ$30</f>
        <v>0</v>
      </c>
      <c r="AO10" s="450">
        <f>豊島区!AQ$31</f>
        <v>0</v>
      </c>
      <c r="AP10" s="449">
        <f>豊島区!AR$30</f>
        <v>0</v>
      </c>
      <c r="AQ10" s="450">
        <f>豊島区!AR$31</f>
        <v>0</v>
      </c>
      <c r="AR10" s="449">
        <f>豊島区!AW$30</f>
        <v>0</v>
      </c>
      <c r="AS10" s="450">
        <f>豊島区!AW$31</f>
        <v>0</v>
      </c>
      <c r="AT10" s="449">
        <f>豊島区!AX$30</f>
        <v>0</v>
      </c>
      <c r="AU10" s="450">
        <f>豊島区!AX$31</f>
        <v>0</v>
      </c>
      <c r="AV10" s="449">
        <f>豊島区!AY$30</f>
        <v>0</v>
      </c>
      <c r="AW10" s="450">
        <f>豊島区!AY$31</f>
        <v>0</v>
      </c>
      <c r="AX10" s="449">
        <f>豊島区!AZ$30</f>
        <v>0</v>
      </c>
      <c r="AY10" s="450">
        <f>豊島区!AZ$31</f>
        <v>0</v>
      </c>
      <c r="AZ10" s="449">
        <f>豊島区!BA$30</f>
        <v>0</v>
      </c>
      <c r="BA10" s="450">
        <f>豊島区!BA$31</f>
        <v>0</v>
      </c>
      <c r="BB10" s="449">
        <f>豊島区!BB$30</f>
        <v>0</v>
      </c>
      <c r="BC10" s="450">
        <f>豊島区!BB$31</f>
        <v>0</v>
      </c>
      <c r="BD10" s="449">
        <f>豊島区!BC$30</f>
        <v>0</v>
      </c>
      <c r="BE10" s="450">
        <f>豊島区!BC$31</f>
        <v>0</v>
      </c>
      <c r="BF10" s="449">
        <f>豊島区!BD$30</f>
        <v>0</v>
      </c>
      <c r="BG10" s="450">
        <f>豊島区!BD$31</f>
        <v>0</v>
      </c>
      <c r="BH10" s="449">
        <f>豊島区!BE$30</f>
        <v>0</v>
      </c>
      <c r="BI10" s="450">
        <f>豊島区!BE$31</f>
        <v>0</v>
      </c>
      <c r="BJ10" s="449">
        <f>豊島区!BF$30</f>
        <v>0</v>
      </c>
      <c r="BK10" s="450">
        <f>豊島区!BF$31</f>
        <v>0</v>
      </c>
      <c r="BL10" s="449">
        <f>豊島区!BG$30</f>
        <v>0</v>
      </c>
      <c r="BM10" s="450">
        <f>豊島区!BG$31</f>
        <v>0</v>
      </c>
      <c r="BN10" s="449">
        <f>豊島区!BH$30</f>
        <v>0</v>
      </c>
      <c r="BO10" s="450">
        <f>豊島区!BH$31</f>
        <v>0</v>
      </c>
      <c r="BP10" s="449">
        <f>豊島区!BI$30</f>
        <v>0</v>
      </c>
      <c r="BQ10" s="450">
        <f>豊島区!BI$31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豊島区!X$34</f>
        <v>0</v>
      </c>
      <c r="C11" s="450">
        <f>豊島区!X$35</f>
        <v>0</v>
      </c>
      <c r="D11" s="449">
        <f>豊島区!Y$34</f>
        <v>0</v>
      </c>
      <c r="E11" s="450">
        <f>豊島区!Y$35</f>
        <v>0</v>
      </c>
      <c r="F11" s="449">
        <f>豊島区!Z$34</f>
        <v>0</v>
      </c>
      <c r="G11" s="450">
        <f>豊島区!Z$35</f>
        <v>0</v>
      </c>
      <c r="H11" s="449">
        <f>豊島区!AA$34</f>
        <v>0</v>
      </c>
      <c r="I11" s="450">
        <f>豊島区!AA$35</f>
        <v>0</v>
      </c>
      <c r="J11" s="449">
        <f>豊島区!AB$34</f>
        <v>0</v>
      </c>
      <c r="K11" s="450">
        <f>豊島区!AB$35</f>
        <v>0</v>
      </c>
      <c r="L11" s="449">
        <f>豊島区!AC$34</f>
        <v>0</v>
      </c>
      <c r="M11" s="450">
        <f>豊島区!AC$35</f>
        <v>0</v>
      </c>
      <c r="N11" s="449">
        <f>豊島区!AD$34</f>
        <v>0</v>
      </c>
      <c r="O11" s="450">
        <f>豊島区!AD$35</f>
        <v>0</v>
      </c>
      <c r="P11" s="449">
        <f>豊島区!AE$34</f>
        <v>0</v>
      </c>
      <c r="Q11" s="450">
        <f>豊島区!AE$35</f>
        <v>0</v>
      </c>
      <c r="R11" s="449">
        <f>豊島区!AF$34</f>
        <v>0</v>
      </c>
      <c r="S11" s="450">
        <f>豊島区!AF$35</f>
        <v>0</v>
      </c>
      <c r="T11" s="449">
        <f>豊島区!AG$34</f>
        <v>0</v>
      </c>
      <c r="U11" s="450">
        <f>豊島区!AG$35</f>
        <v>0</v>
      </c>
      <c r="V11" s="449">
        <f>豊島区!AH$34</f>
        <v>0</v>
      </c>
      <c r="W11" s="450">
        <f>豊島区!AH$35</f>
        <v>0</v>
      </c>
      <c r="X11" s="449">
        <f>豊島区!AI$34</f>
        <v>0</v>
      </c>
      <c r="Y11" s="450">
        <f>豊島区!AI$35</f>
        <v>0</v>
      </c>
      <c r="Z11" s="449">
        <f>豊島区!AJ$34</f>
        <v>0</v>
      </c>
      <c r="AA11" s="450">
        <f>豊島区!AJ$35</f>
        <v>0</v>
      </c>
      <c r="AB11" s="449">
        <f>豊島区!AK$34</f>
        <v>0</v>
      </c>
      <c r="AC11" s="450">
        <f>豊島区!AK$35</f>
        <v>0</v>
      </c>
      <c r="AD11" s="449">
        <f>豊島区!AL$34</f>
        <v>0</v>
      </c>
      <c r="AE11" s="450">
        <f>豊島区!AL$35</f>
        <v>0</v>
      </c>
      <c r="AF11" s="449">
        <f>豊島区!AM$34</f>
        <v>0</v>
      </c>
      <c r="AG11" s="450">
        <f>豊島区!AM$35</f>
        <v>0</v>
      </c>
      <c r="AH11" s="449">
        <f>豊島区!AN$34</f>
        <v>0</v>
      </c>
      <c r="AI11" s="450">
        <f>豊島区!AN$35</f>
        <v>0</v>
      </c>
      <c r="AJ11" s="449">
        <f>豊島区!AO$34</f>
        <v>0</v>
      </c>
      <c r="AK11" s="450">
        <f>豊島区!AO$35</f>
        <v>0</v>
      </c>
      <c r="AL11" s="449">
        <f>豊島区!AP$34</f>
        <v>0</v>
      </c>
      <c r="AM11" s="450">
        <f>豊島区!AP$35</f>
        <v>0</v>
      </c>
      <c r="AN11" s="449">
        <f>豊島区!AQ$34</f>
        <v>0</v>
      </c>
      <c r="AO11" s="450">
        <f>豊島区!AQ$35</f>
        <v>0</v>
      </c>
      <c r="AP11" s="449">
        <f>豊島区!AR$34</f>
        <v>0</v>
      </c>
      <c r="AQ11" s="450">
        <f>豊島区!AR$35</f>
        <v>0</v>
      </c>
      <c r="AR11" s="449">
        <f>豊島区!AW$34</f>
        <v>0</v>
      </c>
      <c r="AS11" s="450">
        <f>豊島区!AW$35</f>
        <v>0</v>
      </c>
      <c r="AT11" s="449">
        <f>豊島区!AX$34</f>
        <v>0</v>
      </c>
      <c r="AU11" s="450">
        <f>豊島区!AX$35</f>
        <v>0</v>
      </c>
      <c r="AV11" s="449">
        <f>豊島区!AY$34</f>
        <v>0</v>
      </c>
      <c r="AW11" s="450">
        <f>豊島区!AY$35</f>
        <v>0</v>
      </c>
      <c r="AX11" s="449">
        <f>豊島区!AZ$34</f>
        <v>0</v>
      </c>
      <c r="AY11" s="450">
        <f>豊島区!AZ$35</f>
        <v>0</v>
      </c>
      <c r="AZ11" s="449">
        <f>豊島区!BA$34</f>
        <v>0</v>
      </c>
      <c r="BA11" s="450">
        <f>豊島区!BA$35</f>
        <v>0</v>
      </c>
      <c r="BB11" s="449">
        <f>豊島区!BB$34</f>
        <v>0</v>
      </c>
      <c r="BC11" s="450">
        <f>豊島区!BB$35</f>
        <v>0</v>
      </c>
      <c r="BD11" s="449">
        <f>豊島区!BC$34</f>
        <v>0</v>
      </c>
      <c r="BE11" s="450">
        <f>豊島区!BC$35</f>
        <v>0</v>
      </c>
      <c r="BF11" s="449">
        <f>豊島区!BD$34</f>
        <v>0</v>
      </c>
      <c r="BG11" s="450">
        <f>豊島区!BD$35</f>
        <v>0</v>
      </c>
      <c r="BH11" s="449">
        <f>豊島区!BE$34</f>
        <v>0</v>
      </c>
      <c r="BI11" s="450">
        <f>豊島区!BE$35</f>
        <v>0</v>
      </c>
      <c r="BJ11" s="449">
        <f>豊島区!BF$34</f>
        <v>0</v>
      </c>
      <c r="BK11" s="450">
        <f>豊島区!BF$35</f>
        <v>0</v>
      </c>
      <c r="BL11" s="449">
        <f>豊島区!BG$34</f>
        <v>0</v>
      </c>
      <c r="BM11" s="450">
        <f>豊島区!BG$35</f>
        <v>0</v>
      </c>
      <c r="BN11" s="449">
        <f>豊島区!BH$34</f>
        <v>0</v>
      </c>
      <c r="BO11" s="450">
        <f>豊島区!BH$35</f>
        <v>0</v>
      </c>
      <c r="BP11" s="449">
        <f>豊島区!BI$34</f>
        <v>0</v>
      </c>
      <c r="BQ11" s="450">
        <f>豊島区!BI$35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豊島区!X$36</f>
        <v>0</v>
      </c>
      <c r="C12" s="450">
        <f>豊島区!X$37</f>
        <v>0</v>
      </c>
      <c r="D12" s="449">
        <f>豊島区!Y$36</f>
        <v>0</v>
      </c>
      <c r="E12" s="450">
        <f>豊島区!Y$37</f>
        <v>0</v>
      </c>
      <c r="F12" s="449">
        <f>豊島区!Z$36</f>
        <v>0</v>
      </c>
      <c r="G12" s="450">
        <f>豊島区!Z$37</f>
        <v>0</v>
      </c>
      <c r="H12" s="449">
        <f>豊島区!AA$36</f>
        <v>0</v>
      </c>
      <c r="I12" s="450">
        <f>豊島区!AA$37</f>
        <v>0</v>
      </c>
      <c r="J12" s="449">
        <f>豊島区!AB$36</f>
        <v>0</v>
      </c>
      <c r="K12" s="450">
        <f>豊島区!AB$37</f>
        <v>0</v>
      </c>
      <c r="L12" s="449">
        <f>豊島区!AC$36</f>
        <v>0</v>
      </c>
      <c r="M12" s="450">
        <f>豊島区!AC$37</f>
        <v>0</v>
      </c>
      <c r="N12" s="449">
        <f>豊島区!AD$36</f>
        <v>0</v>
      </c>
      <c r="O12" s="450">
        <f>豊島区!AD$37</f>
        <v>0</v>
      </c>
      <c r="P12" s="449">
        <f>豊島区!AE$36</f>
        <v>0</v>
      </c>
      <c r="Q12" s="450">
        <f>豊島区!AE$37</f>
        <v>0</v>
      </c>
      <c r="R12" s="449">
        <f>豊島区!AF$36</f>
        <v>0</v>
      </c>
      <c r="S12" s="450">
        <f>豊島区!AF$37</f>
        <v>0</v>
      </c>
      <c r="T12" s="449">
        <f>豊島区!AG$36</f>
        <v>0</v>
      </c>
      <c r="U12" s="450">
        <f>豊島区!AG$37</f>
        <v>0</v>
      </c>
      <c r="V12" s="449">
        <f>豊島区!AH$36</f>
        <v>0</v>
      </c>
      <c r="W12" s="450">
        <f>豊島区!AH$37</f>
        <v>0</v>
      </c>
      <c r="X12" s="449">
        <f>豊島区!AI$36</f>
        <v>0</v>
      </c>
      <c r="Y12" s="450">
        <f>豊島区!AI$37</f>
        <v>0</v>
      </c>
      <c r="Z12" s="449">
        <f>豊島区!AJ$36</f>
        <v>0</v>
      </c>
      <c r="AA12" s="450">
        <f>豊島区!AJ$37</f>
        <v>0</v>
      </c>
      <c r="AB12" s="449">
        <f>豊島区!AK$36</f>
        <v>0</v>
      </c>
      <c r="AC12" s="450">
        <f>豊島区!AK$37</f>
        <v>0</v>
      </c>
      <c r="AD12" s="449">
        <f>豊島区!AL$36</f>
        <v>0</v>
      </c>
      <c r="AE12" s="450">
        <f>豊島区!AL$37</f>
        <v>0</v>
      </c>
      <c r="AF12" s="449">
        <f>豊島区!AM$36</f>
        <v>0</v>
      </c>
      <c r="AG12" s="450">
        <f>豊島区!AM$37</f>
        <v>0</v>
      </c>
      <c r="AH12" s="449">
        <f>豊島区!AN$36</f>
        <v>0</v>
      </c>
      <c r="AI12" s="450">
        <f>豊島区!AN$37</f>
        <v>0</v>
      </c>
      <c r="AJ12" s="449">
        <f>豊島区!AO$36</f>
        <v>0</v>
      </c>
      <c r="AK12" s="450">
        <f>豊島区!AO$37</f>
        <v>0</v>
      </c>
      <c r="AL12" s="449">
        <f>豊島区!AP$36</f>
        <v>0</v>
      </c>
      <c r="AM12" s="450">
        <f>豊島区!AP$37</f>
        <v>0</v>
      </c>
      <c r="AN12" s="449">
        <f>豊島区!AQ$36</f>
        <v>0</v>
      </c>
      <c r="AO12" s="450">
        <f>豊島区!AQ$37</f>
        <v>0</v>
      </c>
      <c r="AP12" s="449">
        <f>豊島区!AR$36</f>
        <v>0</v>
      </c>
      <c r="AQ12" s="450">
        <f>豊島区!AR$37</f>
        <v>0</v>
      </c>
      <c r="AR12" s="449">
        <f>豊島区!AW$36</f>
        <v>0</v>
      </c>
      <c r="AS12" s="450">
        <f>豊島区!AW$37</f>
        <v>0</v>
      </c>
      <c r="AT12" s="449">
        <f>豊島区!AX$36</f>
        <v>0</v>
      </c>
      <c r="AU12" s="450">
        <f>豊島区!AX$37</f>
        <v>0</v>
      </c>
      <c r="AV12" s="449">
        <f>豊島区!AY$36</f>
        <v>0</v>
      </c>
      <c r="AW12" s="450">
        <f>豊島区!AY$37</f>
        <v>0</v>
      </c>
      <c r="AX12" s="449">
        <f>豊島区!AZ$36</f>
        <v>0</v>
      </c>
      <c r="AY12" s="450">
        <f>豊島区!AZ$37</f>
        <v>0</v>
      </c>
      <c r="AZ12" s="449">
        <f>豊島区!BA$36</f>
        <v>0</v>
      </c>
      <c r="BA12" s="450">
        <f>豊島区!BA$37</f>
        <v>0</v>
      </c>
      <c r="BB12" s="449">
        <f>豊島区!BB$36</f>
        <v>0</v>
      </c>
      <c r="BC12" s="450">
        <f>豊島区!BB$37</f>
        <v>0</v>
      </c>
      <c r="BD12" s="449">
        <f>豊島区!BC$36</f>
        <v>0</v>
      </c>
      <c r="BE12" s="450">
        <f>豊島区!BC$37</f>
        <v>0</v>
      </c>
      <c r="BF12" s="449">
        <f>豊島区!BD$36</f>
        <v>0</v>
      </c>
      <c r="BG12" s="450">
        <f>豊島区!BD$37</f>
        <v>0</v>
      </c>
      <c r="BH12" s="449">
        <f>豊島区!BE$36</f>
        <v>0</v>
      </c>
      <c r="BI12" s="450">
        <f>豊島区!BE$37</f>
        <v>0</v>
      </c>
      <c r="BJ12" s="449">
        <f>豊島区!BF$36</f>
        <v>0</v>
      </c>
      <c r="BK12" s="450">
        <f>豊島区!BF$37</f>
        <v>0</v>
      </c>
      <c r="BL12" s="449">
        <f>豊島区!BG$36</f>
        <v>0</v>
      </c>
      <c r="BM12" s="450">
        <f>豊島区!BG$37</f>
        <v>0</v>
      </c>
      <c r="BN12" s="449">
        <f>豊島区!BH$36</f>
        <v>0</v>
      </c>
      <c r="BO12" s="450">
        <f>豊島区!BH$37</f>
        <v>0</v>
      </c>
      <c r="BP12" s="449">
        <f>豊島区!BI$36</f>
        <v>0</v>
      </c>
      <c r="BQ12" s="450">
        <f>豊島区!BI$37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豊島区!X$38+豊島区!X$42</f>
        <v>0</v>
      </c>
      <c r="C13" s="450">
        <f>豊島区!X$39+豊島区!X$43</f>
        <v>0</v>
      </c>
      <c r="D13" s="449">
        <f>豊島区!Y$38+豊島区!Y$42</f>
        <v>0</v>
      </c>
      <c r="E13" s="450">
        <f>豊島区!Y$39+豊島区!Y$43</f>
        <v>0</v>
      </c>
      <c r="F13" s="449">
        <f>豊島区!Z$38+豊島区!Z$42</f>
        <v>0</v>
      </c>
      <c r="G13" s="450">
        <f>豊島区!Z$39+豊島区!Z$43</f>
        <v>0</v>
      </c>
      <c r="H13" s="449">
        <f>豊島区!AA$38+豊島区!AA$42</f>
        <v>0</v>
      </c>
      <c r="I13" s="450">
        <f>豊島区!AA$39+豊島区!AA$43</f>
        <v>0</v>
      </c>
      <c r="J13" s="449">
        <f>豊島区!AB$38+豊島区!AB$42</f>
        <v>0</v>
      </c>
      <c r="K13" s="450">
        <f>豊島区!AB$39+豊島区!AB$43</f>
        <v>0</v>
      </c>
      <c r="L13" s="449">
        <f>豊島区!AC$38+豊島区!AC$42</f>
        <v>0</v>
      </c>
      <c r="M13" s="450">
        <f>豊島区!AC$39+豊島区!AC$43</f>
        <v>0</v>
      </c>
      <c r="N13" s="449">
        <f>豊島区!AD$38+豊島区!AD$42</f>
        <v>0</v>
      </c>
      <c r="O13" s="450">
        <f>豊島区!AD$39+豊島区!AD$43</f>
        <v>0</v>
      </c>
      <c r="P13" s="449">
        <f>豊島区!AE$38+豊島区!AE$42</f>
        <v>0</v>
      </c>
      <c r="Q13" s="450">
        <f>豊島区!AE$39+豊島区!AE$43</f>
        <v>0</v>
      </c>
      <c r="R13" s="449">
        <f>豊島区!AF$38+豊島区!AF$42</f>
        <v>0</v>
      </c>
      <c r="S13" s="450">
        <f>豊島区!AF$39+豊島区!AF$43</f>
        <v>0</v>
      </c>
      <c r="T13" s="449">
        <f>豊島区!AG$38+豊島区!AG$42</f>
        <v>0</v>
      </c>
      <c r="U13" s="450">
        <f>豊島区!AG$39+豊島区!AG$43</f>
        <v>0</v>
      </c>
      <c r="V13" s="449">
        <f>豊島区!AH$38+豊島区!AH$42</f>
        <v>0</v>
      </c>
      <c r="W13" s="450">
        <f>豊島区!AH$39+豊島区!AH$43</f>
        <v>0</v>
      </c>
      <c r="X13" s="449">
        <f>豊島区!AI$38+豊島区!AI$42</f>
        <v>0</v>
      </c>
      <c r="Y13" s="450">
        <f>豊島区!AI$39+豊島区!AI$43</f>
        <v>0</v>
      </c>
      <c r="Z13" s="449">
        <f>豊島区!AJ$38+豊島区!AJ$42</f>
        <v>0</v>
      </c>
      <c r="AA13" s="450">
        <f>豊島区!AJ$39+豊島区!AJ$43</f>
        <v>0</v>
      </c>
      <c r="AB13" s="449">
        <f>豊島区!AK$38+豊島区!AK$42</f>
        <v>0</v>
      </c>
      <c r="AC13" s="450">
        <f>豊島区!AK$39+豊島区!AK$43</f>
        <v>0</v>
      </c>
      <c r="AD13" s="449">
        <f>豊島区!AL$38+豊島区!AL$42</f>
        <v>0</v>
      </c>
      <c r="AE13" s="450">
        <f>豊島区!AL$39+豊島区!AL$43</f>
        <v>0</v>
      </c>
      <c r="AF13" s="449">
        <f>豊島区!AM$38+豊島区!AM$42</f>
        <v>0</v>
      </c>
      <c r="AG13" s="450">
        <f>豊島区!AM$39+豊島区!AM$43</f>
        <v>0</v>
      </c>
      <c r="AH13" s="449">
        <f>豊島区!AN$38+豊島区!AN$42</f>
        <v>0</v>
      </c>
      <c r="AI13" s="450">
        <f>豊島区!AN$39+豊島区!AN$43</f>
        <v>0</v>
      </c>
      <c r="AJ13" s="449">
        <f>豊島区!AO$38+豊島区!AO$42</f>
        <v>0</v>
      </c>
      <c r="AK13" s="450">
        <f>豊島区!AO$39+豊島区!AO$43</f>
        <v>0</v>
      </c>
      <c r="AL13" s="449">
        <f>豊島区!AP$38+豊島区!AP$42</f>
        <v>0</v>
      </c>
      <c r="AM13" s="450">
        <f>豊島区!AP$39+豊島区!AP$43</f>
        <v>0</v>
      </c>
      <c r="AN13" s="449">
        <f>豊島区!AQ$38+豊島区!AQ$42</f>
        <v>0</v>
      </c>
      <c r="AO13" s="450">
        <f>豊島区!AQ$39+豊島区!AQ$43</f>
        <v>0</v>
      </c>
      <c r="AP13" s="449">
        <f>豊島区!AR$38+豊島区!AR$42</f>
        <v>0</v>
      </c>
      <c r="AQ13" s="450">
        <f>豊島区!AR$39+豊島区!AR$43</f>
        <v>0</v>
      </c>
      <c r="AR13" s="449">
        <f>豊島区!AW$38+豊島区!AW$42</f>
        <v>0</v>
      </c>
      <c r="AS13" s="450">
        <f>豊島区!AW$39+豊島区!AW$43</f>
        <v>0</v>
      </c>
      <c r="AT13" s="449">
        <f>豊島区!AX$38+豊島区!AX$42</f>
        <v>0</v>
      </c>
      <c r="AU13" s="450">
        <f>豊島区!AX$39+豊島区!AX$43</f>
        <v>0</v>
      </c>
      <c r="AV13" s="449">
        <f>豊島区!AY$38+豊島区!AY$42</f>
        <v>0</v>
      </c>
      <c r="AW13" s="450">
        <f>豊島区!AY$39+豊島区!AY$43</f>
        <v>0</v>
      </c>
      <c r="AX13" s="449">
        <f>豊島区!AZ$38+豊島区!AZ$42</f>
        <v>0</v>
      </c>
      <c r="AY13" s="450">
        <f>豊島区!AZ$39+豊島区!AZ$43</f>
        <v>0</v>
      </c>
      <c r="AZ13" s="449">
        <f>豊島区!BA$38+豊島区!BA$42</f>
        <v>0</v>
      </c>
      <c r="BA13" s="450">
        <f>豊島区!BA$39+豊島区!BA$43</f>
        <v>0</v>
      </c>
      <c r="BB13" s="449">
        <f>豊島区!BB$38+豊島区!BB$42</f>
        <v>0</v>
      </c>
      <c r="BC13" s="450">
        <f>豊島区!BB$39+豊島区!BB$43</f>
        <v>0</v>
      </c>
      <c r="BD13" s="449">
        <f>豊島区!BC$38+豊島区!BC$42</f>
        <v>0</v>
      </c>
      <c r="BE13" s="450">
        <f>豊島区!BC$39+豊島区!BC$43</f>
        <v>0</v>
      </c>
      <c r="BF13" s="449">
        <f>豊島区!BD$38+豊島区!BD$42</f>
        <v>0</v>
      </c>
      <c r="BG13" s="450">
        <f>豊島区!BD$39+豊島区!BD$43</f>
        <v>0</v>
      </c>
      <c r="BH13" s="449">
        <f>豊島区!BE$38+豊島区!BE$42</f>
        <v>0</v>
      </c>
      <c r="BI13" s="450">
        <f>豊島区!BE$39+豊島区!BE$43</f>
        <v>0</v>
      </c>
      <c r="BJ13" s="449">
        <f>豊島区!BF$38+豊島区!BF$42</f>
        <v>0</v>
      </c>
      <c r="BK13" s="450">
        <f>豊島区!BF$39+豊島区!BF$43</f>
        <v>0</v>
      </c>
      <c r="BL13" s="449">
        <f>豊島区!BG$38+豊島区!BG$42</f>
        <v>0</v>
      </c>
      <c r="BM13" s="450">
        <f>豊島区!BG$39+豊島区!BG$43</f>
        <v>0</v>
      </c>
      <c r="BN13" s="449">
        <f>豊島区!BH$38+豊島区!BH$42</f>
        <v>0</v>
      </c>
      <c r="BO13" s="450">
        <f>豊島区!BH$39+豊島区!BH$43</f>
        <v>0</v>
      </c>
      <c r="BP13" s="449">
        <f>豊島区!BI$38+豊島区!BI$42</f>
        <v>0</v>
      </c>
      <c r="BQ13" s="450">
        <f>豊島区!BI$39+豊島区!BI$43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50C0A-827E-45A1-B259-6A81323A24D6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北区!X$10</f>
        <v>0</v>
      </c>
      <c r="C2" s="450">
        <f>北区!X$11</f>
        <v>0</v>
      </c>
      <c r="D2" s="449">
        <f>北区!Y$10</f>
        <v>0</v>
      </c>
      <c r="E2" s="450">
        <f>北区!Y$11</f>
        <v>0</v>
      </c>
      <c r="F2" s="449">
        <f>北区!Z$10</f>
        <v>0</v>
      </c>
      <c r="G2" s="450">
        <f>北区!Z$11</f>
        <v>0</v>
      </c>
      <c r="H2" s="449">
        <f>北区!AA$10</f>
        <v>0</v>
      </c>
      <c r="I2" s="450">
        <f>北区!AA$11</f>
        <v>0</v>
      </c>
      <c r="J2" s="449">
        <f>北区!AB$10</f>
        <v>0</v>
      </c>
      <c r="K2" s="450">
        <f>北区!AB$11</f>
        <v>0</v>
      </c>
      <c r="L2" s="449">
        <f>北区!AC$10</f>
        <v>0</v>
      </c>
      <c r="M2" s="450">
        <f>北区!AC$11</f>
        <v>0</v>
      </c>
      <c r="N2" s="449">
        <f>北区!AD$10</f>
        <v>0</v>
      </c>
      <c r="O2" s="450">
        <f>北区!AD$11</f>
        <v>0</v>
      </c>
      <c r="P2" s="449">
        <f>北区!AE$10</f>
        <v>0</v>
      </c>
      <c r="Q2" s="450">
        <f>北区!AE$11</f>
        <v>0</v>
      </c>
      <c r="R2" s="449">
        <f>北区!AF$10</f>
        <v>0</v>
      </c>
      <c r="S2" s="450">
        <f>北区!AF$11</f>
        <v>0</v>
      </c>
      <c r="T2" s="449">
        <f>北区!AG$10</f>
        <v>0</v>
      </c>
      <c r="U2" s="450">
        <f>北区!AG$11</f>
        <v>0</v>
      </c>
      <c r="V2" s="449">
        <f>北区!AH$10</f>
        <v>0</v>
      </c>
      <c r="W2" s="450">
        <f>北区!AH$11</f>
        <v>0</v>
      </c>
      <c r="X2" s="449">
        <f>北区!AI$10</f>
        <v>0</v>
      </c>
      <c r="Y2" s="450">
        <f>北区!AI$11</f>
        <v>0</v>
      </c>
      <c r="Z2" s="449">
        <f>北区!AJ$10</f>
        <v>0</v>
      </c>
      <c r="AA2" s="450">
        <f>北区!AJ$11</f>
        <v>0</v>
      </c>
      <c r="AB2" s="449">
        <f>北区!AK$10</f>
        <v>0</v>
      </c>
      <c r="AC2" s="450">
        <f>北区!AK$11</f>
        <v>0</v>
      </c>
      <c r="AD2" s="449">
        <f>北区!AL$10</f>
        <v>0</v>
      </c>
      <c r="AE2" s="450">
        <f>北区!AL$11</f>
        <v>0</v>
      </c>
      <c r="AF2" s="449">
        <f>北区!AM$10</f>
        <v>0</v>
      </c>
      <c r="AG2" s="450">
        <f>北区!AM$11</f>
        <v>0</v>
      </c>
      <c r="AH2" s="449">
        <f>北区!AN$10</f>
        <v>0</v>
      </c>
      <c r="AI2" s="450">
        <f>北区!AN$11</f>
        <v>0</v>
      </c>
      <c r="AJ2" s="449">
        <f>北区!AO$10</f>
        <v>0</v>
      </c>
      <c r="AK2" s="450">
        <f>北区!AO$11</f>
        <v>0</v>
      </c>
      <c r="AL2" s="449">
        <f>北区!AP$10</f>
        <v>0</v>
      </c>
      <c r="AM2" s="450">
        <f>北区!AP$11</f>
        <v>0</v>
      </c>
      <c r="AN2" s="449">
        <f>北区!AQ$10</f>
        <v>0</v>
      </c>
      <c r="AO2" s="450">
        <f>北区!AQ$11</f>
        <v>0</v>
      </c>
      <c r="AP2" s="449">
        <f>北区!AR$10</f>
        <v>0</v>
      </c>
      <c r="AQ2" s="450">
        <f>北区!AR$11</f>
        <v>0</v>
      </c>
      <c r="AR2" s="449">
        <f>北区!AW$10</f>
        <v>0</v>
      </c>
      <c r="AS2" s="450">
        <f>北区!AW$11</f>
        <v>0</v>
      </c>
      <c r="AT2" s="449">
        <f>北区!AX$10</f>
        <v>0</v>
      </c>
      <c r="AU2" s="450">
        <f>北区!AX$11</f>
        <v>0</v>
      </c>
      <c r="AV2" s="449">
        <f>北区!AY$10</f>
        <v>0</v>
      </c>
      <c r="AW2" s="450">
        <f>北区!AY$11</f>
        <v>0</v>
      </c>
      <c r="AX2" s="449">
        <f>北区!AZ$10</f>
        <v>0</v>
      </c>
      <c r="AY2" s="450">
        <f>北区!AZ$11</f>
        <v>0</v>
      </c>
      <c r="AZ2" s="449">
        <f>北区!BA$10</f>
        <v>0</v>
      </c>
      <c r="BA2" s="450">
        <f>北区!BA$11</f>
        <v>0</v>
      </c>
      <c r="BB2" s="449">
        <f>北区!BB$10</f>
        <v>0</v>
      </c>
      <c r="BC2" s="450">
        <f>北区!BB$11</f>
        <v>0</v>
      </c>
      <c r="BD2" s="449">
        <f>北区!BC$10</f>
        <v>0</v>
      </c>
      <c r="BE2" s="450">
        <f>北区!BC$11</f>
        <v>0</v>
      </c>
      <c r="BF2" s="449">
        <f>北区!BD$10</f>
        <v>0</v>
      </c>
      <c r="BG2" s="450">
        <f>北区!BD$11</f>
        <v>0</v>
      </c>
      <c r="BH2" s="449">
        <f>北区!BE$10</f>
        <v>0</v>
      </c>
      <c r="BI2" s="450">
        <f>北区!BE$11</f>
        <v>0</v>
      </c>
      <c r="BJ2" s="449">
        <f>北区!BF$10</f>
        <v>0</v>
      </c>
      <c r="BK2" s="450">
        <f>北区!BF$11</f>
        <v>0</v>
      </c>
      <c r="BL2" s="449">
        <f>北区!BG$10</f>
        <v>0</v>
      </c>
      <c r="BM2" s="450">
        <f>北区!BG$11</f>
        <v>0</v>
      </c>
      <c r="BN2" s="449">
        <f>北区!BH$10</f>
        <v>0</v>
      </c>
      <c r="BO2" s="450">
        <f>北区!BH$11</f>
        <v>0</v>
      </c>
      <c r="BP2" s="449">
        <f>北区!BI$10</f>
        <v>0</v>
      </c>
      <c r="BQ2" s="450">
        <f>北区!BI$11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北区!X$12</f>
        <v>0</v>
      </c>
      <c r="C3" s="450">
        <f>北区!X$13</f>
        <v>0</v>
      </c>
      <c r="D3" s="449">
        <f>北区!Y$12</f>
        <v>0</v>
      </c>
      <c r="E3" s="450">
        <f>北区!Y$13</f>
        <v>0</v>
      </c>
      <c r="F3" s="449">
        <f>北区!Z$12</f>
        <v>0</v>
      </c>
      <c r="G3" s="450">
        <f>北区!Z$13</f>
        <v>0</v>
      </c>
      <c r="H3" s="449">
        <f>北区!AA$12</f>
        <v>0</v>
      </c>
      <c r="I3" s="450">
        <f>北区!AA$13</f>
        <v>0</v>
      </c>
      <c r="J3" s="449">
        <f>北区!AB$12</f>
        <v>0</v>
      </c>
      <c r="K3" s="450">
        <f>北区!AB$13</f>
        <v>0</v>
      </c>
      <c r="L3" s="449">
        <f>北区!AC$12</f>
        <v>0</v>
      </c>
      <c r="M3" s="450">
        <f>北区!AC$13</f>
        <v>0</v>
      </c>
      <c r="N3" s="449">
        <f>北区!AD$12</f>
        <v>0</v>
      </c>
      <c r="O3" s="450">
        <f>北区!AD$13</f>
        <v>0</v>
      </c>
      <c r="P3" s="449">
        <f>北区!AE$12</f>
        <v>0</v>
      </c>
      <c r="Q3" s="450">
        <f>北区!AE$13</f>
        <v>0</v>
      </c>
      <c r="R3" s="449">
        <f>北区!AF$12</f>
        <v>0</v>
      </c>
      <c r="S3" s="450">
        <f>北区!AF$13</f>
        <v>0</v>
      </c>
      <c r="T3" s="449">
        <f>北区!AG$12</f>
        <v>0</v>
      </c>
      <c r="U3" s="450">
        <f>北区!AG$13</f>
        <v>0</v>
      </c>
      <c r="V3" s="449">
        <f>北区!AH$12</f>
        <v>0</v>
      </c>
      <c r="W3" s="450">
        <f>北区!AH$13</f>
        <v>0</v>
      </c>
      <c r="X3" s="449">
        <f>北区!AI$12</f>
        <v>0</v>
      </c>
      <c r="Y3" s="450">
        <f>北区!AI$13</f>
        <v>0</v>
      </c>
      <c r="Z3" s="449">
        <f>北区!AJ$12</f>
        <v>0</v>
      </c>
      <c r="AA3" s="450">
        <f>北区!AJ$13</f>
        <v>0</v>
      </c>
      <c r="AB3" s="449">
        <f>北区!AK$12</f>
        <v>0</v>
      </c>
      <c r="AC3" s="450">
        <f>北区!AK$13</f>
        <v>0</v>
      </c>
      <c r="AD3" s="449">
        <f>北区!AL$12</f>
        <v>0</v>
      </c>
      <c r="AE3" s="450">
        <f>北区!AL$13</f>
        <v>0</v>
      </c>
      <c r="AF3" s="449">
        <f>北区!AM$12</f>
        <v>0</v>
      </c>
      <c r="AG3" s="450">
        <f>北区!AM$13</f>
        <v>0</v>
      </c>
      <c r="AH3" s="449">
        <f>北区!AN$12</f>
        <v>0</v>
      </c>
      <c r="AI3" s="450">
        <f>北区!AN$13</f>
        <v>0</v>
      </c>
      <c r="AJ3" s="449">
        <f>北区!AO$12</f>
        <v>0</v>
      </c>
      <c r="AK3" s="450">
        <f>北区!AO$13</f>
        <v>0</v>
      </c>
      <c r="AL3" s="449">
        <f>北区!AP$12</f>
        <v>0</v>
      </c>
      <c r="AM3" s="450">
        <f>北区!AP$13</f>
        <v>0</v>
      </c>
      <c r="AN3" s="449">
        <f>北区!AQ$12</f>
        <v>0</v>
      </c>
      <c r="AO3" s="450">
        <f>北区!AQ$13</f>
        <v>0</v>
      </c>
      <c r="AP3" s="449">
        <f>北区!AR$12</f>
        <v>0</v>
      </c>
      <c r="AQ3" s="450">
        <f>北区!AR$13</f>
        <v>0</v>
      </c>
      <c r="AR3" s="449">
        <f>北区!AW$12</f>
        <v>0</v>
      </c>
      <c r="AS3" s="450">
        <f>北区!AW$13</f>
        <v>0</v>
      </c>
      <c r="AT3" s="449">
        <f>北区!AX$12</f>
        <v>0</v>
      </c>
      <c r="AU3" s="450">
        <f>北区!AX$13</f>
        <v>0</v>
      </c>
      <c r="AV3" s="449">
        <f>北区!AY$12</f>
        <v>0</v>
      </c>
      <c r="AW3" s="450">
        <f>北区!AY$13</f>
        <v>0</v>
      </c>
      <c r="AX3" s="449">
        <f>北区!AZ$12</f>
        <v>0</v>
      </c>
      <c r="AY3" s="450">
        <f>北区!AZ$13</f>
        <v>0</v>
      </c>
      <c r="AZ3" s="449">
        <f>北区!BA$12</f>
        <v>0</v>
      </c>
      <c r="BA3" s="450">
        <f>北区!BA$13</f>
        <v>0</v>
      </c>
      <c r="BB3" s="449">
        <f>北区!BB$12</f>
        <v>0</v>
      </c>
      <c r="BC3" s="450">
        <f>北区!BB$13</f>
        <v>0</v>
      </c>
      <c r="BD3" s="449">
        <f>北区!BC$12</f>
        <v>0</v>
      </c>
      <c r="BE3" s="450">
        <f>北区!BC$13</f>
        <v>0</v>
      </c>
      <c r="BF3" s="449">
        <f>北区!BD$12</f>
        <v>0</v>
      </c>
      <c r="BG3" s="450">
        <f>北区!BD$13</f>
        <v>0</v>
      </c>
      <c r="BH3" s="449">
        <f>北区!BE$12</f>
        <v>0</v>
      </c>
      <c r="BI3" s="450">
        <f>北区!BE$13</f>
        <v>0</v>
      </c>
      <c r="BJ3" s="449">
        <f>北区!BF$12</f>
        <v>0</v>
      </c>
      <c r="BK3" s="450">
        <f>北区!BF$13</f>
        <v>0</v>
      </c>
      <c r="BL3" s="449">
        <f>北区!BG$12</f>
        <v>0</v>
      </c>
      <c r="BM3" s="450">
        <f>北区!BG$13</f>
        <v>0</v>
      </c>
      <c r="BN3" s="449">
        <f>北区!BH$12</f>
        <v>0</v>
      </c>
      <c r="BO3" s="450">
        <f>北区!BH$13</f>
        <v>0</v>
      </c>
      <c r="BP3" s="449">
        <f>北区!BI$12</f>
        <v>0</v>
      </c>
      <c r="BQ3" s="450">
        <f>北区!BI$13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北区!X$14</f>
        <v>0</v>
      </c>
      <c r="C4" s="450">
        <f>北区!X$15</f>
        <v>0</v>
      </c>
      <c r="D4" s="449">
        <f>北区!Y$14</f>
        <v>0</v>
      </c>
      <c r="E4" s="450">
        <f>北区!Y$15</f>
        <v>0</v>
      </c>
      <c r="F4" s="449">
        <f>北区!Z$14</f>
        <v>0</v>
      </c>
      <c r="G4" s="450">
        <f>北区!Z$15</f>
        <v>0</v>
      </c>
      <c r="H4" s="449">
        <f>北区!AA$14</f>
        <v>0</v>
      </c>
      <c r="I4" s="450">
        <f>北区!AA$15</f>
        <v>0</v>
      </c>
      <c r="J4" s="449">
        <f>北区!AB$14</f>
        <v>0</v>
      </c>
      <c r="K4" s="450">
        <f>北区!AB$15</f>
        <v>0</v>
      </c>
      <c r="L4" s="449">
        <f>北区!AC$14</f>
        <v>0</v>
      </c>
      <c r="M4" s="450">
        <f>北区!AC$15</f>
        <v>0</v>
      </c>
      <c r="N4" s="449">
        <f>北区!AD$14</f>
        <v>0</v>
      </c>
      <c r="O4" s="450">
        <f>北区!AD$15</f>
        <v>0</v>
      </c>
      <c r="P4" s="449">
        <f>北区!AE$14</f>
        <v>0</v>
      </c>
      <c r="Q4" s="450">
        <f>北区!AE$15</f>
        <v>0</v>
      </c>
      <c r="R4" s="449">
        <f>北区!AF$14</f>
        <v>0</v>
      </c>
      <c r="S4" s="450">
        <f>北区!AF$15</f>
        <v>0</v>
      </c>
      <c r="T4" s="449">
        <f>北区!AG$14</f>
        <v>0</v>
      </c>
      <c r="U4" s="450">
        <f>北区!AG$15</f>
        <v>0</v>
      </c>
      <c r="V4" s="449">
        <f>北区!AH$14</f>
        <v>0</v>
      </c>
      <c r="W4" s="450">
        <f>北区!AH$15</f>
        <v>0</v>
      </c>
      <c r="X4" s="449">
        <f>北区!AI$14</f>
        <v>0</v>
      </c>
      <c r="Y4" s="450">
        <f>北区!AI$15</f>
        <v>0</v>
      </c>
      <c r="Z4" s="449">
        <f>北区!AJ$14</f>
        <v>0</v>
      </c>
      <c r="AA4" s="450">
        <f>北区!AJ$15</f>
        <v>0</v>
      </c>
      <c r="AB4" s="449">
        <f>北区!AK$14</f>
        <v>0</v>
      </c>
      <c r="AC4" s="450">
        <f>北区!AK$15</f>
        <v>0</v>
      </c>
      <c r="AD4" s="449">
        <f>北区!AL$14</f>
        <v>0</v>
      </c>
      <c r="AE4" s="450">
        <f>北区!AL$15</f>
        <v>0</v>
      </c>
      <c r="AF4" s="449">
        <f>北区!AM$14</f>
        <v>0</v>
      </c>
      <c r="AG4" s="450">
        <f>北区!AM$15</f>
        <v>0</v>
      </c>
      <c r="AH4" s="449">
        <f>北区!AN$14</f>
        <v>0</v>
      </c>
      <c r="AI4" s="450">
        <f>北区!AN$15</f>
        <v>0</v>
      </c>
      <c r="AJ4" s="449">
        <f>北区!AO$14</f>
        <v>0</v>
      </c>
      <c r="AK4" s="450">
        <f>北区!AO$15</f>
        <v>0</v>
      </c>
      <c r="AL4" s="449">
        <f>北区!AP$14</f>
        <v>0</v>
      </c>
      <c r="AM4" s="450">
        <f>北区!AP$15</f>
        <v>0</v>
      </c>
      <c r="AN4" s="449">
        <f>北区!AQ$14</f>
        <v>0</v>
      </c>
      <c r="AO4" s="450">
        <f>北区!AQ$15</f>
        <v>0</v>
      </c>
      <c r="AP4" s="449">
        <f>北区!AR$14</f>
        <v>0</v>
      </c>
      <c r="AQ4" s="450">
        <f>北区!AR$15</f>
        <v>0</v>
      </c>
      <c r="AR4" s="449">
        <f>北区!AW$14</f>
        <v>0</v>
      </c>
      <c r="AS4" s="450">
        <f>北区!AW$15</f>
        <v>0</v>
      </c>
      <c r="AT4" s="449">
        <f>北区!AX$14</f>
        <v>0</v>
      </c>
      <c r="AU4" s="450">
        <f>北区!AX$15</f>
        <v>0</v>
      </c>
      <c r="AV4" s="449">
        <f>北区!AY$14</f>
        <v>0</v>
      </c>
      <c r="AW4" s="450">
        <f>北区!AY$15</f>
        <v>0</v>
      </c>
      <c r="AX4" s="449">
        <f>北区!AZ$14</f>
        <v>0</v>
      </c>
      <c r="AY4" s="450">
        <f>北区!AZ$15</f>
        <v>0</v>
      </c>
      <c r="AZ4" s="449">
        <f>北区!BA$14</f>
        <v>0</v>
      </c>
      <c r="BA4" s="450">
        <f>北区!BA$15</f>
        <v>0</v>
      </c>
      <c r="BB4" s="449">
        <f>北区!BB$14</f>
        <v>0</v>
      </c>
      <c r="BC4" s="450">
        <f>北区!BB$15</f>
        <v>0</v>
      </c>
      <c r="BD4" s="449">
        <f>北区!BC$14</f>
        <v>0</v>
      </c>
      <c r="BE4" s="450">
        <f>北区!BC$15</f>
        <v>0</v>
      </c>
      <c r="BF4" s="449">
        <f>北区!BD$14</f>
        <v>0</v>
      </c>
      <c r="BG4" s="450">
        <f>北区!BD$15</f>
        <v>0</v>
      </c>
      <c r="BH4" s="449">
        <f>北区!BE$14</f>
        <v>0</v>
      </c>
      <c r="BI4" s="450">
        <f>北区!BE$15</f>
        <v>0</v>
      </c>
      <c r="BJ4" s="449">
        <f>北区!BF$14</f>
        <v>0</v>
      </c>
      <c r="BK4" s="450">
        <f>北区!BF$15</f>
        <v>0</v>
      </c>
      <c r="BL4" s="449">
        <f>北区!BG$14</f>
        <v>0</v>
      </c>
      <c r="BM4" s="450">
        <f>北区!BG$15</f>
        <v>0</v>
      </c>
      <c r="BN4" s="449">
        <f>北区!BH$14</f>
        <v>0</v>
      </c>
      <c r="BO4" s="450">
        <f>北区!BH$15</f>
        <v>0</v>
      </c>
      <c r="BP4" s="449">
        <f>北区!BI$14</f>
        <v>0</v>
      </c>
      <c r="BQ4" s="450">
        <f>北区!BI$15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北区!X$18</f>
        <v>0</v>
      </c>
      <c r="C5" s="450">
        <f>北区!X$19</f>
        <v>0</v>
      </c>
      <c r="D5" s="449">
        <f>北区!Y$18</f>
        <v>0</v>
      </c>
      <c r="E5" s="450">
        <f>北区!Y$19</f>
        <v>0</v>
      </c>
      <c r="F5" s="449">
        <f>北区!Z$18</f>
        <v>0</v>
      </c>
      <c r="G5" s="450">
        <f>北区!Z$19</f>
        <v>0</v>
      </c>
      <c r="H5" s="449">
        <f>北区!AA$18</f>
        <v>0</v>
      </c>
      <c r="I5" s="450">
        <f>北区!AA$19</f>
        <v>0</v>
      </c>
      <c r="J5" s="449">
        <f>北区!AB$18</f>
        <v>0</v>
      </c>
      <c r="K5" s="450">
        <f>北区!AB$19</f>
        <v>0</v>
      </c>
      <c r="L5" s="449">
        <f>北区!AC$18</f>
        <v>0</v>
      </c>
      <c r="M5" s="450">
        <f>北区!AC$19</f>
        <v>0</v>
      </c>
      <c r="N5" s="449">
        <f>北区!AD$18</f>
        <v>0</v>
      </c>
      <c r="O5" s="450">
        <f>北区!AD$19</f>
        <v>0</v>
      </c>
      <c r="P5" s="449">
        <f>北区!AE$18</f>
        <v>0</v>
      </c>
      <c r="Q5" s="450">
        <f>北区!AE$19</f>
        <v>0</v>
      </c>
      <c r="R5" s="449">
        <f>北区!AF$18</f>
        <v>0</v>
      </c>
      <c r="S5" s="450">
        <f>北区!AF$19</f>
        <v>0</v>
      </c>
      <c r="T5" s="449">
        <f>北区!AG$18</f>
        <v>0</v>
      </c>
      <c r="U5" s="450">
        <f>北区!AG$19</f>
        <v>0</v>
      </c>
      <c r="V5" s="449">
        <f>北区!AH$18</f>
        <v>0</v>
      </c>
      <c r="W5" s="450">
        <f>北区!AH$19</f>
        <v>0</v>
      </c>
      <c r="X5" s="449">
        <f>北区!AI$18</f>
        <v>0</v>
      </c>
      <c r="Y5" s="450">
        <f>北区!AI$19</f>
        <v>0</v>
      </c>
      <c r="Z5" s="449">
        <f>北区!AJ$18</f>
        <v>0</v>
      </c>
      <c r="AA5" s="450">
        <f>北区!AJ$19</f>
        <v>0</v>
      </c>
      <c r="AB5" s="449">
        <f>北区!AK$18</f>
        <v>0</v>
      </c>
      <c r="AC5" s="450">
        <f>北区!AK$19</f>
        <v>0</v>
      </c>
      <c r="AD5" s="449">
        <f>北区!AL$18</f>
        <v>0</v>
      </c>
      <c r="AE5" s="450">
        <f>北区!AL$19</f>
        <v>0</v>
      </c>
      <c r="AF5" s="449">
        <f>北区!AM$18</f>
        <v>0</v>
      </c>
      <c r="AG5" s="450">
        <f>北区!AM$19</f>
        <v>0</v>
      </c>
      <c r="AH5" s="449">
        <f>北区!AN$18</f>
        <v>0</v>
      </c>
      <c r="AI5" s="450">
        <f>北区!AN$19</f>
        <v>0</v>
      </c>
      <c r="AJ5" s="449">
        <f>北区!AO$18</f>
        <v>0</v>
      </c>
      <c r="AK5" s="450">
        <f>北区!AO$19</f>
        <v>0</v>
      </c>
      <c r="AL5" s="449">
        <f>北区!AP$18</f>
        <v>0</v>
      </c>
      <c r="AM5" s="450">
        <f>北区!AP$19</f>
        <v>0</v>
      </c>
      <c r="AN5" s="449">
        <f>北区!AQ$18</f>
        <v>0</v>
      </c>
      <c r="AO5" s="450">
        <f>北区!AQ$19</f>
        <v>0</v>
      </c>
      <c r="AP5" s="449">
        <f>北区!AR$18</f>
        <v>0</v>
      </c>
      <c r="AQ5" s="450">
        <f>北区!AR$19</f>
        <v>0</v>
      </c>
      <c r="AR5" s="449">
        <f>北区!AW$18</f>
        <v>0</v>
      </c>
      <c r="AS5" s="450">
        <f>北区!AW$19</f>
        <v>0</v>
      </c>
      <c r="AT5" s="449">
        <f>北区!AX$18</f>
        <v>0</v>
      </c>
      <c r="AU5" s="450">
        <f>北区!AX$19</f>
        <v>0</v>
      </c>
      <c r="AV5" s="449">
        <f>北区!AY$18</f>
        <v>0</v>
      </c>
      <c r="AW5" s="450">
        <f>北区!AY$19</f>
        <v>0</v>
      </c>
      <c r="AX5" s="449">
        <f>北区!AZ$18</f>
        <v>0</v>
      </c>
      <c r="AY5" s="450">
        <f>北区!AZ$19</f>
        <v>0</v>
      </c>
      <c r="AZ5" s="449">
        <f>北区!BA$18</f>
        <v>0</v>
      </c>
      <c r="BA5" s="450">
        <f>北区!BA$19</f>
        <v>0</v>
      </c>
      <c r="BB5" s="449">
        <f>北区!BB$18</f>
        <v>0</v>
      </c>
      <c r="BC5" s="450">
        <f>北区!BB$19</f>
        <v>0</v>
      </c>
      <c r="BD5" s="449">
        <f>北区!BC$18</f>
        <v>0</v>
      </c>
      <c r="BE5" s="450">
        <f>北区!BC$19</f>
        <v>0</v>
      </c>
      <c r="BF5" s="449">
        <f>北区!BD$18</f>
        <v>0</v>
      </c>
      <c r="BG5" s="450">
        <f>北区!BD$19</f>
        <v>0</v>
      </c>
      <c r="BH5" s="449">
        <f>北区!BE$18</f>
        <v>0</v>
      </c>
      <c r="BI5" s="450">
        <f>北区!BE$19</f>
        <v>0</v>
      </c>
      <c r="BJ5" s="449">
        <f>北区!BF$18</f>
        <v>0</v>
      </c>
      <c r="BK5" s="450">
        <f>北区!BF$19</f>
        <v>0</v>
      </c>
      <c r="BL5" s="449">
        <f>北区!BG$18</f>
        <v>0</v>
      </c>
      <c r="BM5" s="450">
        <f>北区!BG$19</f>
        <v>0</v>
      </c>
      <c r="BN5" s="449">
        <f>北区!BH$18</f>
        <v>0</v>
      </c>
      <c r="BO5" s="450">
        <f>北区!BH$19</f>
        <v>0</v>
      </c>
      <c r="BP5" s="449">
        <f>北区!BI$18</f>
        <v>0</v>
      </c>
      <c r="BQ5" s="450">
        <f>北区!BI$19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北区!X$20</f>
        <v>0</v>
      </c>
      <c r="C6" s="450">
        <f>北区!X$21</f>
        <v>0</v>
      </c>
      <c r="D6" s="449">
        <f>北区!Y$20</f>
        <v>0</v>
      </c>
      <c r="E6" s="450">
        <f>北区!Y$21</f>
        <v>0</v>
      </c>
      <c r="F6" s="449">
        <f>北区!Z$20</f>
        <v>0</v>
      </c>
      <c r="G6" s="450">
        <f>北区!Z$21</f>
        <v>0</v>
      </c>
      <c r="H6" s="449">
        <f>北区!AA$20</f>
        <v>0</v>
      </c>
      <c r="I6" s="450">
        <f>北区!AA$21</f>
        <v>0</v>
      </c>
      <c r="J6" s="449">
        <f>北区!AB$20</f>
        <v>0</v>
      </c>
      <c r="K6" s="450">
        <f>北区!AB$21</f>
        <v>0</v>
      </c>
      <c r="L6" s="449">
        <f>北区!AC$20</f>
        <v>0</v>
      </c>
      <c r="M6" s="450">
        <f>北区!AC$21</f>
        <v>0</v>
      </c>
      <c r="N6" s="449">
        <f>北区!AD$20</f>
        <v>0</v>
      </c>
      <c r="O6" s="450">
        <f>北区!AD$21</f>
        <v>0</v>
      </c>
      <c r="P6" s="449">
        <f>北区!AE$20</f>
        <v>0</v>
      </c>
      <c r="Q6" s="450">
        <f>北区!AE$21</f>
        <v>0</v>
      </c>
      <c r="R6" s="449">
        <f>北区!AF$20</f>
        <v>0</v>
      </c>
      <c r="S6" s="450">
        <f>北区!AF$21</f>
        <v>0</v>
      </c>
      <c r="T6" s="449">
        <f>北区!AG$20</f>
        <v>0</v>
      </c>
      <c r="U6" s="450">
        <f>北区!AG$21</f>
        <v>0</v>
      </c>
      <c r="V6" s="449">
        <f>北区!AH$20</f>
        <v>0</v>
      </c>
      <c r="W6" s="450">
        <f>北区!AH$21</f>
        <v>0</v>
      </c>
      <c r="X6" s="449">
        <f>北区!AI$20</f>
        <v>0</v>
      </c>
      <c r="Y6" s="450">
        <f>北区!AI$21</f>
        <v>0</v>
      </c>
      <c r="Z6" s="449">
        <f>北区!AJ$20</f>
        <v>0</v>
      </c>
      <c r="AA6" s="450">
        <f>北区!AJ$21</f>
        <v>0</v>
      </c>
      <c r="AB6" s="449">
        <f>北区!AK$20</f>
        <v>0</v>
      </c>
      <c r="AC6" s="450">
        <f>北区!AK$21</f>
        <v>0</v>
      </c>
      <c r="AD6" s="449">
        <f>北区!AL$20</f>
        <v>0</v>
      </c>
      <c r="AE6" s="450">
        <f>北区!AL$21</f>
        <v>0</v>
      </c>
      <c r="AF6" s="449">
        <f>北区!AM$20</f>
        <v>0</v>
      </c>
      <c r="AG6" s="450">
        <f>北区!AM$21</f>
        <v>0</v>
      </c>
      <c r="AH6" s="449">
        <f>北区!AN$20</f>
        <v>0</v>
      </c>
      <c r="AI6" s="450">
        <f>北区!AN$21</f>
        <v>0</v>
      </c>
      <c r="AJ6" s="449">
        <f>北区!AO$20</f>
        <v>0</v>
      </c>
      <c r="AK6" s="450">
        <f>北区!AO$21</f>
        <v>0</v>
      </c>
      <c r="AL6" s="449">
        <f>北区!AP$20</f>
        <v>0</v>
      </c>
      <c r="AM6" s="450">
        <f>北区!AP$21</f>
        <v>0</v>
      </c>
      <c r="AN6" s="449">
        <f>北区!AQ$20</f>
        <v>0</v>
      </c>
      <c r="AO6" s="450">
        <f>北区!AQ$21</f>
        <v>0</v>
      </c>
      <c r="AP6" s="449">
        <f>北区!AR$20</f>
        <v>0</v>
      </c>
      <c r="AQ6" s="450">
        <f>北区!AR$21</f>
        <v>0</v>
      </c>
      <c r="AR6" s="449">
        <f>北区!AW$20</f>
        <v>0</v>
      </c>
      <c r="AS6" s="450">
        <f>北区!AW$21</f>
        <v>0</v>
      </c>
      <c r="AT6" s="449">
        <f>北区!AX$20</f>
        <v>0</v>
      </c>
      <c r="AU6" s="450">
        <f>北区!AX$21</f>
        <v>0</v>
      </c>
      <c r="AV6" s="449">
        <f>北区!AY$20</f>
        <v>0</v>
      </c>
      <c r="AW6" s="450">
        <f>北区!AY$21</f>
        <v>0</v>
      </c>
      <c r="AX6" s="449">
        <f>北区!AZ$20</f>
        <v>0</v>
      </c>
      <c r="AY6" s="450">
        <f>北区!AZ$21</f>
        <v>0</v>
      </c>
      <c r="AZ6" s="449">
        <f>北区!BA$20</f>
        <v>0</v>
      </c>
      <c r="BA6" s="450">
        <f>北区!BA$21</f>
        <v>0</v>
      </c>
      <c r="BB6" s="449">
        <f>北区!BB$20</f>
        <v>0</v>
      </c>
      <c r="BC6" s="450">
        <f>北区!BB$21</f>
        <v>0</v>
      </c>
      <c r="BD6" s="449">
        <f>北区!BC$20</f>
        <v>0</v>
      </c>
      <c r="BE6" s="450">
        <f>北区!BC$21</f>
        <v>0</v>
      </c>
      <c r="BF6" s="449">
        <f>北区!BD$20</f>
        <v>0</v>
      </c>
      <c r="BG6" s="450">
        <f>北区!BD$21</f>
        <v>0</v>
      </c>
      <c r="BH6" s="449">
        <f>北区!BE$20</f>
        <v>0</v>
      </c>
      <c r="BI6" s="450">
        <f>北区!BE$21</f>
        <v>0</v>
      </c>
      <c r="BJ6" s="449">
        <f>北区!BF$20</f>
        <v>0</v>
      </c>
      <c r="BK6" s="450">
        <f>北区!BF$21</f>
        <v>0</v>
      </c>
      <c r="BL6" s="449">
        <f>北区!BG$20</f>
        <v>0</v>
      </c>
      <c r="BM6" s="450">
        <f>北区!BG$21</f>
        <v>0</v>
      </c>
      <c r="BN6" s="449">
        <f>北区!BH$20</f>
        <v>0</v>
      </c>
      <c r="BO6" s="450">
        <f>北区!BH$21</f>
        <v>0</v>
      </c>
      <c r="BP6" s="449">
        <f>北区!BI$20</f>
        <v>0</v>
      </c>
      <c r="BQ6" s="450">
        <f>北区!BI$21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北区!X$22</f>
        <v>0</v>
      </c>
      <c r="C7" s="450">
        <f>北区!X$23</f>
        <v>0</v>
      </c>
      <c r="D7" s="449">
        <f>北区!Y$22</f>
        <v>0</v>
      </c>
      <c r="E7" s="450">
        <f>北区!Y$23</f>
        <v>0</v>
      </c>
      <c r="F7" s="449">
        <f>北区!Z$22</f>
        <v>0</v>
      </c>
      <c r="G7" s="450">
        <f>北区!Z$23</f>
        <v>0</v>
      </c>
      <c r="H7" s="449">
        <f>北区!AA$22</f>
        <v>0</v>
      </c>
      <c r="I7" s="450">
        <f>北区!AA$23</f>
        <v>0</v>
      </c>
      <c r="J7" s="449">
        <f>北区!AB$22</f>
        <v>0</v>
      </c>
      <c r="K7" s="450">
        <f>北区!AB$23</f>
        <v>0</v>
      </c>
      <c r="L7" s="449">
        <f>北区!AC$22</f>
        <v>0</v>
      </c>
      <c r="M7" s="450">
        <f>北区!AC$23</f>
        <v>0</v>
      </c>
      <c r="N7" s="449">
        <f>北区!AD$22</f>
        <v>0</v>
      </c>
      <c r="O7" s="450">
        <f>北区!AD$23</f>
        <v>0</v>
      </c>
      <c r="P7" s="449">
        <f>北区!AE$22</f>
        <v>0</v>
      </c>
      <c r="Q7" s="450">
        <f>北区!AE$23</f>
        <v>0</v>
      </c>
      <c r="R7" s="449">
        <f>北区!AF$22</f>
        <v>0</v>
      </c>
      <c r="S7" s="450">
        <f>北区!AF$23</f>
        <v>0</v>
      </c>
      <c r="T7" s="449">
        <f>北区!AG$22</f>
        <v>0</v>
      </c>
      <c r="U7" s="450">
        <f>北区!AG$23</f>
        <v>0</v>
      </c>
      <c r="V7" s="449">
        <f>北区!AH$22</f>
        <v>0</v>
      </c>
      <c r="W7" s="450">
        <f>北区!AH$23</f>
        <v>0</v>
      </c>
      <c r="X7" s="449">
        <f>北区!AI$22</f>
        <v>0</v>
      </c>
      <c r="Y7" s="450">
        <f>北区!AI$23</f>
        <v>0</v>
      </c>
      <c r="Z7" s="449">
        <f>北区!AJ$22</f>
        <v>0</v>
      </c>
      <c r="AA7" s="450">
        <f>北区!AJ$23</f>
        <v>0</v>
      </c>
      <c r="AB7" s="449">
        <f>北区!AK$22</f>
        <v>0</v>
      </c>
      <c r="AC7" s="450">
        <f>北区!AK$23</f>
        <v>0</v>
      </c>
      <c r="AD7" s="449">
        <f>北区!AL$22</f>
        <v>0</v>
      </c>
      <c r="AE7" s="450">
        <f>北区!AL$23</f>
        <v>0</v>
      </c>
      <c r="AF7" s="449">
        <f>北区!AM$22</f>
        <v>0</v>
      </c>
      <c r="AG7" s="450">
        <f>北区!AM$23</f>
        <v>0</v>
      </c>
      <c r="AH7" s="449">
        <f>北区!AN$22</f>
        <v>0</v>
      </c>
      <c r="AI7" s="450">
        <f>北区!AN$23</f>
        <v>0</v>
      </c>
      <c r="AJ7" s="449">
        <f>北区!AO$22</f>
        <v>0</v>
      </c>
      <c r="AK7" s="450">
        <f>北区!AO$23</f>
        <v>0</v>
      </c>
      <c r="AL7" s="449">
        <f>北区!AP$22</f>
        <v>0</v>
      </c>
      <c r="AM7" s="450">
        <f>北区!AP$23</f>
        <v>0</v>
      </c>
      <c r="AN7" s="449">
        <f>北区!AQ$22</f>
        <v>0</v>
      </c>
      <c r="AO7" s="450">
        <f>北区!AQ$23</f>
        <v>0</v>
      </c>
      <c r="AP7" s="449">
        <f>北区!AR$22</f>
        <v>0</v>
      </c>
      <c r="AQ7" s="450">
        <f>北区!AR$23</f>
        <v>0</v>
      </c>
      <c r="AR7" s="449">
        <f>北区!AW$22</f>
        <v>0</v>
      </c>
      <c r="AS7" s="450">
        <f>北区!AW$23</f>
        <v>0</v>
      </c>
      <c r="AT7" s="449">
        <f>北区!AX$22</f>
        <v>0</v>
      </c>
      <c r="AU7" s="450">
        <f>北区!AX$23</f>
        <v>0</v>
      </c>
      <c r="AV7" s="449">
        <f>北区!AY$22</f>
        <v>0</v>
      </c>
      <c r="AW7" s="450">
        <f>北区!AY$23</f>
        <v>0</v>
      </c>
      <c r="AX7" s="449">
        <f>北区!AZ$22</f>
        <v>0</v>
      </c>
      <c r="AY7" s="450">
        <f>北区!AZ$23</f>
        <v>0</v>
      </c>
      <c r="AZ7" s="449">
        <f>北区!BA$22</f>
        <v>0</v>
      </c>
      <c r="BA7" s="450">
        <f>北区!BA$23</f>
        <v>0</v>
      </c>
      <c r="BB7" s="449">
        <f>北区!BB$22</f>
        <v>0</v>
      </c>
      <c r="BC7" s="450">
        <f>北区!BB$23</f>
        <v>0</v>
      </c>
      <c r="BD7" s="449">
        <f>北区!BC$22</f>
        <v>0</v>
      </c>
      <c r="BE7" s="450">
        <f>北区!BC$23</f>
        <v>0</v>
      </c>
      <c r="BF7" s="449">
        <f>北区!BD$22</f>
        <v>0</v>
      </c>
      <c r="BG7" s="450">
        <f>北区!BD$23</f>
        <v>0</v>
      </c>
      <c r="BH7" s="449">
        <f>北区!BE$22</f>
        <v>0</v>
      </c>
      <c r="BI7" s="450">
        <f>北区!BE$23</f>
        <v>0</v>
      </c>
      <c r="BJ7" s="449">
        <f>北区!BF$22</f>
        <v>0</v>
      </c>
      <c r="BK7" s="450">
        <f>北区!BF$23</f>
        <v>0</v>
      </c>
      <c r="BL7" s="449">
        <f>北区!BG$22</f>
        <v>0</v>
      </c>
      <c r="BM7" s="450">
        <f>北区!BG$23</f>
        <v>0</v>
      </c>
      <c r="BN7" s="449">
        <f>北区!BH$22</f>
        <v>0</v>
      </c>
      <c r="BO7" s="450">
        <f>北区!BH$23</f>
        <v>0</v>
      </c>
      <c r="BP7" s="449">
        <f>北区!BI$22</f>
        <v>0</v>
      </c>
      <c r="BQ7" s="450">
        <f>北区!BI$23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北区!X$26</f>
        <v>0</v>
      </c>
      <c r="C8" s="450">
        <f>北区!X$27</f>
        <v>0</v>
      </c>
      <c r="D8" s="449">
        <f>北区!Y$26</f>
        <v>0</v>
      </c>
      <c r="E8" s="450">
        <f>北区!Y$27</f>
        <v>0</v>
      </c>
      <c r="F8" s="449">
        <f>北区!Z$26</f>
        <v>0</v>
      </c>
      <c r="G8" s="450">
        <f>北区!Z$27</f>
        <v>0</v>
      </c>
      <c r="H8" s="449">
        <f>北区!AA$26</f>
        <v>0</v>
      </c>
      <c r="I8" s="450">
        <f>北区!AA$27</f>
        <v>0</v>
      </c>
      <c r="J8" s="449">
        <f>北区!AB$26</f>
        <v>0</v>
      </c>
      <c r="K8" s="450">
        <f>北区!AB$27</f>
        <v>0</v>
      </c>
      <c r="L8" s="449">
        <f>北区!AC$26</f>
        <v>0</v>
      </c>
      <c r="M8" s="450">
        <f>北区!AC$27</f>
        <v>0</v>
      </c>
      <c r="N8" s="449">
        <f>北区!AD$26</f>
        <v>0</v>
      </c>
      <c r="O8" s="450">
        <f>北区!AD$27</f>
        <v>0</v>
      </c>
      <c r="P8" s="449">
        <f>北区!AE$26</f>
        <v>0</v>
      </c>
      <c r="Q8" s="450">
        <f>北区!AE$27</f>
        <v>0</v>
      </c>
      <c r="R8" s="449">
        <f>北区!AF$26</f>
        <v>0</v>
      </c>
      <c r="S8" s="450">
        <f>北区!AF$27</f>
        <v>0</v>
      </c>
      <c r="T8" s="449">
        <f>北区!AG$26</f>
        <v>0</v>
      </c>
      <c r="U8" s="450">
        <f>北区!AG$27</f>
        <v>0</v>
      </c>
      <c r="V8" s="449">
        <f>北区!AH$26</f>
        <v>0</v>
      </c>
      <c r="W8" s="450">
        <f>北区!AH$27</f>
        <v>0</v>
      </c>
      <c r="X8" s="449">
        <f>北区!AI$26</f>
        <v>0</v>
      </c>
      <c r="Y8" s="450">
        <f>北区!AI$27</f>
        <v>0</v>
      </c>
      <c r="Z8" s="449">
        <f>北区!AJ$26</f>
        <v>0</v>
      </c>
      <c r="AA8" s="450">
        <f>北区!AJ$27</f>
        <v>0</v>
      </c>
      <c r="AB8" s="449">
        <f>北区!AK$26</f>
        <v>0</v>
      </c>
      <c r="AC8" s="450">
        <f>北区!AK$27</f>
        <v>0</v>
      </c>
      <c r="AD8" s="449">
        <f>北区!AL$26</f>
        <v>0</v>
      </c>
      <c r="AE8" s="450">
        <f>北区!AL$27</f>
        <v>0</v>
      </c>
      <c r="AF8" s="449">
        <f>北区!AM$26</f>
        <v>0</v>
      </c>
      <c r="AG8" s="450">
        <f>北区!AM$27</f>
        <v>0</v>
      </c>
      <c r="AH8" s="449">
        <f>北区!AN$26</f>
        <v>0</v>
      </c>
      <c r="AI8" s="450">
        <f>北区!AN$27</f>
        <v>0</v>
      </c>
      <c r="AJ8" s="449">
        <f>北区!AO$26</f>
        <v>0</v>
      </c>
      <c r="AK8" s="450">
        <f>北区!AO$27</f>
        <v>0</v>
      </c>
      <c r="AL8" s="449">
        <f>北区!AP$26</f>
        <v>0</v>
      </c>
      <c r="AM8" s="450">
        <f>北区!AP$27</f>
        <v>0</v>
      </c>
      <c r="AN8" s="449">
        <f>北区!AQ$26</f>
        <v>0</v>
      </c>
      <c r="AO8" s="450">
        <f>北区!AQ$27</f>
        <v>0</v>
      </c>
      <c r="AP8" s="449">
        <f>北区!AR$26</f>
        <v>0</v>
      </c>
      <c r="AQ8" s="450">
        <f>北区!AR$27</f>
        <v>0</v>
      </c>
      <c r="AR8" s="449">
        <f>北区!AW$26</f>
        <v>0</v>
      </c>
      <c r="AS8" s="450">
        <f>北区!AW$27</f>
        <v>0</v>
      </c>
      <c r="AT8" s="449">
        <f>北区!AX$26</f>
        <v>0</v>
      </c>
      <c r="AU8" s="450">
        <f>北区!AX$27</f>
        <v>0</v>
      </c>
      <c r="AV8" s="449">
        <f>北区!AY$26</f>
        <v>0</v>
      </c>
      <c r="AW8" s="450">
        <f>北区!AY$27</f>
        <v>0</v>
      </c>
      <c r="AX8" s="449">
        <f>北区!AZ$26</f>
        <v>0</v>
      </c>
      <c r="AY8" s="450">
        <f>北区!AZ$27</f>
        <v>0</v>
      </c>
      <c r="AZ8" s="449">
        <f>北区!BA$26</f>
        <v>0</v>
      </c>
      <c r="BA8" s="450">
        <f>北区!BA$27</f>
        <v>0</v>
      </c>
      <c r="BB8" s="449">
        <f>北区!BB$26</f>
        <v>0</v>
      </c>
      <c r="BC8" s="450">
        <f>北区!BB$27</f>
        <v>0</v>
      </c>
      <c r="BD8" s="449">
        <f>北区!BC$26</f>
        <v>0</v>
      </c>
      <c r="BE8" s="450">
        <f>北区!BC$27</f>
        <v>0</v>
      </c>
      <c r="BF8" s="449">
        <f>北区!BD$26</f>
        <v>0</v>
      </c>
      <c r="BG8" s="450">
        <f>北区!BD$27</f>
        <v>0</v>
      </c>
      <c r="BH8" s="449">
        <f>北区!BE$26</f>
        <v>0</v>
      </c>
      <c r="BI8" s="450">
        <f>北区!BE$27</f>
        <v>0</v>
      </c>
      <c r="BJ8" s="449">
        <f>北区!BF$26</f>
        <v>0</v>
      </c>
      <c r="BK8" s="450">
        <f>北区!BF$27</f>
        <v>0</v>
      </c>
      <c r="BL8" s="449">
        <f>北区!BG$26</f>
        <v>0</v>
      </c>
      <c r="BM8" s="450">
        <f>北区!BG$27</f>
        <v>0</v>
      </c>
      <c r="BN8" s="449">
        <f>北区!BH$26</f>
        <v>0</v>
      </c>
      <c r="BO8" s="450">
        <f>北区!BH$27</f>
        <v>0</v>
      </c>
      <c r="BP8" s="449">
        <f>北区!BI$26</f>
        <v>0</v>
      </c>
      <c r="BQ8" s="450">
        <f>北区!BI$27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北区!X$28</f>
        <v>0</v>
      </c>
      <c r="C9" s="450">
        <f>北区!X$29</f>
        <v>0</v>
      </c>
      <c r="D9" s="449">
        <f>北区!Y$28</f>
        <v>0</v>
      </c>
      <c r="E9" s="450">
        <f>北区!Y$29</f>
        <v>0</v>
      </c>
      <c r="F9" s="449">
        <f>北区!Z$28</f>
        <v>0</v>
      </c>
      <c r="G9" s="450">
        <f>北区!Z$29</f>
        <v>0</v>
      </c>
      <c r="H9" s="449">
        <f>北区!AA$28</f>
        <v>0</v>
      </c>
      <c r="I9" s="450">
        <f>北区!AA$29</f>
        <v>0</v>
      </c>
      <c r="J9" s="449">
        <f>北区!AB$28</f>
        <v>0</v>
      </c>
      <c r="K9" s="450">
        <f>北区!AB$29</f>
        <v>0</v>
      </c>
      <c r="L9" s="449">
        <f>北区!AC$28</f>
        <v>0</v>
      </c>
      <c r="M9" s="450">
        <f>北区!AC$29</f>
        <v>0</v>
      </c>
      <c r="N9" s="449">
        <f>北区!AD$28</f>
        <v>0</v>
      </c>
      <c r="O9" s="450">
        <f>北区!AD$29</f>
        <v>0</v>
      </c>
      <c r="P9" s="449">
        <f>北区!AE$28</f>
        <v>0</v>
      </c>
      <c r="Q9" s="450">
        <f>北区!AE$29</f>
        <v>0</v>
      </c>
      <c r="R9" s="449">
        <f>北区!AF$28</f>
        <v>0</v>
      </c>
      <c r="S9" s="450">
        <f>北区!AF$29</f>
        <v>0</v>
      </c>
      <c r="T9" s="449">
        <f>北区!AG$28</f>
        <v>0</v>
      </c>
      <c r="U9" s="450">
        <f>北区!AG$29</f>
        <v>0</v>
      </c>
      <c r="V9" s="449">
        <f>北区!AH$28</f>
        <v>0</v>
      </c>
      <c r="W9" s="450">
        <f>北区!AH$29</f>
        <v>0</v>
      </c>
      <c r="X9" s="449">
        <f>北区!AI$28</f>
        <v>0</v>
      </c>
      <c r="Y9" s="450">
        <f>北区!AI$29</f>
        <v>0</v>
      </c>
      <c r="Z9" s="449">
        <f>北区!AJ$28</f>
        <v>0</v>
      </c>
      <c r="AA9" s="450">
        <f>北区!AJ$29</f>
        <v>0</v>
      </c>
      <c r="AB9" s="449">
        <f>北区!AK$28</f>
        <v>0</v>
      </c>
      <c r="AC9" s="450">
        <f>北区!AK$29</f>
        <v>0</v>
      </c>
      <c r="AD9" s="449">
        <f>北区!AL$28</f>
        <v>0</v>
      </c>
      <c r="AE9" s="450">
        <f>北区!AL$29</f>
        <v>0</v>
      </c>
      <c r="AF9" s="449">
        <f>北区!AM$28</f>
        <v>0</v>
      </c>
      <c r="AG9" s="450">
        <f>北区!AM$29</f>
        <v>0</v>
      </c>
      <c r="AH9" s="449">
        <f>北区!AN$28</f>
        <v>0</v>
      </c>
      <c r="AI9" s="450">
        <f>北区!AN$29</f>
        <v>0</v>
      </c>
      <c r="AJ9" s="449">
        <f>北区!AO$28</f>
        <v>0</v>
      </c>
      <c r="AK9" s="450">
        <f>北区!AO$29</f>
        <v>0</v>
      </c>
      <c r="AL9" s="449">
        <f>北区!AP$28</f>
        <v>0</v>
      </c>
      <c r="AM9" s="450">
        <f>北区!AP$29</f>
        <v>0</v>
      </c>
      <c r="AN9" s="449">
        <f>北区!AQ$28</f>
        <v>0</v>
      </c>
      <c r="AO9" s="450">
        <f>北区!AQ$29</f>
        <v>0</v>
      </c>
      <c r="AP9" s="449">
        <f>北区!AR$28</f>
        <v>0</v>
      </c>
      <c r="AQ9" s="450">
        <f>北区!AR$29</f>
        <v>0</v>
      </c>
      <c r="AR9" s="449">
        <f>北区!AW$28</f>
        <v>0</v>
      </c>
      <c r="AS9" s="450">
        <f>北区!AW$29</f>
        <v>0</v>
      </c>
      <c r="AT9" s="449">
        <f>北区!AX$28</f>
        <v>0</v>
      </c>
      <c r="AU9" s="450">
        <f>北区!AX$29</f>
        <v>0</v>
      </c>
      <c r="AV9" s="449">
        <f>北区!AY$28</f>
        <v>0</v>
      </c>
      <c r="AW9" s="450">
        <f>北区!AY$29</f>
        <v>0</v>
      </c>
      <c r="AX9" s="449">
        <f>北区!AZ$28</f>
        <v>0</v>
      </c>
      <c r="AY9" s="450">
        <f>北区!AZ$29</f>
        <v>0</v>
      </c>
      <c r="AZ9" s="449">
        <f>北区!BA$28</f>
        <v>0</v>
      </c>
      <c r="BA9" s="450">
        <f>北区!BA$29</f>
        <v>0</v>
      </c>
      <c r="BB9" s="449">
        <f>北区!BB$28</f>
        <v>0</v>
      </c>
      <c r="BC9" s="450">
        <f>北区!BB$29</f>
        <v>0</v>
      </c>
      <c r="BD9" s="449">
        <f>北区!BC$28</f>
        <v>0</v>
      </c>
      <c r="BE9" s="450">
        <f>北区!BC$29</f>
        <v>0</v>
      </c>
      <c r="BF9" s="449">
        <f>北区!BD$28</f>
        <v>0</v>
      </c>
      <c r="BG9" s="450">
        <f>北区!BD$29</f>
        <v>0</v>
      </c>
      <c r="BH9" s="449">
        <f>北区!BE$28</f>
        <v>0</v>
      </c>
      <c r="BI9" s="450">
        <f>北区!BE$29</f>
        <v>0</v>
      </c>
      <c r="BJ9" s="449">
        <f>北区!BF$28</f>
        <v>0</v>
      </c>
      <c r="BK9" s="450">
        <f>北区!BF$29</f>
        <v>0</v>
      </c>
      <c r="BL9" s="449">
        <f>北区!BG$28</f>
        <v>0</v>
      </c>
      <c r="BM9" s="450">
        <f>北区!BG$29</f>
        <v>0</v>
      </c>
      <c r="BN9" s="449">
        <f>北区!BH$28</f>
        <v>0</v>
      </c>
      <c r="BO9" s="450">
        <f>北区!BH$29</f>
        <v>0</v>
      </c>
      <c r="BP9" s="449">
        <f>北区!BI$28</f>
        <v>0</v>
      </c>
      <c r="BQ9" s="450">
        <f>北区!BI$29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北区!X$30</f>
        <v>0</v>
      </c>
      <c r="C10" s="450">
        <f>北区!X$31</f>
        <v>0</v>
      </c>
      <c r="D10" s="449">
        <f>北区!Y$30</f>
        <v>0</v>
      </c>
      <c r="E10" s="450">
        <f>北区!Y$31</f>
        <v>0</v>
      </c>
      <c r="F10" s="449">
        <f>北区!Z$30</f>
        <v>0</v>
      </c>
      <c r="G10" s="450">
        <f>北区!Z$31</f>
        <v>0</v>
      </c>
      <c r="H10" s="449">
        <f>北区!AA$30</f>
        <v>0</v>
      </c>
      <c r="I10" s="450">
        <f>北区!AA$31</f>
        <v>0</v>
      </c>
      <c r="J10" s="449">
        <f>北区!AB$30</f>
        <v>0</v>
      </c>
      <c r="K10" s="450">
        <f>北区!AB$31</f>
        <v>0</v>
      </c>
      <c r="L10" s="449">
        <f>北区!AC$30</f>
        <v>0</v>
      </c>
      <c r="M10" s="450">
        <f>北区!AC$31</f>
        <v>0</v>
      </c>
      <c r="N10" s="449">
        <f>北区!AD$30</f>
        <v>0</v>
      </c>
      <c r="O10" s="450">
        <f>北区!AD$31</f>
        <v>0</v>
      </c>
      <c r="P10" s="449">
        <f>北区!AE$30</f>
        <v>0</v>
      </c>
      <c r="Q10" s="450">
        <f>北区!AE$31</f>
        <v>0</v>
      </c>
      <c r="R10" s="449">
        <f>北区!AF$30</f>
        <v>0</v>
      </c>
      <c r="S10" s="450">
        <f>北区!AF$31</f>
        <v>0</v>
      </c>
      <c r="T10" s="449">
        <f>北区!AG$30</f>
        <v>0</v>
      </c>
      <c r="U10" s="450">
        <f>北区!AG$31</f>
        <v>0</v>
      </c>
      <c r="V10" s="449">
        <f>北区!AH$30</f>
        <v>0</v>
      </c>
      <c r="W10" s="450">
        <f>北区!AH$31</f>
        <v>0</v>
      </c>
      <c r="X10" s="449">
        <f>北区!AI$30</f>
        <v>0</v>
      </c>
      <c r="Y10" s="450">
        <f>北区!AI$31</f>
        <v>0</v>
      </c>
      <c r="Z10" s="449">
        <f>北区!AJ$30</f>
        <v>0</v>
      </c>
      <c r="AA10" s="450">
        <f>北区!AJ$31</f>
        <v>0</v>
      </c>
      <c r="AB10" s="449">
        <f>北区!AK$30</f>
        <v>0</v>
      </c>
      <c r="AC10" s="450">
        <f>北区!AK$31</f>
        <v>0</v>
      </c>
      <c r="AD10" s="449">
        <f>北区!AL$30</f>
        <v>0</v>
      </c>
      <c r="AE10" s="450">
        <f>北区!AL$31</f>
        <v>0</v>
      </c>
      <c r="AF10" s="449">
        <f>北区!AM$30</f>
        <v>0</v>
      </c>
      <c r="AG10" s="450">
        <f>北区!AM$31</f>
        <v>0</v>
      </c>
      <c r="AH10" s="449">
        <f>北区!AN$30</f>
        <v>0</v>
      </c>
      <c r="AI10" s="450">
        <f>北区!AN$31</f>
        <v>0</v>
      </c>
      <c r="AJ10" s="449">
        <f>北区!AO$30</f>
        <v>0</v>
      </c>
      <c r="AK10" s="450">
        <f>北区!AO$31</f>
        <v>0</v>
      </c>
      <c r="AL10" s="449">
        <f>北区!AP$30</f>
        <v>0</v>
      </c>
      <c r="AM10" s="450">
        <f>北区!AP$31</f>
        <v>0</v>
      </c>
      <c r="AN10" s="449">
        <f>北区!AQ$30</f>
        <v>0</v>
      </c>
      <c r="AO10" s="450">
        <f>北区!AQ$31</f>
        <v>0</v>
      </c>
      <c r="AP10" s="449">
        <f>北区!AR$30</f>
        <v>0</v>
      </c>
      <c r="AQ10" s="450">
        <f>北区!AR$31</f>
        <v>0</v>
      </c>
      <c r="AR10" s="449">
        <f>北区!AW$30</f>
        <v>0</v>
      </c>
      <c r="AS10" s="450">
        <f>北区!AW$31</f>
        <v>0</v>
      </c>
      <c r="AT10" s="449">
        <f>北区!AX$30</f>
        <v>0</v>
      </c>
      <c r="AU10" s="450">
        <f>北区!AX$31</f>
        <v>0</v>
      </c>
      <c r="AV10" s="449">
        <f>北区!AY$30</f>
        <v>0</v>
      </c>
      <c r="AW10" s="450">
        <f>北区!AY$31</f>
        <v>0</v>
      </c>
      <c r="AX10" s="449">
        <f>北区!AZ$30</f>
        <v>0</v>
      </c>
      <c r="AY10" s="450">
        <f>北区!AZ$31</f>
        <v>0</v>
      </c>
      <c r="AZ10" s="449">
        <f>北区!BA$30</f>
        <v>0</v>
      </c>
      <c r="BA10" s="450">
        <f>北区!BA$31</f>
        <v>0</v>
      </c>
      <c r="BB10" s="449">
        <f>北区!BB$30</f>
        <v>0</v>
      </c>
      <c r="BC10" s="450">
        <f>北区!BB$31</f>
        <v>0</v>
      </c>
      <c r="BD10" s="449">
        <f>北区!BC$30</f>
        <v>0</v>
      </c>
      <c r="BE10" s="450">
        <f>北区!BC$31</f>
        <v>0</v>
      </c>
      <c r="BF10" s="449">
        <f>北区!BD$30</f>
        <v>0</v>
      </c>
      <c r="BG10" s="450">
        <f>北区!BD$31</f>
        <v>0</v>
      </c>
      <c r="BH10" s="449">
        <f>北区!BE$30</f>
        <v>0</v>
      </c>
      <c r="BI10" s="450">
        <f>北区!BE$31</f>
        <v>0</v>
      </c>
      <c r="BJ10" s="449">
        <f>北区!BF$30</f>
        <v>0</v>
      </c>
      <c r="BK10" s="450">
        <f>北区!BF$31</f>
        <v>0</v>
      </c>
      <c r="BL10" s="449">
        <f>北区!BG$30</f>
        <v>0</v>
      </c>
      <c r="BM10" s="450">
        <f>北区!BG$31</f>
        <v>0</v>
      </c>
      <c r="BN10" s="449">
        <f>北区!BH$30</f>
        <v>0</v>
      </c>
      <c r="BO10" s="450">
        <f>北区!BH$31</f>
        <v>0</v>
      </c>
      <c r="BP10" s="449">
        <f>北区!BI$30</f>
        <v>0</v>
      </c>
      <c r="BQ10" s="450">
        <f>北区!BI$31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北区!X$34</f>
        <v>0</v>
      </c>
      <c r="C11" s="450">
        <f>北区!X$35</f>
        <v>0</v>
      </c>
      <c r="D11" s="449">
        <f>北区!Y$34</f>
        <v>0</v>
      </c>
      <c r="E11" s="450">
        <f>北区!Y$35</f>
        <v>0</v>
      </c>
      <c r="F11" s="449">
        <f>北区!Z$34</f>
        <v>0</v>
      </c>
      <c r="G11" s="450">
        <f>北区!Z$35</f>
        <v>0</v>
      </c>
      <c r="H11" s="449">
        <f>北区!AA$34</f>
        <v>0</v>
      </c>
      <c r="I11" s="450">
        <f>北区!AA$35</f>
        <v>0</v>
      </c>
      <c r="J11" s="449">
        <f>北区!AB$34</f>
        <v>0</v>
      </c>
      <c r="K11" s="450">
        <f>北区!AB$35</f>
        <v>0</v>
      </c>
      <c r="L11" s="449">
        <f>北区!AC$34</f>
        <v>0</v>
      </c>
      <c r="M11" s="450">
        <f>北区!AC$35</f>
        <v>0</v>
      </c>
      <c r="N11" s="449">
        <f>北区!AD$34</f>
        <v>0</v>
      </c>
      <c r="O11" s="450">
        <f>北区!AD$35</f>
        <v>0</v>
      </c>
      <c r="P11" s="449">
        <f>北区!AE$34</f>
        <v>0</v>
      </c>
      <c r="Q11" s="450">
        <f>北区!AE$35</f>
        <v>0</v>
      </c>
      <c r="R11" s="449">
        <f>北区!AF$34</f>
        <v>0</v>
      </c>
      <c r="S11" s="450">
        <f>北区!AF$35</f>
        <v>0</v>
      </c>
      <c r="T11" s="449">
        <f>北区!AG$34</f>
        <v>0</v>
      </c>
      <c r="U11" s="450">
        <f>北区!AG$35</f>
        <v>0</v>
      </c>
      <c r="V11" s="449">
        <f>北区!AH$34</f>
        <v>0</v>
      </c>
      <c r="W11" s="450">
        <f>北区!AH$35</f>
        <v>0</v>
      </c>
      <c r="X11" s="449">
        <f>北区!AI$34</f>
        <v>0</v>
      </c>
      <c r="Y11" s="450">
        <f>北区!AI$35</f>
        <v>0</v>
      </c>
      <c r="Z11" s="449">
        <f>北区!AJ$34</f>
        <v>0</v>
      </c>
      <c r="AA11" s="450">
        <f>北区!AJ$35</f>
        <v>0</v>
      </c>
      <c r="AB11" s="449">
        <f>北区!AK$34</f>
        <v>0</v>
      </c>
      <c r="AC11" s="450">
        <f>北区!AK$35</f>
        <v>0</v>
      </c>
      <c r="AD11" s="449">
        <f>北区!AL$34</f>
        <v>0</v>
      </c>
      <c r="AE11" s="450">
        <f>北区!AL$35</f>
        <v>0</v>
      </c>
      <c r="AF11" s="449">
        <f>北区!AM$34</f>
        <v>0</v>
      </c>
      <c r="AG11" s="450">
        <f>北区!AM$35</f>
        <v>0</v>
      </c>
      <c r="AH11" s="449">
        <f>北区!AN$34</f>
        <v>0</v>
      </c>
      <c r="AI11" s="450">
        <f>北区!AN$35</f>
        <v>0</v>
      </c>
      <c r="AJ11" s="449">
        <f>北区!AO$34</f>
        <v>0</v>
      </c>
      <c r="AK11" s="450">
        <f>北区!AO$35</f>
        <v>0</v>
      </c>
      <c r="AL11" s="449">
        <f>北区!AP$34</f>
        <v>0</v>
      </c>
      <c r="AM11" s="450">
        <f>北区!AP$35</f>
        <v>0</v>
      </c>
      <c r="AN11" s="449">
        <f>北区!AQ$34</f>
        <v>0</v>
      </c>
      <c r="AO11" s="450">
        <f>北区!AQ$35</f>
        <v>0</v>
      </c>
      <c r="AP11" s="449">
        <f>北区!AR$34</f>
        <v>0</v>
      </c>
      <c r="AQ11" s="450">
        <f>北区!AR$35</f>
        <v>0</v>
      </c>
      <c r="AR11" s="449">
        <f>北区!AW$34</f>
        <v>0</v>
      </c>
      <c r="AS11" s="450">
        <f>北区!AW$35</f>
        <v>0</v>
      </c>
      <c r="AT11" s="449">
        <f>北区!AX$34</f>
        <v>0</v>
      </c>
      <c r="AU11" s="450">
        <f>北区!AX$35</f>
        <v>0</v>
      </c>
      <c r="AV11" s="449">
        <f>北区!AY$34</f>
        <v>0</v>
      </c>
      <c r="AW11" s="450">
        <f>北区!AY$35</f>
        <v>0</v>
      </c>
      <c r="AX11" s="449">
        <f>北区!AZ$34</f>
        <v>0</v>
      </c>
      <c r="AY11" s="450">
        <f>北区!AZ$35</f>
        <v>0</v>
      </c>
      <c r="AZ11" s="449">
        <f>北区!BA$34</f>
        <v>0</v>
      </c>
      <c r="BA11" s="450">
        <f>北区!BA$35</f>
        <v>0</v>
      </c>
      <c r="BB11" s="449">
        <f>北区!BB$34</f>
        <v>0</v>
      </c>
      <c r="BC11" s="450">
        <f>北区!BB$35</f>
        <v>0</v>
      </c>
      <c r="BD11" s="449">
        <f>北区!BC$34</f>
        <v>0</v>
      </c>
      <c r="BE11" s="450">
        <f>北区!BC$35</f>
        <v>0</v>
      </c>
      <c r="BF11" s="449">
        <f>北区!BD$34</f>
        <v>0</v>
      </c>
      <c r="BG11" s="450">
        <f>北区!BD$35</f>
        <v>0</v>
      </c>
      <c r="BH11" s="449">
        <f>北区!BE$34</f>
        <v>0</v>
      </c>
      <c r="BI11" s="450">
        <f>北区!BE$35</f>
        <v>0</v>
      </c>
      <c r="BJ11" s="449">
        <f>北区!BF$34</f>
        <v>0</v>
      </c>
      <c r="BK11" s="450">
        <f>北区!BF$35</f>
        <v>0</v>
      </c>
      <c r="BL11" s="449">
        <f>北区!BG$34</f>
        <v>0</v>
      </c>
      <c r="BM11" s="450">
        <f>北区!BG$35</f>
        <v>0</v>
      </c>
      <c r="BN11" s="449">
        <f>北区!BH$34</f>
        <v>0</v>
      </c>
      <c r="BO11" s="450">
        <f>北区!BH$35</f>
        <v>0</v>
      </c>
      <c r="BP11" s="449">
        <f>北区!BI$34</f>
        <v>0</v>
      </c>
      <c r="BQ11" s="450">
        <f>北区!BI$35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北区!X$36</f>
        <v>0</v>
      </c>
      <c r="C12" s="450">
        <f>北区!X$37</f>
        <v>0</v>
      </c>
      <c r="D12" s="449">
        <f>北区!Y$36</f>
        <v>0</v>
      </c>
      <c r="E12" s="450">
        <f>北区!Y$37</f>
        <v>0</v>
      </c>
      <c r="F12" s="449">
        <f>北区!Z$36</f>
        <v>0</v>
      </c>
      <c r="G12" s="450">
        <f>北区!Z$37</f>
        <v>0</v>
      </c>
      <c r="H12" s="449">
        <f>北区!AA$36</f>
        <v>0</v>
      </c>
      <c r="I12" s="450">
        <f>北区!AA$37</f>
        <v>0</v>
      </c>
      <c r="J12" s="449">
        <f>北区!AB$36</f>
        <v>0</v>
      </c>
      <c r="K12" s="450">
        <f>北区!AB$37</f>
        <v>0</v>
      </c>
      <c r="L12" s="449">
        <f>北区!AC$36</f>
        <v>0</v>
      </c>
      <c r="M12" s="450">
        <f>北区!AC$37</f>
        <v>0</v>
      </c>
      <c r="N12" s="449">
        <f>北区!AD$36</f>
        <v>0</v>
      </c>
      <c r="O12" s="450">
        <f>北区!AD$37</f>
        <v>0</v>
      </c>
      <c r="P12" s="449">
        <f>北区!AE$36</f>
        <v>0</v>
      </c>
      <c r="Q12" s="450">
        <f>北区!AE$37</f>
        <v>0</v>
      </c>
      <c r="R12" s="449">
        <f>北区!AF$36</f>
        <v>0</v>
      </c>
      <c r="S12" s="450">
        <f>北区!AF$37</f>
        <v>0</v>
      </c>
      <c r="T12" s="449">
        <f>北区!AG$36</f>
        <v>0</v>
      </c>
      <c r="U12" s="450">
        <f>北区!AG$37</f>
        <v>0</v>
      </c>
      <c r="V12" s="449">
        <f>北区!AH$36</f>
        <v>0</v>
      </c>
      <c r="W12" s="450">
        <f>北区!AH$37</f>
        <v>0</v>
      </c>
      <c r="X12" s="449">
        <f>北区!AI$36</f>
        <v>0</v>
      </c>
      <c r="Y12" s="450">
        <f>北区!AI$37</f>
        <v>0</v>
      </c>
      <c r="Z12" s="449">
        <f>北区!AJ$36</f>
        <v>0</v>
      </c>
      <c r="AA12" s="450">
        <f>北区!AJ$37</f>
        <v>0</v>
      </c>
      <c r="AB12" s="449">
        <f>北区!AK$36</f>
        <v>0</v>
      </c>
      <c r="AC12" s="450">
        <f>北区!AK$37</f>
        <v>0</v>
      </c>
      <c r="AD12" s="449">
        <f>北区!AL$36</f>
        <v>0</v>
      </c>
      <c r="AE12" s="450">
        <f>北区!AL$37</f>
        <v>0</v>
      </c>
      <c r="AF12" s="449">
        <f>北区!AM$36</f>
        <v>0</v>
      </c>
      <c r="AG12" s="450">
        <f>北区!AM$37</f>
        <v>0</v>
      </c>
      <c r="AH12" s="449">
        <f>北区!AN$36</f>
        <v>0</v>
      </c>
      <c r="AI12" s="450">
        <f>北区!AN$37</f>
        <v>0</v>
      </c>
      <c r="AJ12" s="449">
        <f>北区!AO$36</f>
        <v>0</v>
      </c>
      <c r="AK12" s="450">
        <f>北区!AO$37</f>
        <v>0</v>
      </c>
      <c r="AL12" s="449">
        <f>北区!AP$36</f>
        <v>0</v>
      </c>
      <c r="AM12" s="450">
        <f>北区!AP$37</f>
        <v>0</v>
      </c>
      <c r="AN12" s="449">
        <f>北区!AQ$36</f>
        <v>0</v>
      </c>
      <c r="AO12" s="450">
        <f>北区!AQ$37</f>
        <v>0</v>
      </c>
      <c r="AP12" s="449">
        <f>北区!AR$36</f>
        <v>0</v>
      </c>
      <c r="AQ12" s="450">
        <f>北区!AR$37</f>
        <v>0</v>
      </c>
      <c r="AR12" s="449">
        <f>北区!AW$36</f>
        <v>0</v>
      </c>
      <c r="AS12" s="450">
        <f>北区!AW$37</f>
        <v>0</v>
      </c>
      <c r="AT12" s="449">
        <f>北区!AX$36</f>
        <v>0</v>
      </c>
      <c r="AU12" s="450">
        <f>北区!AX$37</f>
        <v>0</v>
      </c>
      <c r="AV12" s="449">
        <f>北区!AY$36</f>
        <v>0</v>
      </c>
      <c r="AW12" s="450">
        <f>北区!AY$37</f>
        <v>0</v>
      </c>
      <c r="AX12" s="449">
        <f>北区!AZ$36</f>
        <v>0</v>
      </c>
      <c r="AY12" s="450">
        <f>北区!AZ$37</f>
        <v>0</v>
      </c>
      <c r="AZ12" s="449">
        <f>北区!BA$36</f>
        <v>0</v>
      </c>
      <c r="BA12" s="450">
        <f>北区!BA$37</f>
        <v>0</v>
      </c>
      <c r="BB12" s="449">
        <f>北区!BB$36</f>
        <v>0</v>
      </c>
      <c r="BC12" s="450">
        <f>北区!BB$37</f>
        <v>0</v>
      </c>
      <c r="BD12" s="449">
        <f>北区!BC$36</f>
        <v>0</v>
      </c>
      <c r="BE12" s="450">
        <f>北区!BC$37</f>
        <v>0</v>
      </c>
      <c r="BF12" s="449">
        <f>北区!BD$36</f>
        <v>0</v>
      </c>
      <c r="BG12" s="450">
        <f>北区!BD$37</f>
        <v>0</v>
      </c>
      <c r="BH12" s="449">
        <f>北区!BE$36</f>
        <v>0</v>
      </c>
      <c r="BI12" s="450">
        <f>北区!BE$37</f>
        <v>0</v>
      </c>
      <c r="BJ12" s="449">
        <f>北区!BF$36</f>
        <v>0</v>
      </c>
      <c r="BK12" s="450">
        <f>北区!BF$37</f>
        <v>0</v>
      </c>
      <c r="BL12" s="449">
        <f>北区!BG$36</f>
        <v>0</v>
      </c>
      <c r="BM12" s="450">
        <f>北区!BG$37</f>
        <v>0</v>
      </c>
      <c r="BN12" s="449">
        <f>北区!BH$36</f>
        <v>0</v>
      </c>
      <c r="BO12" s="450">
        <f>北区!BH$37</f>
        <v>0</v>
      </c>
      <c r="BP12" s="449">
        <f>北区!BI$36</f>
        <v>0</v>
      </c>
      <c r="BQ12" s="450">
        <f>北区!BI$37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北区!X$38+北区!X$42</f>
        <v>0</v>
      </c>
      <c r="C13" s="450">
        <f>北区!X$39+北区!X$43</f>
        <v>0</v>
      </c>
      <c r="D13" s="449">
        <f>北区!Y$38+北区!Y$42</f>
        <v>0</v>
      </c>
      <c r="E13" s="450">
        <f>北区!Y$39+北区!Y$43</f>
        <v>0</v>
      </c>
      <c r="F13" s="449">
        <f>北区!Z$38+北区!Z$42</f>
        <v>0</v>
      </c>
      <c r="G13" s="450">
        <f>北区!Z$39+北区!Z$43</f>
        <v>0</v>
      </c>
      <c r="H13" s="449">
        <f>北区!AA$38+北区!AA$42</f>
        <v>0</v>
      </c>
      <c r="I13" s="450">
        <f>北区!AA$39+北区!AA$43</f>
        <v>0</v>
      </c>
      <c r="J13" s="449">
        <f>北区!AB$38+北区!AB$42</f>
        <v>0</v>
      </c>
      <c r="K13" s="450">
        <f>北区!AB$39+北区!AB$43</f>
        <v>0</v>
      </c>
      <c r="L13" s="449">
        <f>北区!AC$38+北区!AC$42</f>
        <v>0</v>
      </c>
      <c r="M13" s="450">
        <f>北区!AC$39+北区!AC$43</f>
        <v>0</v>
      </c>
      <c r="N13" s="449">
        <f>北区!AD$38+北区!AD$42</f>
        <v>0</v>
      </c>
      <c r="O13" s="450">
        <f>北区!AD$39+北区!AD$43</f>
        <v>0</v>
      </c>
      <c r="P13" s="449">
        <f>北区!AE$38+北区!AE$42</f>
        <v>0</v>
      </c>
      <c r="Q13" s="450">
        <f>北区!AE$39+北区!AE$43</f>
        <v>0</v>
      </c>
      <c r="R13" s="449">
        <f>北区!AF$38+北区!AF$42</f>
        <v>0</v>
      </c>
      <c r="S13" s="450">
        <f>北区!AF$39+北区!AF$43</f>
        <v>0</v>
      </c>
      <c r="T13" s="449">
        <f>北区!AG$38+北区!AG$42</f>
        <v>0</v>
      </c>
      <c r="U13" s="450">
        <f>北区!AG$39+北区!AG$43</f>
        <v>0</v>
      </c>
      <c r="V13" s="449">
        <f>北区!AH$38+北区!AH$42</f>
        <v>0</v>
      </c>
      <c r="W13" s="450">
        <f>北区!AH$39+北区!AH$43</f>
        <v>0</v>
      </c>
      <c r="X13" s="449">
        <f>北区!AI$38+北区!AI$42</f>
        <v>0</v>
      </c>
      <c r="Y13" s="450">
        <f>北区!AI$39+北区!AI$43</f>
        <v>0</v>
      </c>
      <c r="Z13" s="449">
        <f>北区!AJ$38+北区!AJ$42</f>
        <v>0</v>
      </c>
      <c r="AA13" s="450">
        <f>北区!AJ$39+北区!AJ$43</f>
        <v>0</v>
      </c>
      <c r="AB13" s="449">
        <f>北区!AK$38+北区!AK$42</f>
        <v>0</v>
      </c>
      <c r="AC13" s="450">
        <f>北区!AK$39+北区!AK$43</f>
        <v>0</v>
      </c>
      <c r="AD13" s="449">
        <f>北区!AL$38+北区!AL$42</f>
        <v>0</v>
      </c>
      <c r="AE13" s="450">
        <f>北区!AL$39+北区!AL$43</f>
        <v>0</v>
      </c>
      <c r="AF13" s="449">
        <f>北区!AM$38+北区!AM$42</f>
        <v>0</v>
      </c>
      <c r="AG13" s="450">
        <f>北区!AM$39+北区!AM$43</f>
        <v>0</v>
      </c>
      <c r="AH13" s="449">
        <f>北区!AN$38+北区!AN$42</f>
        <v>0</v>
      </c>
      <c r="AI13" s="450">
        <f>北区!AN$39+北区!AN$43</f>
        <v>0</v>
      </c>
      <c r="AJ13" s="449">
        <f>北区!AO$38+北区!AO$42</f>
        <v>0</v>
      </c>
      <c r="AK13" s="450">
        <f>北区!AO$39+北区!AO$43</f>
        <v>0</v>
      </c>
      <c r="AL13" s="449">
        <f>北区!AP$38+北区!AP$42</f>
        <v>0</v>
      </c>
      <c r="AM13" s="450">
        <f>北区!AP$39+北区!AP$43</f>
        <v>0</v>
      </c>
      <c r="AN13" s="449">
        <f>北区!AQ$38+北区!AQ$42</f>
        <v>0</v>
      </c>
      <c r="AO13" s="450">
        <f>北区!AQ$39+北区!AQ$43</f>
        <v>0</v>
      </c>
      <c r="AP13" s="449">
        <f>北区!AR$38+北区!AR$42</f>
        <v>0</v>
      </c>
      <c r="AQ13" s="450">
        <f>北区!AR$39+北区!AR$43</f>
        <v>0</v>
      </c>
      <c r="AR13" s="449">
        <f>北区!AW$38+北区!AW$42</f>
        <v>0</v>
      </c>
      <c r="AS13" s="450">
        <f>北区!AW$39+北区!AW$43</f>
        <v>0</v>
      </c>
      <c r="AT13" s="449">
        <f>北区!AX$38+北区!AX$42</f>
        <v>0</v>
      </c>
      <c r="AU13" s="450">
        <f>北区!AX$39+北区!AX$43</f>
        <v>0</v>
      </c>
      <c r="AV13" s="449">
        <f>北区!AY$38+北区!AY$42</f>
        <v>0</v>
      </c>
      <c r="AW13" s="450">
        <f>北区!AY$39+北区!AY$43</f>
        <v>0</v>
      </c>
      <c r="AX13" s="449">
        <f>北区!AZ$38+北区!AZ$42</f>
        <v>0</v>
      </c>
      <c r="AY13" s="450">
        <f>北区!AZ$39+北区!AZ$43</f>
        <v>0</v>
      </c>
      <c r="AZ13" s="449">
        <f>北区!BA$38+北区!BA$42</f>
        <v>0</v>
      </c>
      <c r="BA13" s="450">
        <f>北区!BA$39+北区!BA$43</f>
        <v>0</v>
      </c>
      <c r="BB13" s="449">
        <f>北区!BB$38+北区!BB$42</f>
        <v>0</v>
      </c>
      <c r="BC13" s="450">
        <f>北区!BB$39+北区!BB$43</f>
        <v>0</v>
      </c>
      <c r="BD13" s="449">
        <f>北区!BC$38+北区!BC$42</f>
        <v>0</v>
      </c>
      <c r="BE13" s="450">
        <f>北区!BC$39+北区!BC$43</f>
        <v>0</v>
      </c>
      <c r="BF13" s="449">
        <f>北区!BD$38+北区!BD$42</f>
        <v>0</v>
      </c>
      <c r="BG13" s="450">
        <f>北区!BD$39+北区!BD$43</f>
        <v>0</v>
      </c>
      <c r="BH13" s="449">
        <f>北区!BE$38+北区!BE$42</f>
        <v>0</v>
      </c>
      <c r="BI13" s="450">
        <f>北区!BE$39+北区!BE$43</f>
        <v>0</v>
      </c>
      <c r="BJ13" s="449">
        <f>北区!BF$38+北区!BF$42</f>
        <v>0</v>
      </c>
      <c r="BK13" s="450">
        <f>北区!BF$39+北区!BF$43</f>
        <v>0</v>
      </c>
      <c r="BL13" s="449">
        <f>北区!BG$38+北区!BG$42</f>
        <v>0</v>
      </c>
      <c r="BM13" s="450">
        <f>北区!BG$39+北区!BG$43</f>
        <v>0</v>
      </c>
      <c r="BN13" s="449">
        <f>北区!BH$38+北区!BH$42</f>
        <v>0</v>
      </c>
      <c r="BO13" s="450">
        <f>北区!BH$39+北区!BH$43</f>
        <v>0</v>
      </c>
      <c r="BP13" s="449">
        <f>北区!BI$38+北区!BI$42</f>
        <v>0</v>
      </c>
      <c r="BQ13" s="450">
        <f>北区!BI$39+北区!BI$43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6B931-FABF-47E1-8F2B-9672ED13213C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荒川区!X$10</f>
        <v>0</v>
      </c>
      <c r="C2" s="450">
        <f>荒川区!X$11</f>
        <v>0</v>
      </c>
      <c r="D2" s="449">
        <f>荒川区!Y$10</f>
        <v>0</v>
      </c>
      <c r="E2" s="450">
        <f>荒川区!Y$11</f>
        <v>0</v>
      </c>
      <c r="F2" s="449">
        <f>荒川区!Z$10</f>
        <v>0</v>
      </c>
      <c r="G2" s="450">
        <f>荒川区!Z$11</f>
        <v>0</v>
      </c>
      <c r="H2" s="449">
        <f>荒川区!AA$10</f>
        <v>0</v>
      </c>
      <c r="I2" s="450">
        <f>荒川区!AA$11</f>
        <v>0</v>
      </c>
      <c r="J2" s="449">
        <f>荒川区!AB$10</f>
        <v>0</v>
      </c>
      <c r="K2" s="450">
        <f>荒川区!AB$11</f>
        <v>0</v>
      </c>
      <c r="L2" s="449">
        <f>荒川区!AC$10</f>
        <v>0</v>
      </c>
      <c r="M2" s="450">
        <f>荒川区!AC$11</f>
        <v>0</v>
      </c>
      <c r="N2" s="449">
        <f>荒川区!AD$10</f>
        <v>0</v>
      </c>
      <c r="O2" s="450">
        <f>荒川区!AD$11</f>
        <v>0</v>
      </c>
      <c r="P2" s="449">
        <f>荒川区!AE$10</f>
        <v>0</v>
      </c>
      <c r="Q2" s="450">
        <f>荒川区!AE$11</f>
        <v>0</v>
      </c>
      <c r="R2" s="449">
        <f>荒川区!AF$10</f>
        <v>0</v>
      </c>
      <c r="S2" s="450">
        <f>荒川区!AF$11</f>
        <v>0</v>
      </c>
      <c r="T2" s="449">
        <f>荒川区!AG$10</f>
        <v>0</v>
      </c>
      <c r="U2" s="450">
        <f>荒川区!AG$11</f>
        <v>0</v>
      </c>
      <c r="V2" s="449">
        <f>荒川区!AH$10</f>
        <v>0</v>
      </c>
      <c r="W2" s="450">
        <f>荒川区!AH$11</f>
        <v>0</v>
      </c>
      <c r="X2" s="449">
        <f>荒川区!AI$10</f>
        <v>0</v>
      </c>
      <c r="Y2" s="450">
        <f>荒川区!AI$11</f>
        <v>0</v>
      </c>
      <c r="Z2" s="449">
        <f>荒川区!AJ$10</f>
        <v>0</v>
      </c>
      <c r="AA2" s="450">
        <f>荒川区!AJ$11</f>
        <v>0</v>
      </c>
      <c r="AB2" s="449">
        <f>荒川区!AK$10</f>
        <v>0</v>
      </c>
      <c r="AC2" s="450">
        <f>荒川区!AK$11</f>
        <v>0</v>
      </c>
      <c r="AD2" s="449">
        <f>荒川区!AL$10</f>
        <v>0</v>
      </c>
      <c r="AE2" s="450">
        <f>荒川区!AL$11</f>
        <v>0</v>
      </c>
      <c r="AF2" s="449">
        <f>荒川区!AM$10</f>
        <v>0</v>
      </c>
      <c r="AG2" s="450">
        <f>荒川区!AM$11</f>
        <v>0</v>
      </c>
      <c r="AH2" s="449">
        <f>荒川区!AN$10</f>
        <v>0</v>
      </c>
      <c r="AI2" s="450">
        <f>荒川区!AN$11</f>
        <v>0</v>
      </c>
      <c r="AJ2" s="449">
        <f>荒川区!AO$10</f>
        <v>0</v>
      </c>
      <c r="AK2" s="450">
        <f>荒川区!AO$11</f>
        <v>0</v>
      </c>
      <c r="AL2" s="449">
        <f>荒川区!AP$10</f>
        <v>0</v>
      </c>
      <c r="AM2" s="450">
        <f>荒川区!AP$11</f>
        <v>0</v>
      </c>
      <c r="AN2" s="449">
        <f>荒川区!AQ$10</f>
        <v>0</v>
      </c>
      <c r="AO2" s="450">
        <f>荒川区!AQ$11</f>
        <v>0</v>
      </c>
      <c r="AP2" s="449">
        <f>荒川区!AR$10</f>
        <v>0</v>
      </c>
      <c r="AQ2" s="450">
        <f>荒川区!AR$11</f>
        <v>0</v>
      </c>
      <c r="AR2" s="449">
        <f>荒川区!AW$10</f>
        <v>0</v>
      </c>
      <c r="AS2" s="450">
        <f>荒川区!AW$11</f>
        <v>0</v>
      </c>
      <c r="AT2" s="449">
        <f>荒川区!AX$10</f>
        <v>0</v>
      </c>
      <c r="AU2" s="450">
        <f>荒川区!AX$11</f>
        <v>0</v>
      </c>
      <c r="AV2" s="449">
        <f>荒川区!AY$10</f>
        <v>0</v>
      </c>
      <c r="AW2" s="450">
        <f>荒川区!AY$11</f>
        <v>0</v>
      </c>
      <c r="AX2" s="449">
        <f>荒川区!AZ$10</f>
        <v>0</v>
      </c>
      <c r="AY2" s="450">
        <f>荒川区!AZ$11</f>
        <v>0</v>
      </c>
      <c r="AZ2" s="449">
        <f>荒川区!BA$10</f>
        <v>0</v>
      </c>
      <c r="BA2" s="450">
        <f>荒川区!BA$11</f>
        <v>0</v>
      </c>
      <c r="BB2" s="449">
        <f>荒川区!BB$10</f>
        <v>0</v>
      </c>
      <c r="BC2" s="450">
        <f>荒川区!BB$11</f>
        <v>0</v>
      </c>
      <c r="BD2" s="449">
        <f>荒川区!BC$10</f>
        <v>0</v>
      </c>
      <c r="BE2" s="450">
        <f>荒川区!BC$11</f>
        <v>0</v>
      </c>
      <c r="BF2" s="449">
        <f>荒川区!BD$10</f>
        <v>0</v>
      </c>
      <c r="BG2" s="450">
        <f>荒川区!BD$11</f>
        <v>0</v>
      </c>
      <c r="BH2" s="449">
        <f>荒川区!BE$10</f>
        <v>0</v>
      </c>
      <c r="BI2" s="450">
        <f>荒川区!BE$11</f>
        <v>0</v>
      </c>
      <c r="BJ2" s="449">
        <f>荒川区!BF$10</f>
        <v>0</v>
      </c>
      <c r="BK2" s="450">
        <f>荒川区!BF$11</f>
        <v>0</v>
      </c>
      <c r="BL2" s="449">
        <f>荒川区!BG$10</f>
        <v>0</v>
      </c>
      <c r="BM2" s="450">
        <f>荒川区!BG$11</f>
        <v>0</v>
      </c>
      <c r="BN2" s="449">
        <f>荒川区!BH$10</f>
        <v>0</v>
      </c>
      <c r="BO2" s="450">
        <f>荒川区!BH$11</f>
        <v>0</v>
      </c>
      <c r="BP2" s="449">
        <f>荒川区!BI$10</f>
        <v>0</v>
      </c>
      <c r="BQ2" s="450">
        <f>荒川区!BI$11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荒川区!X$12</f>
        <v>0</v>
      </c>
      <c r="C3" s="450">
        <f>荒川区!X$13</f>
        <v>0</v>
      </c>
      <c r="D3" s="449">
        <f>荒川区!Y$12</f>
        <v>0</v>
      </c>
      <c r="E3" s="450">
        <f>荒川区!Y$13</f>
        <v>0</v>
      </c>
      <c r="F3" s="449">
        <f>荒川区!Z$12</f>
        <v>0</v>
      </c>
      <c r="G3" s="450">
        <f>荒川区!Z$13</f>
        <v>0</v>
      </c>
      <c r="H3" s="449">
        <f>荒川区!AA$12</f>
        <v>0</v>
      </c>
      <c r="I3" s="450">
        <f>荒川区!AA$13</f>
        <v>0</v>
      </c>
      <c r="J3" s="449">
        <f>荒川区!AB$12</f>
        <v>0</v>
      </c>
      <c r="K3" s="450">
        <f>荒川区!AB$13</f>
        <v>0</v>
      </c>
      <c r="L3" s="449">
        <f>荒川区!AC$12</f>
        <v>0</v>
      </c>
      <c r="M3" s="450">
        <f>荒川区!AC$13</f>
        <v>0</v>
      </c>
      <c r="N3" s="449">
        <f>荒川区!AD$12</f>
        <v>0</v>
      </c>
      <c r="O3" s="450">
        <f>荒川区!AD$13</f>
        <v>0</v>
      </c>
      <c r="P3" s="449">
        <f>荒川区!AE$12</f>
        <v>0</v>
      </c>
      <c r="Q3" s="450">
        <f>荒川区!AE$13</f>
        <v>0</v>
      </c>
      <c r="R3" s="449">
        <f>荒川区!AF$12</f>
        <v>0</v>
      </c>
      <c r="S3" s="450">
        <f>荒川区!AF$13</f>
        <v>0</v>
      </c>
      <c r="T3" s="449">
        <f>荒川区!AG$12</f>
        <v>0</v>
      </c>
      <c r="U3" s="450">
        <f>荒川区!AG$13</f>
        <v>0</v>
      </c>
      <c r="V3" s="449">
        <f>荒川区!AH$12</f>
        <v>0</v>
      </c>
      <c r="W3" s="450">
        <f>荒川区!AH$13</f>
        <v>0</v>
      </c>
      <c r="X3" s="449">
        <f>荒川区!AI$12</f>
        <v>0</v>
      </c>
      <c r="Y3" s="450">
        <f>荒川区!AI$13</f>
        <v>0</v>
      </c>
      <c r="Z3" s="449">
        <f>荒川区!AJ$12</f>
        <v>0</v>
      </c>
      <c r="AA3" s="450">
        <f>荒川区!AJ$13</f>
        <v>0</v>
      </c>
      <c r="AB3" s="449">
        <f>荒川区!AK$12</f>
        <v>0</v>
      </c>
      <c r="AC3" s="450">
        <f>荒川区!AK$13</f>
        <v>0</v>
      </c>
      <c r="AD3" s="449">
        <f>荒川区!AL$12</f>
        <v>0</v>
      </c>
      <c r="AE3" s="450">
        <f>荒川区!AL$13</f>
        <v>0</v>
      </c>
      <c r="AF3" s="449">
        <f>荒川区!AM$12</f>
        <v>0</v>
      </c>
      <c r="AG3" s="450">
        <f>荒川区!AM$13</f>
        <v>0</v>
      </c>
      <c r="AH3" s="449">
        <f>荒川区!AN$12</f>
        <v>0</v>
      </c>
      <c r="AI3" s="450">
        <f>荒川区!AN$13</f>
        <v>0</v>
      </c>
      <c r="AJ3" s="449">
        <f>荒川区!AO$12</f>
        <v>0</v>
      </c>
      <c r="AK3" s="450">
        <f>荒川区!AO$13</f>
        <v>0</v>
      </c>
      <c r="AL3" s="449">
        <f>荒川区!AP$12</f>
        <v>0</v>
      </c>
      <c r="AM3" s="450">
        <f>荒川区!AP$13</f>
        <v>0</v>
      </c>
      <c r="AN3" s="449">
        <f>荒川区!AQ$12</f>
        <v>0</v>
      </c>
      <c r="AO3" s="450">
        <f>荒川区!AQ$13</f>
        <v>0</v>
      </c>
      <c r="AP3" s="449">
        <f>荒川区!AR$12</f>
        <v>0</v>
      </c>
      <c r="AQ3" s="450">
        <f>荒川区!AR$13</f>
        <v>0</v>
      </c>
      <c r="AR3" s="449">
        <f>荒川区!AW$12</f>
        <v>0</v>
      </c>
      <c r="AS3" s="450">
        <f>荒川区!AW$13</f>
        <v>0</v>
      </c>
      <c r="AT3" s="449">
        <f>荒川区!AX$12</f>
        <v>0</v>
      </c>
      <c r="AU3" s="450">
        <f>荒川区!AX$13</f>
        <v>0</v>
      </c>
      <c r="AV3" s="449">
        <f>荒川区!AY$12</f>
        <v>0</v>
      </c>
      <c r="AW3" s="450">
        <f>荒川区!AY$13</f>
        <v>0</v>
      </c>
      <c r="AX3" s="449">
        <f>荒川区!AZ$12</f>
        <v>0</v>
      </c>
      <c r="AY3" s="450">
        <f>荒川区!AZ$13</f>
        <v>0</v>
      </c>
      <c r="AZ3" s="449">
        <f>荒川区!BA$12</f>
        <v>0</v>
      </c>
      <c r="BA3" s="450">
        <f>荒川区!BA$13</f>
        <v>0</v>
      </c>
      <c r="BB3" s="449">
        <f>荒川区!BB$12</f>
        <v>0</v>
      </c>
      <c r="BC3" s="450">
        <f>荒川区!BB$13</f>
        <v>0</v>
      </c>
      <c r="BD3" s="449">
        <f>荒川区!BC$12</f>
        <v>0</v>
      </c>
      <c r="BE3" s="450">
        <f>荒川区!BC$13</f>
        <v>0</v>
      </c>
      <c r="BF3" s="449">
        <f>荒川区!BD$12</f>
        <v>0</v>
      </c>
      <c r="BG3" s="450">
        <f>荒川区!BD$13</f>
        <v>0</v>
      </c>
      <c r="BH3" s="449">
        <f>荒川区!BE$12</f>
        <v>0</v>
      </c>
      <c r="BI3" s="450">
        <f>荒川区!BE$13</f>
        <v>0</v>
      </c>
      <c r="BJ3" s="449">
        <f>荒川区!BF$12</f>
        <v>0</v>
      </c>
      <c r="BK3" s="450">
        <f>荒川区!BF$13</f>
        <v>0</v>
      </c>
      <c r="BL3" s="449">
        <f>荒川区!BG$12</f>
        <v>0</v>
      </c>
      <c r="BM3" s="450">
        <f>荒川区!BG$13</f>
        <v>0</v>
      </c>
      <c r="BN3" s="449">
        <f>荒川区!BH$12</f>
        <v>0</v>
      </c>
      <c r="BO3" s="450">
        <f>荒川区!BH$13</f>
        <v>0</v>
      </c>
      <c r="BP3" s="449">
        <f>荒川区!BI$12</f>
        <v>0</v>
      </c>
      <c r="BQ3" s="450">
        <f>荒川区!BI$13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荒川区!X$14</f>
        <v>0</v>
      </c>
      <c r="C4" s="450">
        <f>荒川区!X$15</f>
        <v>0</v>
      </c>
      <c r="D4" s="449">
        <f>荒川区!Y$14</f>
        <v>0</v>
      </c>
      <c r="E4" s="450">
        <f>荒川区!Y$15</f>
        <v>0</v>
      </c>
      <c r="F4" s="449">
        <f>荒川区!Z$14</f>
        <v>0</v>
      </c>
      <c r="G4" s="450">
        <f>荒川区!Z$15</f>
        <v>0</v>
      </c>
      <c r="H4" s="449">
        <f>荒川区!AA$14</f>
        <v>0</v>
      </c>
      <c r="I4" s="450">
        <f>荒川区!AA$15</f>
        <v>0</v>
      </c>
      <c r="J4" s="449">
        <f>荒川区!AB$14</f>
        <v>0</v>
      </c>
      <c r="K4" s="450">
        <f>荒川区!AB$15</f>
        <v>0</v>
      </c>
      <c r="L4" s="449">
        <f>荒川区!AC$14</f>
        <v>0</v>
      </c>
      <c r="M4" s="450">
        <f>荒川区!AC$15</f>
        <v>0</v>
      </c>
      <c r="N4" s="449">
        <f>荒川区!AD$14</f>
        <v>0</v>
      </c>
      <c r="O4" s="450">
        <f>荒川区!AD$15</f>
        <v>0</v>
      </c>
      <c r="P4" s="449">
        <f>荒川区!AE$14</f>
        <v>0</v>
      </c>
      <c r="Q4" s="450">
        <f>荒川区!AE$15</f>
        <v>0</v>
      </c>
      <c r="R4" s="449">
        <f>荒川区!AF$14</f>
        <v>0</v>
      </c>
      <c r="S4" s="450">
        <f>荒川区!AF$15</f>
        <v>0</v>
      </c>
      <c r="T4" s="449">
        <f>荒川区!AG$14</f>
        <v>0</v>
      </c>
      <c r="U4" s="450">
        <f>荒川区!AG$15</f>
        <v>0</v>
      </c>
      <c r="V4" s="449">
        <f>荒川区!AH$14</f>
        <v>0</v>
      </c>
      <c r="W4" s="450">
        <f>荒川区!AH$15</f>
        <v>0</v>
      </c>
      <c r="X4" s="449">
        <f>荒川区!AI$14</f>
        <v>0</v>
      </c>
      <c r="Y4" s="450">
        <f>荒川区!AI$15</f>
        <v>0</v>
      </c>
      <c r="Z4" s="449">
        <f>荒川区!AJ$14</f>
        <v>0</v>
      </c>
      <c r="AA4" s="450">
        <f>荒川区!AJ$15</f>
        <v>0</v>
      </c>
      <c r="AB4" s="449">
        <f>荒川区!AK$14</f>
        <v>0</v>
      </c>
      <c r="AC4" s="450">
        <f>荒川区!AK$15</f>
        <v>0</v>
      </c>
      <c r="AD4" s="449">
        <f>荒川区!AL$14</f>
        <v>0</v>
      </c>
      <c r="AE4" s="450">
        <f>荒川区!AL$15</f>
        <v>0</v>
      </c>
      <c r="AF4" s="449">
        <f>荒川区!AM$14</f>
        <v>0</v>
      </c>
      <c r="AG4" s="450">
        <f>荒川区!AM$15</f>
        <v>0</v>
      </c>
      <c r="AH4" s="449">
        <f>荒川区!AN$14</f>
        <v>0</v>
      </c>
      <c r="AI4" s="450">
        <f>荒川区!AN$15</f>
        <v>0</v>
      </c>
      <c r="AJ4" s="449">
        <f>荒川区!AO$14</f>
        <v>0</v>
      </c>
      <c r="AK4" s="450">
        <f>荒川区!AO$15</f>
        <v>0</v>
      </c>
      <c r="AL4" s="449">
        <f>荒川区!AP$14</f>
        <v>0</v>
      </c>
      <c r="AM4" s="450">
        <f>荒川区!AP$15</f>
        <v>0</v>
      </c>
      <c r="AN4" s="449">
        <f>荒川区!AQ$14</f>
        <v>0</v>
      </c>
      <c r="AO4" s="450">
        <f>荒川区!AQ$15</f>
        <v>0</v>
      </c>
      <c r="AP4" s="449">
        <f>荒川区!AR$14</f>
        <v>0</v>
      </c>
      <c r="AQ4" s="450">
        <f>荒川区!AR$15</f>
        <v>0</v>
      </c>
      <c r="AR4" s="449">
        <f>荒川区!AW$14</f>
        <v>0</v>
      </c>
      <c r="AS4" s="450">
        <f>荒川区!AW$15</f>
        <v>0</v>
      </c>
      <c r="AT4" s="449">
        <f>荒川区!AX$14</f>
        <v>0</v>
      </c>
      <c r="AU4" s="450">
        <f>荒川区!AX$15</f>
        <v>0</v>
      </c>
      <c r="AV4" s="449">
        <f>荒川区!AY$14</f>
        <v>0</v>
      </c>
      <c r="AW4" s="450">
        <f>荒川区!AY$15</f>
        <v>0</v>
      </c>
      <c r="AX4" s="449">
        <f>荒川区!AZ$14</f>
        <v>0</v>
      </c>
      <c r="AY4" s="450">
        <f>荒川区!AZ$15</f>
        <v>0</v>
      </c>
      <c r="AZ4" s="449">
        <f>荒川区!BA$14</f>
        <v>0</v>
      </c>
      <c r="BA4" s="450">
        <f>荒川区!BA$15</f>
        <v>0</v>
      </c>
      <c r="BB4" s="449">
        <f>荒川区!BB$14</f>
        <v>0</v>
      </c>
      <c r="BC4" s="450">
        <f>荒川区!BB$15</f>
        <v>0</v>
      </c>
      <c r="BD4" s="449">
        <f>荒川区!BC$14</f>
        <v>0</v>
      </c>
      <c r="BE4" s="450">
        <f>荒川区!BC$15</f>
        <v>0</v>
      </c>
      <c r="BF4" s="449">
        <f>荒川区!BD$14</f>
        <v>0</v>
      </c>
      <c r="BG4" s="450">
        <f>荒川区!BD$15</f>
        <v>0</v>
      </c>
      <c r="BH4" s="449">
        <f>荒川区!BE$14</f>
        <v>0</v>
      </c>
      <c r="BI4" s="450">
        <f>荒川区!BE$15</f>
        <v>0</v>
      </c>
      <c r="BJ4" s="449">
        <f>荒川区!BF$14</f>
        <v>0</v>
      </c>
      <c r="BK4" s="450">
        <f>荒川区!BF$15</f>
        <v>0</v>
      </c>
      <c r="BL4" s="449">
        <f>荒川区!BG$14</f>
        <v>0</v>
      </c>
      <c r="BM4" s="450">
        <f>荒川区!BG$15</f>
        <v>0</v>
      </c>
      <c r="BN4" s="449">
        <f>荒川区!BH$14</f>
        <v>0</v>
      </c>
      <c r="BO4" s="450">
        <f>荒川区!BH$15</f>
        <v>0</v>
      </c>
      <c r="BP4" s="449">
        <f>荒川区!BI$14</f>
        <v>0</v>
      </c>
      <c r="BQ4" s="450">
        <f>荒川区!BI$15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荒川区!X$18</f>
        <v>0</v>
      </c>
      <c r="C5" s="450">
        <f>荒川区!X$19</f>
        <v>0</v>
      </c>
      <c r="D5" s="449">
        <f>荒川区!Y$18</f>
        <v>0</v>
      </c>
      <c r="E5" s="450">
        <f>荒川区!Y$19</f>
        <v>0</v>
      </c>
      <c r="F5" s="449">
        <f>荒川区!Z$18</f>
        <v>0</v>
      </c>
      <c r="G5" s="450">
        <f>荒川区!Z$19</f>
        <v>0</v>
      </c>
      <c r="H5" s="449">
        <f>荒川区!AA$18</f>
        <v>0</v>
      </c>
      <c r="I5" s="450">
        <f>荒川区!AA$19</f>
        <v>0</v>
      </c>
      <c r="J5" s="449">
        <f>荒川区!AB$18</f>
        <v>0</v>
      </c>
      <c r="K5" s="450">
        <f>荒川区!AB$19</f>
        <v>0</v>
      </c>
      <c r="L5" s="449">
        <f>荒川区!AC$18</f>
        <v>0</v>
      </c>
      <c r="M5" s="450">
        <f>荒川区!AC$19</f>
        <v>0</v>
      </c>
      <c r="N5" s="449">
        <f>荒川区!AD$18</f>
        <v>0</v>
      </c>
      <c r="O5" s="450">
        <f>荒川区!AD$19</f>
        <v>0</v>
      </c>
      <c r="P5" s="449">
        <f>荒川区!AE$18</f>
        <v>0</v>
      </c>
      <c r="Q5" s="450">
        <f>荒川区!AE$19</f>
        <v>0</v>
      </c>
      <c r="R5" s="449">
        <f>荒川区!AF$18</f>
        <v>0</v>
      </c>
      <c r="S5" s="450">
        <f>荒川区!AF$19</f>
        <v>0</v>
      </c>
      <c r="T5" s="449">
        <f>荒川区!AG$18</f>
        <v>0</v>
      </c>
      <c r="U5" s="450">
        <f>荒川区!AG$19</f>
        <v>0</v>
      </c>
      <c r="V5" s="449">
        <f>荒川区!AH$18</f>
        <v>0</v>
      </c>
      <c r="W5" s="450">
        <f>荒川区!AH$19</f>
        <v>0</v>
      </c>
      <c r="X5" s="449">
        <f>荒川区!AI$18</f>
        <v>0</v>
      </c>
      <c r="Y5" s="450">
        <f>荒川区!AI$19</f>
        <v>0</v>
      </c>
      <c r="Z5" s="449">
        <f>荒川区!AJ$18</f>
        <v>0</v>
      </c>
      <c r="AA5" s="450">
        <f>荒川区!AJ$19</f>
        <v>0</v>
      </c>
      <c r="AB5" s="449">
        <f>荒川区!AK$18</f>
        <v>0</v>
      </c>
      <c r="AC5" s="450">
        <f>荒川区!AK$19</f>
        <v>0</v>
      </c>
      <c r="AD5" s="449">
        <f>荒川区!AL$18</f>
        <v>0</v>
      </c>
      <c r="AE5" s="450">
        <f>荒川区!AL$19</f>
        <v>0</v>
      </c>
      <c r="AF5" s="449">
        <f>荒川区!AM$18</f>
        <v>0</v>
      </c>
      <c r="AG5" s="450">
        <f>荒川区!AM$19</f>
        <v>0</v>
      </c>
      <c r="AH5" s="449">
        <f>荒川区!AN$18</f>
        <v>0</v>
      </c>
      <c r="AI5" s="450">
        <f>荒川区!AN$19</f>
        <v>0</v>
      </c>
      <c r="AJ5" s="449">
        <f>荒川区!AO$18</f>
        <v>0</v>
      </c>
      <c r="AK5" s="450">
        <f>荒川区!AO$19</f>
        <v>0</v>
      </c>
      <c r="AL5" s="449">
        <f>荒川区!AP$18</f>
        <v>0</v>
      </c>
      <c r="AM5" s="450">
        <f>荒川区!AP$19</f>
        <v>0</v>
      </c>
      <c r="AN5" s="449">
        <f>荒川区!AQ$18</f>
        <v>0</v>
      </c>
      <c r="AO5" s="450">
        <f>荒川区!AQ$19</f>
        <v>0</v>
      </c>
      <c r="AP5" s="449">
        <f>荒川区!AR$18</f>
        <v>0</v>
      </c>
      <c r="AQ5" s="450">
        <f>荒川区!AR$19</f>
        <v>0</v>
      </c>
      <c r="AR5" s="449">
        <f>荒川区!AW$18</f>
        <v>0</v>
      </c>
      <c r="AS5" s="450">
        <f>荒川区!AW$19</f>
        <v>0</v>
      </c>
      <c r="AT5" s="449">
        <f>荒川区!AX$18</f>
        <v>0</v>
      </c>
      <c r="AU5" s="450">
        <f>荒川区!AX$19</f>
        <v>0</v>
      </c>
      <c r="AV5" s="449">
        <f>荒川区!AY$18</f>
        <v>0</v>
      </c>
      <c r="AW5" s="450">
        <f>荒川区!AY$19</f>
        <v>0</v>
      </c>
      <c r="AX5" s="449">
        <f>荒川区!AZ$18</f>
        <v>0</v>
      </c>
      <c r="AY5" s="450">
        <f>荒川区!AZ$19</f>
        <v>0</v>
      </c>
      <c r="AZ5" s="449">
        <f>荒川区!BA$18</f>
        <v>0</v>
      </c>
      <c r="BA5" s="450">
        <f>荒川区!BA$19</f>
        <v>0</v>
      </c>
      <c r="BB5" s="449">
        <f>荒川区!BB$18</f>
        <v>0</v>
      </c>
      <c r="BC5" s="450">
        <f>荒川区!BB$19</f>
        <v>0</v>
      </c>
      <c r="BD5" s="449">
        <f>荒川区!BC$18</f>
        <v>0</v>
      </c>
      <c r="BE5" s="450">
        <f>荒川区!BC$19</f>
        <v>0</v>
      </c>
      <c r="BF5" s="449">
        <f>荒川区!BD$18</f>
        <v>0</v>
      </c>
      <c r="BG5" s="450">
        <f>荒川区!BD$19</f>
        <v>0</v>
      </c>
      <c r="BH5" s="449">
        <f>荒川区!BE$18</f>
        <v>0</v>
      </c>
      <c r="BI5" s="450">
        <f>荒川区!BE$19</f>
        <v>0</v>
      </c>
      <c r="BJ5" s="449">
        <f>荒川区!BF$18</f>
        <v>0</v>
      </c>
      <c r="BK5" s="450">
        <f>荒川区!BF$19</f>
        <v>0</v>
      </c>
      <c r="BL5" s="449">
        <f>荒川区!BG$18</f>
        <v>0</v>
      </c>
      <c r="BM5" s="450">
        <f>荒川区!BG$19</f>
        <v>0</v>
      </c>
      <c r="BN5" s="449">
        <f>荒川区!BH$18</f>
        <v>0</v>
      </c>
      <c r="BO5" s="450">
        <f>荒川区!BH$19</f>
        <v>0</v>
      </c>
      <c r="BP5" s="449">
        <f>荒川区!BI$18</f>
        <v>0</v>
      </c>
      <c r="BQ5" s="450">
        <f>荒川区!BI$19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荒川区!X$20</f>
        <v>0</v>
      </c>
      <c r="C6" s="450">
        <f>荒川区!X$21</f>
        <v>0</v>
      </c>
      <c r="D6" s="449">
        <f>荒川区!Y$20</f>
        <v>0</v>
      </c>
      <c r="E6" s="450">
        <f>荒川区!Y$21</f>
        <v>0</v>
      </c>
      <c r="F6" s="449">
        <f>荒川区!Z$20</f>
        <v>0</v>
      </c>
      <c r="G6" s="450">
        <f>荒川区!Z$21</f>
        <v>0</v>
      </c>
      <c r="H6" s="449">
        <f>荒川区!AA$20</f>
        <v>0</v>
      </c>
      <c r="I6" s="450">
        <f>荒川区!AA$21</f>
        <v>0</v>
      </c>
      <c r="J6" s="449">
        <f>荒川区!AB$20</f>
        <v>0</v>
      </c>
      <c r="K6" s="450">
        <f>荒川区!AB$21</f>
        <v>0</v>
      </c>
      <c r="L6" s="449">
        <f>荒川区!AC$20</f>
        <v>0</v>
      </c>
      <c r="M6" s="450">
        <f>荒川区!AC$21</f>
        <v>0</v>
      </c>
      <c r="N6" s="449">
        <f>荒川区!AD$20</f>
        <v>0</v>
      </c>
      <c r="O6" s="450">
        <f>荒川区!AD$21</f>
        <v>0</v>
      </c>
      <c r="P6" s="449">
        <f>荒川区!AE$20</f>
        <v>0</v>
      </c>
      <c r="Q6" s="450">
        <f>荒川区!AE$21</f>
        <v>0</v>
      </c>
      <c r="R6" s="449">
        <f>荒川区!AF$20</f>
        <v>0</v>
      </c>
      <c r="S6" s="450">
        <f>荒川区!AF$21</f>
        <v>0</v>
      </c>
      <c r="T6" s="449">
        <f>荒川区!AG$20</f>
        <v>0</v>
      </c>
      <c r="U6" s="450">
        <f>荒川区!AG$21</f>
        <v>0</v>
      </c>
      <c r="V6" s="449">
        <f>荒川区!AH$20</f>
        <v>0</v>
      </c>
      <c r="W6" s="450">
        <f>荒川区!AH$21</f>
        <v>0</v>
      </c>
      <c r="X6" s="449">
        <f>荒川区!AI$20</f>
        <v>0</v>
      </c>
      <c r="Y6" s="450">
        <f>荒川区!AI$21</f>
        <v>0</v>
      </c>
      <c r="Z6" s="449">
        <f>荒川区!AJ$20</f>
        <v>0</v>
      </c>
      <c r="AA6" s="450">
        <f>荒川区!AJ$21</f>
        <v>0</v>
      </c>
      <c r="AB6" s="449">
        <f>荒川区!AK$20</f>
        <v>0</v>
      </c>
      <c r="AC6" s="450">
        <f>荒川区!AK$21</f>
        <v>0</v>
      </c>
      <c r="AD6" s="449">
        <f>荒川区!AL$20</f>
        <v>0</v>
      </c>
      <c r="AE6" s="450">
        <f>荒川区!AL$21</f>
        <v>0</v>
      </c>
      <c r="AF6" s="449">
        <f>荒川区!AM$20</f>
        <v>0</v>
      </c>
      <c r="AG6" s="450">
        <f>荒川区!AM$21</f>
        <v>0</v>
      </c>
      <c r="AH6" s="449">
        <f>荒川区!AN$20</f>
        <v>0</v>
      </c>
      <c r="AI6" s="450">
        <f>荒川区!AN$21</f>
        <v>0</v>
      </c>
      <c r="AJ6" s="449">
        <f>荒川区!AO$20</f>
        <v>0</v>
      </c>
      <c r="AK6" s="450">
        <f>荒川区!AO$21</f>
        <v>0</v>
      </c>
      <c r="AL6" s="449">
        <f>荒川区!AP$20</f>
        <v>0</v>
      </c>
      <c r="AM6" s="450">
        <f>荒川区!AP$21</f>
        <v>0</v>
      </c>
      <c r="AN6" s="449">
        <f>荒川区!AQ$20</f>
        <v>0</v>
      </c>
      <c r="AO6" s="450">
        <f>荒川区!AQ$21</f>
        <v>0</v>
      </c>
      <c r="AP6" s="449">
        <f>荒川区!AR$20</f>
        <v>0</v>
      </c>
      <c r="AQ6" s="450">
        <f>荒川区!AR$21</f>
        <v>0</v>
      </c>
      <c r="AR6" s="449">
        <f>荒川区!AW$20</f>
        <v>0</v>
      </c>
      <c r="AS6" s="450">
        <f>荒川区!AW$21</f>
        <v>0</v>
      </c>
      <c r="AT6" s="449">
        <f>荒川区!AX$20</f>
        <v>0</v>
      </c>
      <c r="AU6" s="450">
        <f>荒川区!AX$21</f>
        <v>0</v>
      </c>
      <c r="AV6" s="449">
        <f>荒川区!AY$20</f>
        <v>0</v>
      </c>
      <c r="AW6" s="450">
        <f>荒川区!AY$21</f>
        <v>0</v>
      </c>
      <c r="AX6" s="449">
        <f>荒川区!AZ$20</f>
        <v>0</v>
      </c>
      <c r="AY6" s="450">
        <f>荒川区!AZ$21</f>
        <v>0</v>
      </c>
      <c r="AZ6" s="449">
        <f>荒川区!BA$20</f>
        <v>0</v>
      </c>
      <c r="BA6" s="450">
        <f>荒川区!BA$21</f>
        <v>0</v>
      </c>
      <c r="BB6" s="449">
        <f>荒川区!BB$20</f>
        <v>0</v>
      </c>
      <c r="BC6" s="450">
        <f>荒川区!BB$21</f>
        <v>0</v>
      </c>
      <c r="BD6" s="449">
        <f>荒川区!BC$20</f>
        <v>0</v>
      </c>
      <c r="BE6" s="450">
        <f>荒川区!BC$21</f>
        <v>0</v>
      </c>
      <c r="BF6" s="449">
        <f>荒川区!BD$20</f>
        <v>0</v>
      </c>
      <c r="BG6" s="450">
        <f>荒川区!BD$21</f>
        <v>0</v>
      </c>
      <c r="BH6" s="449">
        <f>荒川区!BE$20</f>
        <v>0</v>
      </c>
      <c r="BI6" s="450">
        <f>荒川区!BE$21</f>
        <v>0</v>
      </c>
      <c r="BJ6" s="449">
        <f>荒川区!BF$20</f>
        <v>0</v>
      </c>
      <c r="BK6" s="450">
        <f>荒川区!BF$21</f>
        <v>0</v>
      </c>
      <c r="BL6" s="449">
        <f>荒川区!BG$20</f>
        <v>0</v>
      </c>
      <c r="BM6" s="450">
        <f>荒川区!BG$21</f>
        <v>0</v>
      </c>
      <c r="BN6" s="449">
        <f>荒川区!BH$20</f>
        <v>0</v>
      </c>
      <c r="BO6" s="450">
        <f>荒川区!BH$21</f>
        <v>0</v>
      </c>
      <c r="BP6" s="449">
        <f>荒川区!BI$20</f>
        <v>0</v>
      </c>
      <c r="BQ6" s="450">
        <f>荒川区!BI$21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荒川区!X$22</f>
        <v>0</v>
      </c>
      <c r="C7" s="450">
        <f>荒川区!X$23</f>
        <v>0</v>
      </c>
      <c r="D7" s="449">
        <f>荒川区!Y$22</f>
        <v>0</v>
      </c>
      <c r="E7" s="450">
        <f>荒川区!Y$23</f>
        <v>0</v>
      </c>
      <c r="F7" s="449">
        <f>荒川区!Z$22</f>
        <v>0</v>
      </c>
      <c r="G7" s="450">
        <f>荒川区!Z$23</f>
        <v>0</v>
      </c>
      <c r="H7" s="449">
        <f>荒川区!AA$22</f>
        <v>0</v>
      </c>
      <c r="I7" s="450">
        <f>荒川区!AA$23</f>
        <v>0</v>
      </c>
      <c r="J7" s="449">
        <f>荒川区!AB$22</f>
        <v>0</v>
      </c>
      <c r="K7" s="450">
        <f>荒川区!AB$23</f>
        <v>0</v>
      </c>
      <c r="L7" s="449">
        <f>荒川区!AC$22</f>
        <v>0</v>
      </c>
      <c r="M7" s="450">
        <f>荒川区!AC$23</f>
        <v>0</v>
      </c>
      <c r="N7" s="449">
        <f>荒川区!AD$22</f>
        <v>0</v>
      </c>
      <c r="O7" s="450">
        <f>荒川区!AD$23</f>
        <v>0</v>
      </c>
      <c r="P7" s="449">
        <f>荒川区!AE$22</f>
        <v>0</v>
      </c>
      <c r="Q7" s="450">
        <f>荒川区!AE$23</f>
        <v>0</v>
      </c>
      <c r="R7" s="449">
        <f>荒川区!AF$22</f>
        <v>0</v>
      </c>
      <c r="S7" s="450">
        <f>荒川区!AF$23</f>
        <v>0</v>
      </c>
      <c r="T7" s="449">
        <f>荒川区!AG$22</f>
        <v>0</v>
      </c>
      <c r="U7" s="450">
        <f>荒川区!AG$23</f>
        <v>0</v>
      </c>
      <c r="V7" s="449">
        <f>荒川区!AH$22</f>
        <v>0</v>
      </c>
      <c r="W7" s="450">
        <f>荒川区!AH$23</f>
        <v>0</v>
      </c>
      <c r="X7" s="449">
        <f>荒川区!AI$22</f>
        <v>0</v>
      </c>
      <c r="Y7" s="450">
        <f>荒川区!AI$23</f>
        <v>0</v>
      </c>
      <c r="Z7" s="449">
        <f>荒川区!AJ$22</f>
        <v>0</v>
      </c>
      <c r="AA7" s="450">
        <f>荒川区!AJ$23</f>
        <v>0</v>
      </c>
      <c r="AB7" s="449">
        <f>荒川区!AK$22</f>
        <v>0</v>
      </c>
      <c r="AC7" s="450">
        <f>荒川区!AK$23</f>
        <v>0</v>
      </c>
      <c r="AD7" s="449">
        <f>荒川区!AL$22</f>
        <v>0</v>
      </c>
      <c r="AE7" s="450">
        <f>荒川区!AL$23</f>
        <v>0</v>
      </c>
      <c r="AF7" s="449">
        <f>荒川区!AM$22</f>
        <v>0</v>
      </c>
      <c r="AG7" s="450">
        <f>荒川区!AM$23</f>
        <v>0</v>
      </c>
      <c r="AH7" s="449">
        <f>荒川区!AN$22</f>
        <v>0</v>
      </c>
      <c r="AI7" s="450">
        <f>荒川区!AN$23</f>
        <v>0</v>
      </c>
      <c r="AJ7" s="449">
        <f>荒川区!AO$22</f>
        <v>0</v>
      </c>
      <c r="AK7" s="450">
        <f>荒川区!AO$23</f>
        <v>0</v>
      </c>
      <c r="AL7" s="449">
        <f>荒川区!AP$22</f>
        <v>0</v>
      </c>
      <c r="AM7" s="450">
        <f>荒川区!AP$23</f>
        <v>0</v>
      </c>
      <c r="AN7" s="449">
        <f>荒川区!AQ$22</f>
        <v>0</v>
      </c>
      <c r="AO7" s="450">
        <f>荒川区!AQ$23</f>
        <v>0</v>
      </c>
      <c r="AP7" s="449">
        <f>荒川区!AR$22</f>
        <v>0</v>
      </c>
      <c r="AQ7" s="450">
        <f>荒川区!AR$23</f>
        <v>0</v>
      </c>
      <c r="AR7" s="449">
        <f>荒川区!AW$22</f>
        <v>0</v>
      </c>
      <c r="AS7" s="450">
        <f>荒川区!AW$23</f>
        <v>0</v>
      </c>
      <c r="AT7" s="449">
        <f>荒川区!AX$22</f>
        <v>0</v>
      </c>
      <c r="AU7" s="450">
        <f>荒川区!AX$23</f>
        <v>0</v>
      </c>
      <c r="AV7" s="449">
        <f>荒川区!AY$22</f>
        <v>0</v>
      </c>
      <c r="AW7" s="450">
        <f>荒川区!AY$23</f>
        <v>0</v>
      </c>
      <c r="AX7" s="449">
        <f>荒川区!AZ$22</f>
        <v>0</v>
      </c>
      <c r="AY7" s="450">
        <f>荒川区!AZ$23</f>
        <v>0</v>
      </c>
      <c r="AZ7" s="449">
        <f>荒川区!BA$22</f>
        <v>0</v>
      </c>
      <c r="BA7" s="450">
        <f>荒川区!BA$23</f>
        <v>0</v>
      </c>
      <c r="BB7" s="449">
        <f>荒川区!BB$22</f>
        <v>0</v>
      </c>
      <c r="BC7" s="450">
        <f>荒川区!BB$23</f>
        <v>0</v>
      </c>
      <c r="BD7" s="449">
        <f>荒川区!BC$22</f>
        <v>0</v>
      </c>
      <c r="BE7" s="450">
        <f>荒川区!BC$23</f>
        <v>0</v>
      </c>
      <c r="BF7" s="449">
        <f>荒川区!BD$22</f>
        <v>0</v>
      </c>
      <c r="BG7" s="450">
        <f>荒川区!BD$23</f>
        <v>0</v>
      </c>
      <c r="BH7" s="449">
        <f>荒川区!BE$22</f>
        <v>0</v>
      </c>
      <c r="BI7" s="450">
        <f>荒川区!BE$23</f>
        <v>0</v>
      </c>
      <c r="BJ7" s="449">
        <f>荒川区!BF$22</f>
        <v>0</v>
      </c>
      <c r="BK7" s="450">
        <f>荒川区!BF$23</f>
        <v>0</v>
      </c>
      <c r="BL7" s="449">
        <f>荒川区!BG$22</f>
        <v>0</v>
      </c>
      <c r="BM7" s="450">
        <f>荒川区!BG$23</f>
        <v>0</v>
      </c>
      <c r="BN7" s="449">
        <f>荒川区!BH$22</f>
        <v>0</v>
      </c>
      <c r="BO7" s="450">
        <f>荒川区!BH$23</f>
        <v>0</v>
      </c>
      <c r="BP7" s="449">
        <f>荒川区!BI$22</f>
        <v>0</v>
      </c>
      <c r="BQ7" s="450">
        <f>荒川区!BI$23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荒川区!X$26</f>
        <v>0</v>
      </c>
      <c r="C8" s="450">
        <f>荒川区!X$27</f>
        <v>0</v>
      </c>
      <c r="D8" s="449">
        <f>荒川区!Y$26</f>
        <v>0</v>
      </c>
      <c r="E8" s="450">
        <f>荒川区!Y$27</f>
        <v>0</v>
      </c>
      <c r="F8" s="449">
        <f>荒川区!Z$26</f>
        <v>0</v>
      </c>
      <c r="G8" s="450">
        <f>荒川区!Z$27</f>
        <v>0</v>
      </c>
      <c r="H8" s="449">
        <f>荒川区!AA$26</f>
        <v>0</v>
      </c>
      <c r="I8" s="450">
        <f>荒川区!AA$27</f>
        <v>0</v>
      </c>
      <c r="J8" s="449">
        <f>荒川区!AB$26</f>
        <v>0</v>
      </c>
      <c r="K8" s="450">
        <f>荒川区!AB$27</f>
        <v>0</v>
      </c>
      <c r="L8" s="449">
        <f>荒川区!AC$26</f>
        <v>0</v>
      </c>
      <c r="M8" s="450">
        <f>荒川区!AC$27</f>
        <v>0</v>
      </c>
      <c r="N8" s="449">
        <f>荒川区!AD$26</f>
        <v>0</v>
      </c>
      <c r="O8" s="450">
        <f>荒川区!AD$27</f>
        <v>0</v>
      </c>
      <c r="P8" s="449">
        <f>荒川区!AE$26</f>
        <v>0</v>
      </c>
      <c r="Q8" s="450">
        <f>荒川区!AE$27</f>
        <v>0</v>
      </c>
      <c r="R8" s="449">
        <f>荒川区!AF$26</f>
        <v>0</v>
      </c>
      <c r="S8" s="450">
        <f>荒川区!AF$27</f>
        <v>0</v>
      </c>
      <c r="T8" s="449">
        <f>荒川区!AG$26</f>
        <v>0</v>
      </c>
      <c r="U8" s="450">
        <f>荒川区!AG$27</f>
        <v>0</v>
      </c>
      <c r="V8" s="449">
        <f>荒川区!AH$26</f>
        <v>0</v>
      </c>
      <c r="W8" s="450">
        <f>荒川区!AH$27</f>
        <v>0</v>
      </c>
      <c r="X8" s="449">
        <f>荒川区!AI$26</f>
        <v>0</v>
      </c>
      <c r="Y8" s="450">
        <f>荒川区!AI$27</f>
        <v>0</v>
      </c>
      <c r="Z8" s="449">
        <f>荒川区!AJ$26</f>
        <v>0</v>
      </c>
      <c r="AA8" s="450">
        <f>荒川区!AJ$27</f>
        <v>0</v>
      </c>
      <c r="AB8" s="449">
        <f>荒川区!AK$26</f>
        <v>0</v>
      </c>
      <c r="AC8" s="450">
        <f>荒川区!AK$27</f>
        <v>0</v>
      </c>
      <c r="AD8" s="449">
        <f>荒川区!AL$26</f>
        <v>0</v>
      </c>
      <c r="AE8" s="450">
        <f>荒川区!AL$27</f>
        <v>0</v>
      </c>
      <c r="AF8" s="449">
        <f>荒川区!AM$26</f>
        <v>0</v>
      </c>
      <c r="AG8" s="450">
        <f>荒川区!AM$27</f>
        <v>0</v>
      </c>
      <c r="AH8" s="449">
        <f>荒川区!AN$26</f>
        <v>0</v>
      </c>
      <c r="AI8" s="450">
        <f>荒川区!AN$27</f>
        <v>0</v>
      </c>
      <c r="AJ8" s="449">
        <f>荒川区!AO$26</f>
        <v>0</v>
      </c>
      <c r="AK8" s="450">
        <f>荒川区!AO$27</f>
        <v>0</v>
      </c>
      <c r="AL8" s="449">
        <f>荒川区!AP$26</f>
        <v>0</v>
      </c>
      <c r="AM8" s="450">
        <f>荒川区!AP$27</f>
        <v>0</v>
      </c>
      <c r="AN8" s="449">
        <f>荒川区!AQ$26</f>
        <v>0</v>
      </c>
      <c r="AO8" s="450">
        <f>荒川区!AQ$27</f>
        <v>0</v>
      </c>
      <c r="AP8" s="449">
        <f>荒川区!AR$26</f>
        <v>0</v>
      </c>
      <c r="AQ8" s="450">
        <f>荒川区!AR$27</f>
        <v>0</v>
      </c>
      <c r="AR8" s="449">
        <f>荒川区!AW$26</f>
        <v>0</v>
      </c>
      <c r="AS8" s="450">
        <f>荒川区!AW$27</f>
        <v>0</v>
      </c>
      <c r="AT8" s="449">
        <f>荒川区!AX$26</f>
        <v>0</v>
      </c>
      <c r="AU8" s="450">
        <f>荒川区!AX$27</f>
        <v>0</v>
      </c>
      <c r="AV8" s="449">
        <f>荒川区!AY$26</f>
        <v>0</v>
      </c>
      <c r="AW8" s="450">
        <f>荒川区!AY$27</f>
        <v>0</v>
      </c>
      <c r="AX8" s="449">
        <f>荒川区!AZ$26</f>
        <v>0</v>
      </c>
      <c r="AY8" s="450">
        <f>荒川区!AZ$27</f>
        <v>0</v>
      </c>
      <c r="AZ8" s="449">
        <f>荒川区!BA$26</f>
        <v>0</v>
      </c>
      <c r="BA8" s="450">
        <f>荒川区!BA$27</f>
        <v>0</v>
      </c>
      <c r="BB8" s="449">
        <f>荒川区!BB$26</f>
        <v>0</v>
      </c>
      <c r="BC8" s="450">
        <f>荒川区!BB$27</f>
        <v>0</v>
      </c>
      <c r="BD8" s="449">
        <f>荒川区!BC$26</f>
        <v>0</v>
      </c>
      <c r="BE8" s="450">
        <f>荒川区!BC$27</f>
        <v>0</v>
      </c>
      <c r="BF8" s="449">
        <f>荒川区!BD$26</f>
        <v>0</v>
      </c>
      <c r="BG8" s="450">
        <f>荒川区!BD$27</f>
        <v>0</v>
      </c>
      <c r="BH8" s="449">
        <f>荒川区!BE$26</f>
        <v>0</v>
      </c>
      <c r="BI8" s="450">
        <f>荒川区!BE$27</f>
        <v>0</v>
      </c>
      <c r="BJ8" s="449">
        <f>荒川区!BF$26</f>
        <v>0</v>
      </c>
      <c r="BK8" s="450">
        <f>荒川区!BF$27</f>
        <v>0</v>
      </c>
      <c r="BL8" s="449">
        <f>荒川区!BG$26</f>
        <v>0</v>
      </c>
      <c r="BM8" s="450">
        <f>荒川区!BG$27</f>
        <v>0</v>
      </c>
      <c r="BN8" s="449">
        <f>荒川区!BH$26</f>
        <v>0</v>
      </c>
      <c r="BO8" s="450">
        <f>荒川区!BH$27</f>
        <v>0</v>
      </c>
      <c r="BP8" s="449">
        <f>荒川区!BI$26</f>
        <v>0</v>
      </c>
      <c r="BQ8" s="450">
        <f>荒川区!BI$27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荒川区!X$28</f>
        <v>0</v>
      </c>
      <c r="C9" s="450">
        <f>荒川区!X$29</f>
        <v>0</v>
      </c>
      <c r="D9" s="449">
        <f>荒川区!Y$28</f>
        <v>0</v>
      </c>
      <c r="E9" s="450">
        <f>荒川区!Y$29</f>
        <v>0</v>
      </c>
      <c r="F9" s="449">
        <f>荒川区!Z$28</f>
        <v>0</v>
      </c>
      <c r="G9" s="450">
        <f>荒川区!Z$29</f>
        <v>0</v>
      </c>
      <c r="H9" s="449">
        <f>荒川区!AA$28</f>
        <v>0</v>
      </c>
      <c r="I9" s="450">
        <f>荒川区!AA$29</f>
        <v>0</v>
      </c>
      <c r="J9" s="449">
        <f>荒川区!AB$28</f>
        <v>0</v>
      </c>
      <c r="K9" s="450">
        <f>荒川区!AB$29</f>
        <v>0</v>
      </c>
      <c r="L9" s="449">
        <f>荒川区!AC$28</f>
        <v>0</v>
      </c>
      <c r="M9" s="450">
        <f>荒川区!AC$29</f>
        <v>0</v>
      </c>
      <c r="N9" s="449">
        <f>荒川区!AD$28</f>
        <v>0</v>
      </c>
      <c r="O9" s="450">
        <f>荒川区!AD$29</f>
        <v>0</v>
      </c>
      <c r="P9" s="449">
        <f>荒川区!AE$28</f>
        <v>0</v>
      </c>
      <c r="Q9" s="450">
        <f>荒川区!AE$29</f>
        <v>0</v>
      </c>
      <c r="R9" s="449">
        <f>荒川区!AF$28</f>
        <v>0</v>
      </c>
      <c r="S9" s="450">
        <f>荒川区!AF$29</f>
        <v>0</v>
      </c>
      <c r="T9" s="449">
        <f>荒川区!AG$28</f>
        <v>0</v>
      </c>
      <c r="U9" s="450">
        <f>荒川区!AG$29</f>
        <v>0</v>
      </c>
      <c r="V9" s="449">
        <f>荒川区!AH$28</f>
        <v>0</v>
      </c>
      <c r="W9" s="450">
        <f>荒川区!AH$29</f>
        <v>0</v>
      </c>
      <c r="X9" s="449">
        <f>荒川区!AI$28</f>
        <v>0</v>
      </c>
      <c r="Y9" s="450">
        <f>荒川区!AI$29</f>
        <v>0</v>
      </c>
      <c r="Z9" s="449">
        <f>荒川区!AJ$28</f>
        <v>0</v>
      </c>
      <c r="AA9" s="450">
        <f>荒川区!AJ$29</f>
        <v>0</v>
      </c>
      <c r="AB9" s="449">
        <f>荒川区!AK$28</f>
        <v>0</v>
      </c>
      <c r="AC9" s="450">
        <f>荒川区!AK$29</f>
        <v>0</v>
      </c>
      <c r="AD9" s="449">
        <f>荒川区!AL$28</f>
        <v>0</v>
      </c>
      <c r="AE9" s="450">
        <f>荒川区!AL$29</f>
        <v>0</v>
      </c>
      <c r="AF9" s="449">
        <f>荒川区!AM$28</f>
        <v>0</v>
      </c>
      <c r="AG9" s="450">
        <f>荒川区!AM$29</f>
        <v>0</v>
      </c>
      <c r="AH9" s="449">
        <f>荒川区!AN$28</f>
        <v>0</v>
      </c>
      <c r="AI9" s="450">
        <f>荒川区!AN$29</f>
        <v>0</v>
      </c>
      <c r="AJ9" s="449">
        <f>荒川区!AO$28</f>
        <v>0</v>
      </c>
      <c r="AK9" s="450">
        <f>荒川区!AO$29</f>
        <v>0</v>
      </c>
      <c r="AL9" s="449">
        <f>荒川区!AP$28</f>
        <v>0</v>
      </c>
      <c r="AM9" s="450">
        <f>荒川区!AP$29</f>
        <v>0</v>
      </c>
      <c r="AN9" s="449">
        <f>荒川区!AQ$28</f>
        <v>0</v>
      </c>
      <c r="AO9" s="450">
        <f>荒川区!AQ$29</f>
        <v>0</v>
      </c>
      <c r="AP9" s="449">
        <f>荒川区!AR$28</f>
        <v>0</v>
      </c>
      <c r="AQ9" s="450">
        <f>荒川区!AR$29</f>
        <v>0</v>
      </c>
      <c r="AR9" s="449">
        <f>荒川区!AW$28</f>
        <v>0</v>
      </c>
      <c r="AS9" s="450">
        <f>荒川区!AW$29</f>
        <v>0</v>
      </c>
      <c r="AT9" s="449">
        <f>荒川区!AX$28</f>
        <v>0</v>
      </c>
      <c r="AU9" s="450">
        <f>荒川区!AX$29</f>
        <v>0</v>
      </c>
      <c r="AV9" s="449">
        <f>荒川区!AY$28</f>
        <v>0</v>
      </c>
      <c r="AW9" s="450">
        <f>荒川区!AY$29</f>
        <v>0</v>
      </c>
      <c r="AX9" s="449">
        <f>荒川区!AZ$28</f>
        <v>0</v>
      </c>
      <c r="AY9" s="450">
        <f>荒川区!AZ$29</f>
        <v>0</v>
      </c>
      <c r="AZ9" s="449">
        <f>荒川区!BA$28</f>
        <v>0</v>
      </c>
      <c r="BA9" s="450">
        <f>荒川区!BA$29</f>
        <v>0</v>
      </c>
      <c r="BB9" s="449">
        <f>荒川区!BB$28</f>
        <v>0</v>
      </c>
      <c r="BC9" s="450">
        <f>荒川区!BB$29</f>
        <v>0</v>
      </c>
      <c r="BD9" s="449">
        <f>荒川区!BC$28</f>
        <v>0</v>
      </c>
      <c r="BE9" s="450">
        <f>荒川区!BC$29</f>
        <v>0</v>
      </c>
      <c r="BF9" s="449">
        <f>荒川区!BD$28</f>
        <v>0</v>
      </c>
      <c r="BG9" s="450">
        <f>荒川区!BD$29</f>
        <v>0</v>
      </c>
      <c r="BH9" s="449">
        <f>荒川区!BE$28</f>
        <v>0</v>
      </c>
      <c r="BI9" s="450">
        <f>荒川区!BE$29</f>
        <v>0</v>
      </c>
      <c r="BJ9" s="449">
        <f>荒川区!BF$28</f>
        <v>0</v>
      </c>
      <c r="BK9" s="450">
        <f>荒川区!BF$29</f>
        <v>0</v>
      </c>
      <c r="BL9" s="449">
        <f>荒川区!BG$28</f>
        <v>0</v>
      </c>
      <c r="BM9" s="450">
        <f>荒川区!BG$29</f>
        <v>0</v>
      </c>
      <c r="BN9" s="449">
        <f>荒川区!BH$28</f>
        <v>0</v>
      </c>
      <c r="BO9" s="450">
        <f>荒川区!BH$29</f>
        <v>0</v>
      </c>
      <c r="BP9" s="449">
        <f>荒川区!BI$28</f>
        <v>0</v>
      </c>
      <c r="BQ9" s="450">
        <f>荒川区!BI$29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荒川区!X$30</f>
        <v>0</v>
      </c>
      <c r="C10" s="450">
        <f>荒川区!X$31</f>
        <v>0</v>
      </c>
      <c r="D10" s="449">
        <f>荒川区!Y$30</f>
        <v>0</v>
      </c>
      <c r="E10" s="450">
        <f>荒川区!Y$31</f>
        <v>0</v>
      </c>
      <c r="F10" s="449">
        <f>荒川区!Z$30</f>
        <v>0</v>
      </c>
      <c r="G10" s="450">
        <f>荒川区!Z$31</f>
        <v>0</v>
      </c>
      <c r="H10" s="449">
        <f>荒川区!AA$30</f>
        <v>0</v>
      </c>
      <c r="I10" s="450">
        <f>荒川区!AA$31</f>
        <v>0</v>
      </c>
      <c r="J10" s="449">
        <f>荒川区!AB$30</f>
        <v>0</v>
      </c>
      <c r="K10" s="450">
        <f>荒川区!AB$31</f>
        <v>0</v>
      </c>
      <c r="L10" s="449">
        <f>荒川区!AC$30</f>
        <v>0</v>
      </c>
      <c r="M10" s="450">
        <f>荒川区!AC$31</f>
        <v>0</v>
      </c>
      <c r="N10" s="449">
        <f>荒川区!AD$30</f>
        <v>0</v>
      </c>
      <c r="O10" s="450">
        <f>荒川区!AD$31</f>
        <v>0</v>
      </c>
      <c r="P10" s="449">
        <f>荒川区!AE$30</f>
        <v>0</v>
      </c>
      <c r="Q10" s="450">
        <f>荒川区!AE$31</f>
        <v>0</v>
      </c>
      <c r="R10" s="449">
        <f>荒川区!AF$30</f>
        <v>0</v>
      </c>
      <c r="S10" s="450">
        <f>荒川区!AF$31</f>
        <v>0</v>
      </c>
      <c r="T10" s="449">
        <f>荒川区!AG$30</f>
        <v>0</v>
      </c>
      <c r="U10" s="450">
        <f>荒川区!AG$31</f>
        <v>0</v>
      </c>
      <c r="V10" s="449">
        <f>荒川区!AH$30</f>
        <v>0</v>
      </c>
      <c r="W10" s="450">
        <f>荒川区!AH$31</f>
        <v>0</v>
      </c>
      <c r="X10" s="449">
        <f>荒川区!AI$30</f>
        <v>0</v>
      </c>
      <c r="Y10" s="450">
        <f>荒川区!AI$31</f>
        <v>0</v>
      </c>
      <c r="Z10" s="449">
        <f>荒川区!AJ$30</f>
        <v>0</v>
      </c>
      <c r="AA10" s="450">
        <f>荒川区!AJ$31</f>
        <v>0</v>
      </c>
      <c r="AB10" s="449">
        <f>荒川区!AK$30</f>
        <v>0</v>
      </c>
      <c r="AC10" s="450">
        <f>荒川区!AK$31</f>
        <v>0</v>
      </c>
      <c r="AD10" s="449">
        <f>荒川区!AL$30</f>
        <v>0</v>
      </c>
      <c r="AE10" s="450">
        <f>荒川区!AL$31</f>
        <v>0</v>
      </c>
      <c r="AF10" s="449">
        <f>荒川区!AM$30</f>
        <v>0</v>
      </c>
      <c r="AG10" s="450">
        <f>荒川区!AM$31</f>
        <v>0</v>
      </c>
      <c r="AH10" s="449">
        <f>荒川区!AN$30</f>
        <v>0</v>
      </c>
      <c r="AI10" s="450">
        <f>荒川区!AN$31</f>
        <v>0</v>
      </c>
      <c r="AJ10" s="449">
        <f>荒川区!AO$30</f>
        <v>0</v>
      </c>
      <c r="AK10" s="450">
        <f>荒川区!AO$31</f>
        <v>0</v>
      </c>
      <c r="AL10" s="449">
        <f>荒川区!AP$30</f>
        <v>0</v>
      </c>
      <c r="AM10" s="450">
        <f>荒川区!AP$31</f>
        <v>0</v>
      </c>
      <c r="AN10" s="449">
        <f>荒川区!AQ$30</f>
        <v>0</v>
      </c>
      <c r="AO10" s="450">
        <f>荒川区!AQ$31</f>
        <v>0</v>
      </c>
      <c r="AP10" s="449">
        <f>荒川区!AR$30</f>
        <v>0</v>
      </c>
      <c r="AQ10" s="450">
        <f>荒川区!AR$31</f>
        <v>0</v>
      </c>
      <c r="AR10" s="449">
        <f>荒川区!AW$30</f>
        <v>0</v>
      </c>
      <c r="AS10" s="450">
        <f>荒川区!AW$31</f>
        <v>0</v>
      </c>
      <c r="AT10" s="449">
        <f>荒川区!AX$30</f>
        <v>0</v>
      </c>
      <c r="AU10" s="450">
        <f>荒川区!AX$31</f>
        <v>0</v>
      </c>
      <c r="AV10" s="449">
        <f>荒川区!AY$30</f>
        <v>0</v>
      </c>
      <c r="AW10" s="450">
        <f>荒川区!AY$31</f>
        <v>0</v>
      </c>
      <c r="AX10" s="449">
        <f>荒川区!AZ$30</f>
        <v>0</v>
      </c>
      <c r="AY10" s="450">
        <f>荒川区!AZ$31</f>
        <v>0</v>
      </c>
      <c r="AZ10" s="449">
        <f>荒川区!BA$30</f>
        <v>0</v>
      </c>
      <c r="BA10" s="450">
        <f>荒川区!BA$31</f>
        <v>0</v>
      </c>
      <c r="BB10" s="449">
        <f>荒川区!BB$30</f>
        <v>0</v>
      </c>
      <c r="BC10" s="450">
        <f>荒川区!BB$31</f>
        <v>0</v>
      </c>
      <c r="BD10" s="449">
        <f>荒川区!BC$30</f>
        <v>0</v>
      </c>
      <c r="BE10" s="450">
        <f>荒川区!BC$31</f>
        <v>0</v>
      </c>
      <c r="BF10" s="449">
        <f>荒川区!BD$30</f>
        <v>0</v>
      </c>
      <c r="BG10" s="450">
        <f>荒川区!BD$31</f>
        <v>0</v>
      </c>
      <c r="BH10" s="449">
        <f>荒川区!BE$30</f>
        <v>0</v>
      </c>
      <c r="BI10" s="450">
        <f>荒川区!BE$31</f>
        <v>0</v>
      </c>
      <c r="BJ10" s="449">
        <f>荒川区!BF$30</f>
        <v>0</v>
      </c>
      <c r="BK10" s="450">
        <f>荒川区!BF$31</f>
        <v>0</v>
      </c>
      <c r="BL10" s="449">
        <f>荒川区!BG$30</f>
        <v>0</v>
      </c>
      <c r="BM10" s="450">
        <f>荒川区!BG$31</f>
        <v>0</v>
      </c>
      <c r="BN10" s="449">
        <f>荒川区!BH$30</f>
        <v>0</v>
      </c>
      <c r="BO10" s="450">
        <f>荒川区!BH$31</f>
        <v>0</v>
      </c>
      <c r="BP10" s="449">
        <f>荒川区!BI$30</f>
        <v>0</v>
      </c>
      <c r="BQ10" s="450">
        <f>荒川区!BI$31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荒川区!X$34</f>
        <v>0</v>
      </c>
      <c r="C11" s="450">
        <f>荒川区!X$35</f>
        <v>0</v>
      </c>
      <c r="D11" s="449">
        <f>荒川区!Y$34</f>
        <v>0</v>
      </c>
      <c r="E11" s="450">
        <f>荒川区!Y$35</f>
        <v>0</v>
      </c>
      <c r="F11" s="449">
        <f>荒川区!Z$34</f>
        <v>0</v>
      </c>
      <c r="G11" s="450">
        <f>荒川区!Z$35</f>
        <v>0</v>
      </c>
      <c r="H11" s="449">
        <f>荒川区!AA$34</f>
        <v>0</v>
      </c>
      <c r="I11" s="450">
        <f>荒川区!AA$35</f>
        <v>0</v>
      </c>
      <c r="J11" s="449">
        <f>荒川区!AB$34</f>
        <v>0</v>
      </c>
      <c r="K11" s="450">
        <f>荒川区!AB$35</f>
        <v>0</v>
      </c>
      <c r="L11" s="449">
        <f>荒川区!AC$34</f>
        <v>0</v>
      </c>
      <c r="M11" s="450">
        <f>荒川区!AC$35</f>
        <v>0</v>
      </c>
      <c r="N11" s="449">
        <f>荒川区!AD$34</f>
        <v>0</v>
      </c>
      <c r="O11" s="450">
        <f>荒川区!AD$35</f>
        <v>0</v>
      </c>
      <c r="P11" s="449">
        <f>荒川区!AE$34</f>
        <v>0</v>
      </c>
      <c r="Q11" s="450">
        <f>荒川区!AE$35</f>
        <v>0</v>
      </c>
      <c r="R11" s="449">
        <f>荒川区!AF$34</f>
        <v>0</v>
      </c>
      <c r="S11" s="450">
        <f>荒川区!AF$35</f>
        <v>0</v>
      </c>
      <c r="T11" s="449">
        <f>荒川区!AG$34</f>
        <v>0</v>
      </c>
      <c r="U11" s="450">
        <f>荒川区!AG$35</f>
        <v>0</v>
      </c>
      <c r="V11" s="449">
        <f>荒川区!AH$34</f>
        <v>0</v>
      </c>
      <c r="W11" s="450">
        <f>荒川区!AH$35</f>
        <v>0</v>
      </c>
      <c r="X11" s="449">
        <f>荒川区!AI$34</f>
        <v>0</v>
      </c>
      <c r="Y11" s="450">
        <f>荒川区!AI$35</f>
        <v>0</v>
      </c>
      <c r="Z11" s="449">
        <f>荒川区!AJ$34</f>
        <v>0</v>
      </c>
      <c r="AA11" s="450">
        <f>荒川区!AJ$35</f>
        <v>0</v>
      </c>
      <c r="AB11" s="449">
        <f>荒川区!AK$34</f>
        <v>0</v>
      </c>
      <c r="AC11" s="450">
        <f>荒川区!AK$35</f>
        <v>0</v>
      </c>
      <c r="AD11" s="449">
        <f>荒川区!AL$34</f>
        <v>0</v>
      </c>
      <c r="AE11" s="450">
        <f>荒川区!AL$35</f>
        <v>0</v>
      </c>
      <c r="AF11" s="449">
        <f>荒川区!AM$34</f>
        <v>0</v>
      </c>
      <c r="AG11" s="450">
        <f>荒川区!AM$35</f>
        <v>0</v>
      </c>
      <c r="AH11" s="449">
        <f>荒川区!AN$34</f>
        <v>0</v>
      </c>
      <c r="AI11" s="450">
        <f>荒川区!AN$35</f>
        <v>0</v>
      </c>
      <c r="AJ11" s="449">
        <f>荒川区!AO$34</f>
        <v>0</v>
      </c>
      <c r="AK11" s="450">
        <f>荒川区!AO$35</f>
        <v>0</v>
      </c>
      <c r="AL11" s="449">
        <f>荒川区!AP$34</f>
        <v>0</v>
      </c>
      <c r="AM11" s="450">
        <f>荒川区!AP$35</f>
        <v>0</v>
      </c>
      <c r="AN11" s="449">
        <f>荒川区!AQ$34</f>
        <v>0</v>
      </c>
      <c r="AO11" s="450">
        <f>荒川区!AQ$35</f>
        <v>0</v>
      </c>
      <c r="AP11" s="449">
        <f>荒川区!AR$34</f>
        <v>0</v>
      </c>
      <c r="AQ11" s="450">
        <f>荒川区!AR$35</f>
        <v>0</v>
      </c>
      <c r="AR11" s="449">
        <f>荒川区!AW$34</f>
        <v>0</v>
      </c>
      <c r="AS11" s="450">
        <f>荒川区!AW$35</f>
        <v>0</v>
      </c>
      <c r="AT11" s="449">
        <f>荒川区!AX$34</f>
        <v>0</v>
      </c>
      <c r="AU11" s="450">
        <f>荒川区!AX$35</f>
        <v>0</v>
      </c>
      <c r="AV11" s="449">
        <f>荒川区!AY$34</f>
        <v>0</v>
      </c>
      <c r="AW11" s="450">
        <f>荒川区!AY$35</f>
        <v>0</v>
      </c>
      <c r="AX11" s="449">
        <f>荒川区!AZ$34</f>
        <v>0</v>
      </c>
      <c r="AY11" s="450">
        <f>荒川区!AZ$35</f>
        <v>0</v>
      </c>
      <c r="AZ11" s="449">
        <f>荒川区!BA$34</f>
        <v>0</v>
      </c>
      <c r="BA11" s="450">
        <f>荒川区!BA$35</f>
        <v>0</v>
      </c>
      <c r="BB11" s="449">
        <f>荒川区!BB$34</f>
        <v>0</v>
      </c>
      <c r="BC11" s="450">
        <f>荒川区!BB$35</f>
        <v>0</v>
      </c>
      <c r="BD11" s="449">
        <f>荒川区!BC$34</f>
        <v>0</v>
      </c>
      <c r="BE11" s="450">
        <f>荒川区!BC$35</f>
        <v>0</v>
      </c>
      <c r="BF11" s="449">
        <f>荒川区!BD$34</f>
        <v>0</v>
      </c>
      <c r="BG11" s="450">
        <f>荒川区!BD$35</f>
        <v>0</v>
      </c>
      <c r="BH11" s="449">
        <f>荒川区!BE$34</f>
        <v>0</v>
      </c>
      <c r="BI11" s="450">
        <f>荒川区!BE$35</f>
        <v>0</v>
      </c>
      <c r="BJ11" s="449">
        <f>荒川区!BF$34</f>
        <v>0</v>
      </c>
      <c r="BK11" s="450">
        <f>荒川区!BF$35</f>
        <v>0</v>
      </c>
      <c r="BL11" s="449">
        <f>荒川区!BG$34</f>
        <v>0</v>
      </c>
      <c r="BM11" s="450">
        <f>荒川区!BG$35</f>
        <v>0</v>
      </c>
      <c r="BN11" s="449">
        <f>荒川区!BH$34</f>
        <v>0</v>
      </c>
      <c r="BO11" s="450">
        <f>荒川区!BH$35</f>
        <v>0</v>
      </c>
      <c r="BP11" s="449">
        <f>荒川区!BI$34</f>
        <v>0</v>
      </c>
      <c r="BQ11" s="450">
        <f>荒川区!BI$35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荒川区!X$36</f>
        <v>0</v>
      </c>
      <c r="C12" s="450">
        <f>荒川区!X$37</f>
        <v>0</v>
      </c>
      <c r="D12" s="449">
        <f>荒川区!Y$36</f>
        <v>0</v>
      </c>
      <c r="E12" s="450">
        <f>荒川区!Y$37</f>
        <v>0</v>
      </c>
      <c r="F12" s="449">
        <f>荒川区!Z$36</f>
        <v>0</v>
      </c>
      <c r="G12" s="450">
        <f>荒川区!Z$37</f>
        <v>0</v>
      </c>
      <c r="H12" s="449">
        <f>荒川区!AA$36</f>
        <v>0</v>
      </c>
      <c r="I12" s="450">
        <f>荒川区!AA$37</f>
        <v>0</v>
      </c>
      <c r="J12" s="449">
        <f>荒川区!AB$36</f>
        <v>0</v>
      </c>
      <c r="K12" s="450">
        <f>荒川区!AB$37</f>
        <v>0</v>
      </c>
      <c r="L12" s="449">
        <f>荒川区!AC$36</f>
        <v>0</v>
      </c>
      <c r="M12" s="450">
        <f>荒川区!AC$37</f>
        <v>0</v>
      </c>
      <c r="N12" s="449">
        <f>荒川区!AD$36</f>
        <v>0</v>
      </c>
      <c r="O12" s="450">
        <f>荒川区!AD$37</f>
        <v>0</v>
      </c>
      <c r="P12" s="449">
        <f>荒川区!AE$36</f>
        <v>0</v>
      </c>
      <c r="Q12" s="450">
        <f>荒川区!AE$37</f>
        <v>0</v>
      </c>
      <c r="R12" s="449">
        <f>荒川区!AF$36</f>
        <v>0</v>
      </c>
      <c r="S12" s="450">
        <f>荒川区!AF$37</f>
        <v>0</v>
      </c>
      <c r="T12" s="449">
        <f>荒川区!AG$36</f>
        <v>0</v>
      </c>
      <c r="U12" s="450">
        <f>荒川区!AG$37</f>
        <v>0</v>
      </c>
      <c r="V12" s="449">
        <f>荒川区!AH$36</f>
        <v>0</v>
      </c>
      <c r="W12" s="450">
        <f>荒川区!AH$37</f>
        <v>0</v>
      </c>
      <c r="X12" s="449">
        <f>荒川区!AI$36</f>
        <v>0</v>
      </c>
      <c r="Y12" s="450">
        <f>荒川区!AI$37</f>
        <v>0</v>
      </c>
      <c r="Z12" s="449">
        <f>荒川区!AJ$36</f>
        <v>0</v>
      </c>
      <c r="AA12" s="450">
        <f>荒川区!AJ$37</f>
        <v>0</v>
      </c>
      <c r="AB12" s="449">
        <f>荒川区!AK$36</f>
        <v>0</v>
      </c>
      <c r="AC12" s="450">
        <f>荒川区!AK$37</f>
        <v>0</v>
      </c>
      <c r="AD12" s="449">
        <f>荒川区!AL$36</f>
        <v>0</v>
      </c>
      <c r="AE12" s="450">
        <f>荒川区!AL$37</f>
        <v>0</v>
      </c>
      <c r="AF12" s="449">
        <f>荒川区!AM$36</f>
        <v>0</v>
      </c>
      <c r="AG12" s="450">
        <f>荒川区!AM$37</f>
        <v>0</v>
      </c>
      <c r="AH12" s="449">
        <f>荒川区!AN$36</f>
        <v>0</v>
      </c>
      <c r="AI12" s="450">
        <f>荒川区!AN$37</f>
        <v>0</v>
      </c>
      <c r="AJ12" s="449">
        <f>荒川区!AO$36</f>
        <v>0</v>
      </c>
      <c r="AK12" s="450">
        <f>荒川区!AO$37</f>
        <v>0</v>
      </c>
      <c r="AL12" s="449">
        <f>荒川区!AP$36</f>
        <v>0</v>
      </c>
      <c r="AM12" s="450">
        <f>荒川区!AP$37</f>
        <v>0</v>
      </c>
      <c r="AN12" s="449">
        <f>荒川区!AQ$36</f>
        <v>0</v>
      </c>
      <c r="AO12" s="450">
        <f>荒川区!AQ$37</f>
        <v>0</v>
      </c>
      <c r="AP12" s="449">
        <f>荒川区!AR$36</f>
        <v>0</v>
      </c>
      <c r="AQ12" s="450">
        <f>荒川区!AR$37</f>
        <v>0</v>
      </c>
      <c r="AR12" s="449">
        <f>荒川区!AW$36</f>
        <v>0</v>
      </c>
      <c r="AS12" s="450">
        <f>荒川区!AW$37</f>
        <v>0</v>
      </c>
      <c r="AT12" s="449">
        <f>荒川区!AX$36</f>
        <v>0</v>
      </c>
      <c r="AU12" s="450">
        <f>荒川区!AX$37</f>
        <v>0</v>
      </c>
      <c r="AV12" s="449">
        <f>荒川区!AY$36</f>
        <v>0</v>
      </c>
      <c r="AW12" s="450">
        <f>荒川区!AY$37</f>
        <v>0</v>
      </c>
      <c r="AX12" s="449">
        <f>荒川区!AZ$36</f>
        <v>0</v>
      </c>
      <c r="AY12" s="450">
        <f>荒川区!AZ$37</f>
        <v>0</v>
      </c>
      <c r="AZ12" s="449">
        <f>荒川区!BA$36</f>
        <v>0</v>
      </c>
      <c r="BA12" s="450">
        <f>荒川区!BA$37</f>
        <v>0</v>
      </c>
      <c r="BB12" s="449">
        <f>荒川区!BB$36</f>
        <v>0</v>
      </c>
      <c r="BC12" s="450">
        <f>荒川区!BB$37</f>
        <v>0</v>
      </c>
      <c r="BD12" s="449">
        <f>荒川区!BC$36</f>
        <v>0</v>
      </c>
      <c r="BE12" s="450">
        <f>荒川区!BC$37</f>
        <v>0</v>
      </c>
      <c r="BF12" s="449">
        <f>荒川区!BD$36</f>
        <v>0</v>
      </c>
      <c r="BG12" s="450">
        <f>荒川区!BD$37</f>
        <v>0</v>
      </c>
      <c r="BH12" s="449">
        <f>荒川区!BE$36</f>
        <v>0</v>
      </c>
      <c r="BI12" s="450">
        <f>荒川区!BE$37</f>
        <v>0</v>
      </c>
      <c r="BJ12" s="449">
        <f>荒川区!BF$36</f>
        <v>0</v>
      </c>
      <c r="BK12" s="450">
        <f>荒川区!BF$37</f>
        <v>0</v>
      </c>
      <c r="BL12" s="449">
        <f>荒川区!BG$36</f>
        <v>0</v>
      </c>
      <c r="BM12" s="450">
        <f>荒川区!BG$37</f>
        <v>0</v>
      </c>
      <c r="BN12" s="449">
        <f>荒川区!BH$36</f>
        <v>0</v>
      </c>
      <c r="BO12" s="450">
        <f>荒川区!BH$37</f>
        <v>0</v>
      </c>
      <c r="BP12" s="449">
        <f>荒川区!BI$36</f>
        <v>0</v>
      </c>
      <c r="BQ12" s="450">
        <f>荒川区!BI$37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荒川区!X$38+荒川区!X$42</f>
        <v>0</v>
      </c>
      <c r="C13" s="450">
        <f>荒川区!X$39+荒川区!X$43</f>
        <v>0</v>
      </c>
      <c r="D13" s="449">
        <f>荒川区!Y$38+荒川区!Y$42</f>
        <v>0</v>
      </c>
      <c r="E13" s="450">
        <f>荒川区!Y$39+荒川区!Y$43</f>
        <v>0</v>
      </c>
      <c r="F13" s="449">
        <f>荒川区!Z$38+荒川区!Z$42</f>
        <v>0</v>
      </c>
      <c r="G13" s="450">
        <f>荒川区!Z$39+荒川区!Z$43</f>
        <v>0</v>
      </c>
      <c r="H13" s="449">
        <f>荒川区!AA$38+荒川区!AA$42</f>
        <v>0</v>
      </c>
      <c r="I13" s="450">
        <f>荒川区!AA$39+荒川区!AA$43</f>
        <v>0</v>
      </c>
      <c r="J13" s="449">
        <f>荒川区!AB$38+荒川区!AB$42</f>
        <v>0</v>
      </c>
      <c r="K13" s="450">
        <f>荒川区!AB$39+荒川区!AB$43</f>
        <v>0</v>
      </c>
      <c r="L13" s="449">
        <f>荒川区!AC$38+荒川区!AC$42</f>
        <v>0</v>
      </c>
      <c r="M13" s="450">
        <f>荒川区!AC$39+荒川区!AC$43</f>
        <v>0</v>
      </c>
      <c r="N13" s="449">
        <f>荒川区!AD$38+荒川区!AD$42</f>
        <v>0</v>
      </c>
      <c r="O13" s="450">
        <f>荒川区!AD$39+荒川区!AD$43</f>
        <v>0</v>
      </c>
      <c r="P13" s="449">
        <f>荒川区!AE$38+荒川区!AE$42</f>
        <v>0</v>
      </c>
      <c r="Q13" s="450">
        <f>荒川区!AE$39+荒川区!AE$43</f>
        <v>0</v>
      </c>
      <c r="R13" s="449">
        <f>荒川区!AF$38+荒川区!AF$42</f>
        <v>0</v>
      </c>
      <c r="S13" s="450">
        <f>荒川区!AF$39+荒川区!AF$43</f>
        <v>0</v>
      </c>
      <c r="T13" s="449">
        <f>荒川区!AG$38+荒川区!AG$42</f>
        <v>0</v>
      </c>
      <c r="U13" s="450">
        <f>荒川区!AG$39+荒川区!AG$43</f>
        <v>0</v>
      </c>
      <c r="V13" s="449">
        <f>荒川区!AH$38+荒川区!AH$42</f>
        <v>0</v>
      </c>
      <c r="W13" s="450">
        <f>荒川区!AH$39+荒川区!AH$43</f>
        <v>0</v>
      </c>
      <c r="X13" s="449">
        <f>荒川区!AI$38+荒川区!AI$42</f>
        <v>0</v>
      </c>
      <c r="Y13" s="450">
        <f>荒川区!AI$39+荒川区!AI$43</f>
        <v>0</v>
      </c>
      <c r="Z13" s="449">
        <f>荒川区!AJ$38+荒川区!AJ$42</f>
        <v>0</v>
      </c>
      <c r="AA13" s="450">
        <f>荒川区!AJ$39+荒川区!AJ$43</f>
        <v>0</v>
      </c>
      <c r="AB13" s="449">
        <f>荒川区!AK$38+荒川区!AK$42</f>
        <v>0</v>
      </c>
      <c r="AC13" s="450">
        <f>荒川区!AK$39+荒川区!AK$43</f>
        <v>0</v>
      </c>
      <c r="AD13" s="449">
        <f>荒川区!AL$38+荒川区!AL$42</f>
        <v>0</v>
      </c>
      <c r="AE13" s="450">
        <f>荒川区!AL$39+荒川区!AL$43</f>
        <v>0</v>
      </c>
      <c r="AF13" s="449">
        <f>荒川区!AM$38+荒川区!AM$42</f>
        <v>0</v>
      </c>
      <c r="AG13" s="450">
        <f>荒川区!AM$39+荒川区!AM$43</f>
        <v>0</v>
      </c>
      <c r="AH13" s="449">
        <f>荒川区!AN$38+荒川区!AN$42</f>
        <v>0</v>
      </c>
      <c r="AI13" s="450">
        <f>荒川区!AN$39+荒川区!AN$43</f>
        <v>0</v>
      </c>
      <c r="AJ13" s="449">
        <f>荒川区!AO$38+荒川区!AO$42</f>
        <v>0</v>
      </c>
      <c r="AK13" s="450">
        <f>荒川区!AO$39+荒川区!AO$43</f>
        <v>0</v>
      </c>
      <c r="AL13" s="449">
        <f>荒川区!AP$38+荒川区!AP$42</f>
        <v>0</v>
      </c>
      <c r="AM13" s="450">
        <f>荒川区!AP$39+荒川区!AP$43</f>
        <v>0</v>
      </c>
      <c r="AN13" s="449">
        <f>荒川区!AQ$38+荒川区!AQ$42</f>
        <v>0</v>
      </c>
      <c r="AO13" s="450">
        <f>荒川区!AQ$39+荒川区!AQ$43</f>
        <v>0</v>
      </c>
      <c r="AP13" s="449">
        <f>荒川区!AR$38+荒川区!AR$42</f>
        <v>0</v>
      </c>
      <c r="AQ13" s="450">
        <f>荒川区!AR$39+荒川区!AR$43</f>
        <v>0</v>
      </c>
      <c r="AR13" s="449">
        <f>荒川区!AW$38+荒川区!AW$42</f>
        <v>0</v>
      </c>
      <c r="AS13" s="450">
        <f>荒川区!AW$39+荒川区!AW$43</f>
        <v>0</v>
      </c>
      <c r="AT13" s="449">
        <f>荒川区!AX$38+荒川区!AX$42</f>
        <v>0</v>
      </c>
      <c r="AU13" s="450">
        <f>荒川区!AX$39+荒川区!AX$43</f>
        <v>0</v>
      </c>
      <c r="AV13" s="449">
        <f>荒川区!AY$38+荒川区!AY$42</f>
        <v>0</v>
      </c>
      <c r="AW13" s="450">
        <f>荒川区!AY$39+荒川区!AY$43</f>
        <v>0</v>
      </c>
      <c r="AX13" s="449">
        <f>荒川区!AZ$38+荒川区!AZ$42</f>
        <v>0</v>
      </c>
      <c r="AY13" s="450">
        <f>荒川区!AZ$39+荒川区!AZ$43</f>
        <v>0</v>
      </c>
      <c r="AZ13" s="449">
        <f>荒川区!BA$38+荒川区!BA$42</f>
        <v>0</v>
      </c>
      <c r="BA13" s="450">
        <f>荒川区!BA$39+荒川区!BA$43</f>
        <v>0</v>
      </c>
      <c r="BB13" s="449">
        <f>荒川区!BB$38+荒川区!BB$42</f>
        <v>0</v>
      </c>
      <c r="BC13" s="450">
        <f>荒川区!BB$39+荒川区!BB$43</f>
        <v>0</v>
      </c>
      <c r="BD13" s="449">
        <f>荒川区!BC$38+荒川区!BC$42</f>
        <v>0</v>
      </c>
      <c r="BE13" s="450">
        <f>荒川区!BC$39+荒川区!BC$43</f>
        <v>0</v>
      </c>
      <c r="BF13" s="449">
        <f>荒川区!BD$38+荒川区!BD$42</f>
        <v>0</v>
      </c>
      <c r="BG13" s="450">
        <f>荒川区!BD$39+荒川区!BD$43</f>
        <v>0</v>
      </c>
      <c r="BH13" s="449">
        <f>荒川区!BE$38+荒川区!BE$42</f>
        <v>0</v>
      </c>
      <c r="BI13" s="450">
        <f>荒川区!BE$39+荒川区!BE$43</f>
        <v>0</v>
      </c>
      <c r="BJ13" s="449">
        <f>荒川区!BF$38+荒川区!BF$42</f>
        <v>0</v>
      </c>
      <c r="BK13" s="450">
        <f>荒川区!BF$39+荒川区!BF$43</f>
        <v>0</v>
      </c>
      <c r="BL13" s="449">
        <f>荒川区!BG$38+荒川区!BG$42</f>
        <v>0</v>
      </c>
      <c r="BM13" s="450">
        <f>荒川区!BG$39+荒川区!BG$43</f>
        <v>0</v>
      </c>
      <c r="BN13" s="449">
        <f>荒川区!BH$38+荒川区!BH$42</f>
        <v>0</v>
      </c>
      <c r="BO13" s="450">
        <f>荒川区!BH$39+荒川区!BH$43</f>
        <v>0</v>
      </c>
      <c r="BP13" s="449">
        <f>荒川区!BI$38+荒川区!BI$42</f>
        <v>0</v>
      </c>
      <c r="BQ13" s="450">
        <f>荒川区!BI$39+荒川区!BI$43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C625C-2202-45EB-AF8E-E1F6D6FCBBD9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板橋区!X$10</f>
        <v>0</v>
      </c>
      <c r="C2" s="450">
        <f>板橋区!X$11</f>
        <v>0</v>
      </c>
      <c r="D2" s="449">
        <f>板橋区!Y$10</f>
        <v>0</v>
      </c>
      <c r="E2" s="450">
        <f>板橋区!Y$11</f>
        <v>0</v>
      </c>
      <c r="F2" s="449">
        <f>板橋区!Z$10</f>
        <v>0</v>
      </c>
      <c r="G2" s="450">
        <f>板橋区!Z$11</f>
        <v>0</v>
      </c>
      <c r="H2" s="449">
        <f>板橋区!AA$10</f>
        <v>0</v>
      </c>
      <c r="I2" s="450">
        <f>板橋区!AA$11</f>
        <v>0</v>
      </c>
      <c r="J2" s="449">
        <f>板橋区!AB$10</f>
        <v>0</v>
      </c>
      <c r="K2" s="450">
        <f>板橋区!AB$11</f>
        <v>0</v>
      </c>
      <c r="L2" s="449">
        <f>板橋区!AC$10</f>
        <v>0</v>
      </c>
      <c r="M2" s="450">
        <f>板橋区!AC$11</f>
        <v>0</v>
      </c>
      <c r="N2" s="449">
        <f>板橋区!AD$10</f>
        <v>0</v>
      </c>
      <c r="O2" s="450">
        <f>板橋区!AD$11</f>
        <v>0</v>
      </c>
      <c r="P2" s="449">
        <f>板橋区!AE$10</f>
        <v>0</v>
      </c>
      <c r="Q2" s="450">
        <f>板橋区!AE$11</f>
        <v>0</v>
      </c>
      <c r="R2" s="449">
        <f>板橋区!AF$10</f>
        <v>0</v>
      </c>
      <c r="S2" s="450">
        <f>板橋区!AF$11</f>
        <v>0</v>
      </c>
      <c r="T2" s="449">
        <f>板橋区!AG$10</f>
        <v>0</v>
      </c>
      <c r="U2" s="450">
        <f>板橋区!AG$11</f>
        <v>0</v>
      </c>
      <c r="V2" s="449">
        <f>板橋区!AH$10</f>
        <v>0</v>
      </c>
      <c r="W2" s="450">
        <f>板橋区!AH$11</f>
        <v>0</v>
      </c>
      <c r="X2" s="449">
        <f>板橋区!AI$10</f>
        <v>0</v>
      </c>
      <c r="Y2" s="450">
        <f>板橋区!AI$11</f>
        <v>0</v>
      </c>
      <c r="Z2" s="449">
        <f>板橋区!AJ$10</f>
        <v>0</v>
      </c>
      <c r="AA2" s="450">
        <f>板橋区!AJ$11</f>
        <v>0</v>
      </c>
      <c r="AB2" s="449">
        <f>板橋区!AK$10</f>
        <v>0</v>
      </c>
      <c r="AC2" s="450">
        <f>板橋区!AK$11</f>
        <v>0</v>
      </c>
      <c r="AD2" s="449">
        <f>板橋区!AL$10</f>
        <v>0</v>
      </c>
      <c r="AE2" s="450">
        <f>板橋区!AL$11</f>
        <v>0</v>
      </c>
      <c r="AF2" s="449">
        <f>板橋区!AM$10</f>
        <v>0</v>
      </c>
      <c r="AG2" s="450">
        <f>板橋区!AM$11</f>
        <v>0</v>
      </c>
      <c r="AH2" s="449">
        <f>板橋区!AN$10</f>
        <v>0</v>
      </c>
      <c r="AI2" s="450">
        <f>板橋区!AN$11</f>
        <v>0</v>
      </c>
      <c r="AJ2" s="449">
        <f>板橋区!AO$10</f>
        <v>0</v>
      </c>
      <c r="AK2" s="450">
        <f>板橋区!AO$11</f>
        <v>0</v>
      </c>
      <c r="AL2" s="449">
        <f>板橋区!AP$10</f>
        <v>0</v>
      </c>
      <c r="AM2" s="450">
        <f>板橋区!AP$11</f>
        <v>0</v>
      </c>
      <c r="AN2" s="449">
        <f>板橋区!AQ$10</f>
        <v>0</v>
      </c>
      <c r="AO2" s="450">
        <f>板橋区!AQ$11</f>
        <v>0</v>
      </c>
      <c r="AP2" s="449">
        <f>板橋区!AR$10</f>
        <v>0</v>
      </c>
      <c r="AQ2" s="450">
        <f>板橋区!AR$11</f>
        <v>0</v>
      </c>
      <c r="AR2" s="449">
        <f>板橋区!AW$10</f>
        <v>0</v>
      </c>
      <c r="AS2" s="450">
        <f>板橋区!AW$11</f>
        <v>0</v>
      </c>
      <c r="AT2" s="449">
        <f>板橋区!AX$10</f>
        <v>0</v>
      </c>
      <c r="AU2" s="450">
        <f>板橋区!AX$11</f>
        <v>0</v>
      </c>
      <c r="AV2" s="449">
        <f>板橋区!AY$10</f>
        <v>0</v>
      </c>
      <c r="AW2" s="450">
        <f>板橋区!AY$11</f>
        <v>0</v>
      </c>
      <c r="AX2" s="449">
        <f>板橋区!AZ$10</f>
        <v>0</v>
      </c>
      <c r="AY2" s="450">
        <f>板橋区!AZ$11</f>
        <v>0</v>
      </c>
      <c r="AZ2" s="449">
        <f>板橋区!BA$10</f>
        <v>0</v>
      </c>
      <c r="BA2" s="450">
        <f>板橋区!BA$11</f>
        <v>0</v>
      </c>
      <c r="BB2" s="449">
        <f>板橋区!BB$10</f>
        <v>0</v>
      </c>
      <c r="BC2" s="450">
        <f>板橋区!BB$11</f>
        <v>0</v>
      </c>
      <c r="BD2" s="449">
        <f>板橋区!BC$10</f>
        <v>0</v>
      </c>
      <c r="BE2" s="450">
        <f>板橋区!BC$11</f>
        <v>0</v>
      </c>
      <c r="BF2" s="449">
        <f>板橋区!BD$10</f>
        <v>0</v>
      </c>
      <c r="BG2" s="450">
        <f>板橋区!BD$11</f>
        <v>0</v>
      </c>
      <c r="BH2" s="449">
        <f>板橋区!BE$10</f>
        <v>0</v>
      </c>
      <c r="BI2" s="450">
        <f>板橋区!BE$11</f>
        <v>0</v>
      </c>
      <c r="BJ2" s="449">
        <f>板橋区!BF$10</f>
        <v>0</v>
      </c>
      <c r="BK2" s="450">
        <f>板橋区!BF$11</f>
        <v>0</v>
      </c>
      <c r="BL2" s="449">
        <f>板橋区!BG$10</f>
        <v>0</v>
      </c>
      <c r="BM2" s="450">
        <f>板橋区!BG$11</f>
        <v>0</v>
      </c>
      <c r="BN2" s="449">
        <f>板橋区!BH$10</f>
        <v>0</v>
      </c>
      <c r="BO2" s="450">
        <f>板橋区!BH$11</f>
        <v>0</v>
      </c>
      <c r="BP2" s="449">
        <f>板橋区!BI$10</f>
        <v>0</v>
      </c>
      <c r="BQ2" s="450">
        <f>板橋区!BI$11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板橋区!X$12</f>
        <v>0</v>
      </c>
      <c r="C3" s="450">
        <f>板橋区!X$13</f>
        <v>0</v>
      </c>
      <c r="D3" s="449">
        <f>板橋区!Y$12</f>
        <v>0</v>
      </c>
      <c r="E3" s="450">
        <f>板橋区!Y$13</f>
        <v>0</v>
      </c>
      <c r="F3" s="449">
        <f>板橋区!Z$12</f>
        <v>0</v>
      </c>
      <c r="G3" s="450">
        <f>板橋区!Z$13</f>
        <v>0</v>
      </c>
      <c r="H3" s="449">
        <f>板橋区!AA$12</f>
        <v>0</v>
      </c>
      <c r="I3" s="450">
        <f>板橋区!AA$13</f>
        <v>0</v>
      </c>
      <c r="J3" s="449">
        <f>板橋区!AB$12</f>
        <v>0</v>
      </c>
      <c r="K3" s="450">
        <f>板橋区!AB$13</f>
        <v>0</v>
      </c>
      <c r="L3" s="449">
        <f>板橋区!AC$12</f>
        <v>0</v>
      </c>
      <c r="M3" s="450">
        <f>板橋区!AC$13</f>
        <v>0</v>
      </c>
      <c r="N3" s="449">
        <f>板橋区!AD$12</f>
        <v>0</v>
      </c>
      <c r="O3" s="450">
        <f>板橋区!AD$13</f>
        <v>0</v>
      </c>
      <c r="P3" s="449">
        <f>板橋区!AE$12</f>
        <v>0</v>
      </c>
      <c r="Q3" s="450">
        <f>板橋区!AE$13</f>
        <v>0</v>
      </c>
      <c r="R3" s="449">
        <f>板橋区!AF$12</f>
        <v>0</v>
      </c>
      <c r="S3" s="450">
        <f>板橋区!AF$13</f>
        <v>0</v>
      </c>
      <c r="T3" s="449">
        <f>板橋区!AG$12</f>
        <v>0</v>
      </c>
      <c r="U3" s="450">
        <f>板橋区!AG$13</f>
        <v>0</v>
      </c>
      <c r="V3" s="449">
        <f>板橋区!AH$12</f>
        <v>0</v>
      </c>
      <c r="W3" s="450">
        <f>板橋区!AH$13</f>
        <v>0</v>
      </c>
      <c r="X3" s="449">
        <f>板橋区!AI$12</f>
        <v>0</v>
      </c>
      <c r="Y3" s="450">
        <f>板橋区!AI$13</f>
        <v>0</v>
      </c>
      <c r="Z3" s="449">
        <f>板橋区!AJ$12</f>
        <v>0</v>
      </c>
      <c r="AA3" s="450">
        <f>板橋区!AJ$13</f>
        <v>0</v>
      </c>
      <c r="AB3" s="449">
        <f>板橋区!AK$12</f>
        <v>0</v>
      </c>
      <c r="AC3" s="450">
        <f>板橋区!AK$13</f>
        <v>0</v>
      </c>
      <c r="AD3" s="449">
        <f>板橋区!AL$12</f>
        <v>0</v>
      </c>
      <c r="AE3" s="450">
        <f>板橋区!AL$13</f>
        <v>0</v>
      </c>
      <c r="AF3" s="449">
        <f>板橋区!AM$12</f>
        <v>0</v>
      </c>
      <c r="AG3" s="450">
        <f>板橋区!AM$13</f>
        <v>0</v>
      </c>
      <c r="AH3" s="449">
        <f>板橋区!AN$12</f>
        <v>0</v>
      </c>
      <c r="AI3" s="450">
        <f>板橋区!AN$13</f>
        <v>0</v>
      </c>
      <c r="AJ3" s="449">
        <f>板橋区!AO$12</f>
        <v>0</v>
      </c>
      <c r="AK3" s="450">
        <f>板橋区!AO$13</f>
        <v>0</v>
      </c>
      <c r="AL3" s="449">
        <f>板橋区!AP$12</f>
        <v>0</v>
      </c>
      <c r="AM3" s="450">
        <f>板橋区!AP$13</f>
        <v>0</v>
      </c>
      <c r="AN3" s="449">
        <f>板橋区!AQ$12</f>
        <v>0</v>
      </c>
      <c r="AO3" s="450">
        <f>板橋区!AQ$13</f>
        <v>0</v>
      </c>
      <c r="AP3" s="449">
        <f>板橋区!AR$12</f>
        <v>0</v>
      </c>
      <c r="AQ3" s="450">
        <f>板橋区!AR$13</f>
        <v>0</v>
      </c>
      <c r="AR3" s="449">
        <f>板橋区!AW$12</f>
        <v>0</v>
      </c>
      <c r="AS3" s="450">
        <f>板橋区!AW$13</f>
        <v>0</v>
      </c>
      <c r="AT3" s="449">
        <f>板橋区!AX$12</f>
        <v>0</v>
      </c>
      <c r="AU3" s="450">
        <f>板橋区!AX$13</f>
        <v>0</v>
      </c>
      <c r="AV3" s="449">
        <f>板橋区!AY$12</f>
        <v>0</v>
      </c>
      <c r="AW3" s="450">
        <f>板橋区!AY$13</f>
        <v>0</v>
      </c>
      <c r="AX3" s="449">
        <f>板橋区!AZ$12</f>
        <v>0</v>
      </c>
      <c r="AY3" s="450">
        <f>板橋区!AZ$13</f>
        <v>0</v>
      </c>
      <c r="AZ3" s="449">
        <f>板橋区!BA$12</f>
        <v>0</v>
      </c>
      <c r="BA3" s="450">
        <f>板橋区!BA$13</f>
        <v>0</v>
      </c>
      <c r="BB3" s="449">
        <f>板橋区!BB$12</f>
        <v>0</v>
      </c>
      <c r="BC3" s="450">
        <f>板橋区!BB$13</f>
        <v>0</v>
      </c>
      <c r="BD3" s="449">
        <f>板橋区!BC$12</f>
        <v>0</v>
      </c>
      <c r="BE3" s="450">
        <f>板橋区!BC$13</f>
        <v>0</v>
      </c>
      <c r="BF3" s="449">
        <f>板橋区!BD$12</f>
        <v>0</v>
      </c>
      <c r="BG3" s="450">
        <f>板橋区!BD$13</f>
        <v>0</v>
      </c>
      <c r="BH3" s="449">
        <f>板橋区!BE$12</f>
        <v>0</v>
      </c>
      <c r="BI3" s="450">
        <f>板橋区!BE$13</f>
        <v>0</v>
      </c>
      <c r="BJ3" s="449">
        <f>板橋区!BF$12</f>
        <v>0</v>
      </c>
      <c r="BK3" s="450">
        <f>板橋区!BF$13</f>
        <v>0</v>
      </c>
      <c r="BL3" s="449">
        <f>板橋区!BG$12</f>
        <v>0</v>
      </c>
      <c r="BM3" s="450">
        <f>板橋区!BG$13</f>
        <v>0</v>
      </c>
      <c r="BN3" s="449">
        <f>板橋区!BH$12</f>
        <v>0</v>
      </c>
      <c r="BO3" s="450">
        <f>板橋区!BH$13</f>
        <v>0</v>
      </c>
      <c r="BP3" s="449">
        <f>板橋区!BI$12</f>
        <v>0</v>
      </c>
      <c r="BQ3" s="450">
        <f>板橋区!BI$13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板橋区!X$14</f>
        <v>0</v>
      </c>
      <c r="C4" s="450">
        <f>板橋区!X$15</f>
        <v>0</v>
      </c>
      <c r="D4" s="449">
        <f>板橋区!Y$14</f>
        <v>0</v>
      </c>
      <c r="E4" s="450">
        <f>板橋区!Y$15</f>
        <v>0</v>
      </c>
      <c r="F4" s="449">
        <f>板橋区!Z$14</f>
        <v>0</v>
      </c>
      <c r="G4" s="450">
        <f>板橋区!Z$15</f>
        <v>0</v>
      </c>
      <c r="H4" s="449">
        <f>板橋区!AA$14</f>
        <v>0</v>
      </c>
      <c r="I4" s="450">
        <f>板橋区!AA$15</f>
        <v>0</v>
      </c>
      <c r="J4" s="449">
        <f>板橋区!AB$14</f>
        <v>0</v>
      </c>
      <c r="K4" s="450">
        <f>板橋区!AB$15</f>
        <v>0</v>
      </c>
      <c r="L4" s="449">
        <f>板橋区!AC$14</f>
        <v>0</v>
      </c>
      <c r="M4" s="450">
        <f>板橋区!AC$15</f>
        <v>0</v>
      </c>
      <c r="N4" s="449">
        <f>板橋区!AD$14</f>
        <v>0</v>
      </c>
      <c r="O4" s="450">
        <f>板橋区!AD$15</f>
        <v>0</v>
      </c>
      <c r="P4" s="449">
        <f>板橋区!AE$14</f>
        <v>0</v>
      </c>
      <c r="Q4" s="450">
        <f>板橋区!AE$15</f>
        <v>0</v>
      </c>
      <c r="R4" s="449">
        <f>板橋区!AF$14</f>
        <v>0</v>
      </c>
      <c r="S4" s="450">
        <f>板橋区!AF$15</f>
        <v>0</v>
      </c>
      <c r="T4" s="449">
        <f>板橋区!AG$14</f>
        <v>0</v>
      </c>
      <c r="U4" s="450">
        <f>板橋区!AG$15</f>
        <v>0</v>
      </c>
      <c r="V4" s="449">
        <f>板橋区!AH$14</f>
        <v>0</v>
      </c>
      <c r="W4" s="450">
        <f>板橋区!AH$15</f>
        <v>0</v>
      </c>
      <c r="X4" s="449">
        <f>板橋区!AI$14</f>
        <v>0</v>
      </c>
      <c r="Y4" s="450">
        <f>板橋区!AI$15</f>
        <v>0</v>
      </c>
      <c r="Z4" s="449">
        <f>板橋区!AJ$14</f>
        <v>0</v>
      </c>
      <c r="AA4" s="450">
        <f>板橋区!AJ$15</f>
        <v>0</v>
      </c>
      <c r="AB4" s="449">
        <f>板橋区!AK$14</f>
        <v>0</v>
      </c>
      <c r="AC4" s="450">
        <f>板橋区!AK$15</f>
        <v>0</v>
      </c>
      <c r="AD4" s="449">
        <f>板橋区!AL$14</f>
        <v>0</v>
      </c>
      <c r="AE4" s="450">
        <f>板橋区!AL$15</f>
        <v>0</v>
      </c>
      <c r="AF4" s="449">
        <f>板橋区!AM$14</f>
        <v>0</v>
      </c>
      <c r="AG4" s="450">
        <f>板橋区!AM$15</f>
        <v>0</v>
      </c>
      <c r="AH4" s="449">
        <f>板橋区!AN$14</f>
        <v>0</v>
      </c>
      <c r="AI4" s="450">
        <f>板橋区!AN$15</f>
        <v>0</v>
      </c>
      <c r="AJ4" s="449">
        <f>板橋区!AO$14</f>
        <v>0</v>
      </c>
      <c r="AK4" s="450">
        <f>板橋区!AO$15</f>
        <v>0</v>
      </c>
      <c r="AL4" s="449">
        <f>板橋区!AP$14</f>
        <v>0</v>
      </c>
      <c r="AM4" s="450">
        <f>板橋区!AP$15</f>
        <v>0</v>
      </c>
      <c r="AN4" s="449">
        <f>板橋区!AQ$14</f>
        <v>0</v>
      </c>
      <c r="AO4" s="450">
        <f>板橋区!AQ$15</f>
        <v>0</v>
      </c>
      <c r="AP4" s="449">
        <f>板橋区!AR$14</f>
        <v>0</v>
      </c>
      <c r="AQ4" s="450">
        <f>板橋区!AR$15</f>
        <v>0</v>
      </c>
      <c r="AR4" s="449">
        <f>板橋区!AW$14</f>
        <v>0</v>
      </c>
      <c r="AS4" s="450">
        <f>板橋区!AW$15</f>
        <v>0</v>
      </c>
      <c r="AT4" s="449">
        <f>板橋区!AX$14</f>
        <v>0</v>
      </c>
      <c r="AU4" s="450">
        <f>板橋区!AX$15</f>
        <v>0</v>
      </c>
      <c r="AV4" s="449">
        <f>板橋区!AY$14</f>
        <v>0</v>
      </c>
      <c r="AW4" s="450">
        <f>板橋区!AY$15</f>
        <v>0</v>
      </c>
      <c r="AX4" s="449">
        <f>板橋区!AZ$14</f>
        <v>0</v>
      </c>
      <c r="AY4" s="450">
        <f>板橋区!AZ$15</f>
        <v>0</v>
      </c>
      <c r="AZ4" s="449">
        <f>板橋区!BA$14</f>
        <v>0</v>
      </c>
      <c r="BA4" s="450">
        <f>板橋区!BA$15</f>
        <v>0</v>
      </c>
      <c r="BB4" s="449">
        <f>板橋区!BB$14</f>
        <v>0</v>
      </c>
      <c r="BC4" s="450">
        <f>板橋区!BB$15</f>
        <v>0</v>
      </c>
      <c r="BD4" s="449">
        <f>板橋区!BC$14</f>
        <v>0</v>
      </c>
      <c r="BE4" s="450">
        <f>板橋区!BC$15</f>
        <v>0</v>
      </c>
      <c r="BF4" s="449">
        <f>板橋区!BD$14</f>
        <v>0</v>
      </c>
      <c r="BG4" s="450">
        <f>板橋区!BD$15</f>
        <v>0</v>
      </c>
      <c r="BH4" s="449">
        <f>板橋区!BE$14</f>
        <v>0</v>
      </c>
      <c r="BI4" s="450">
        <f>板橋区!BE$15</f>
        <v>0</v>
      </c>
      <c r="BJ4" s="449">
        <f>板橋区!BF$14</f>
        <v>0</v>
      </c>
      <c r="BK4" s="450">
        <f>板橋区!BF$15</f>
        <v>0</v>
      </c>
      <c r="BL4" s="449">
        <f>板橋区!BG$14</f>
        <v>0</v>
      </c>
      <c r="BM4" s="450">
        <f>板橋区!BG$15</f>
        <v>0</v>
      </c>
      <c r="BN4" s="449">
        <f>板橋区!BH$14</f>
        <v>0</v>
      </c>
      <c r="BO4" s="450">
        <f>板橋区!BH$15</f>
        <v>0</v>
      </c>
      <c r="BP4" s="449">
        <f>板橋区!BI$14</f>
        <v>0</v>
      </c>
      <c r="BQ4" s="450">
        <f>板橋区!BI$15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板橋区!X$18</f>
        <v>0</v>
      </c>
      <c r="C5" s="450">
        <f>板橋区!X$19</f>
        <v>0</v>
      </c>
      <c r="D5" s="449">
        <f>板橋区!Y$18</f>
        <v>0</v>
      </c>
      <c r="E5" s="450">
        <f>板橋区!Y$19</f>
        <v>0</v>
      </c>
      <c r="F5" s="449">
        <f>板橋区!Z$18</f>
        <v>0</v>
      </c>
      <c r="G5" s="450">
        <f>板橋区!Z$19</f>
        <v>0</v>
      </c>
      <c r="H5" s="449">
        <f>板橋区!AA$18</f>
        <v>0</v>
      </c>
      <c r="I5" s="450">
        <f>板橋区!AA$19</f>
        <v>0</v>
      </c>
      <c r="J5" s="449">
        <f>板橋区!AB$18</f>
        <v>0</v>
      </c>
      <c r="K5" s="450">
        <f>板橋区!AB$19</f>
        <v>0</v>
      </c>
      <c r="L5" s="449">
        <f>板橋区!AC$18</f>
        <v>0</v>
      </c>
      <c r="M5" s="450">
        <f>板橋区!AC$19</f>
        <v>0</v>
      </c>
      <c r="N5" s="449">
        <f>板橋区!AD$18</f>
        <v>0</v>
      </c>
      <c r="O5" s="450">
        <f>板橋区!AD$19</f>
        <v>0</v>
      </c>
      <c r="P5" s="449">
        <f>板橋区!AE$18</f>
        <v>0</v>
      </c>
      <c r="Q5" s="450">
        <f>板橋区!AE$19</f>
        <v>0</v>
      </c>
      <c r="R5" s="449">
        <f>板橋区!AF$18</f>
        <v>0</v>
      </c>
      <c r="S5" s="450">
        <f>板橋区!AF$19</f>
        <v>0</v>
      </c>
      <c r="T5" s="449">
        <f>板橋区!AG$18</f>
        <v>0</v>
      </c>
      <c r="U5" s="450">
        <f>板橋区!AG$19</f>
        <v>0</v>
      </c>
      <c r="V5" s="449">
        <f>板橋区!AH$18</f>
        <v>0</v>
      </c>
      <c r="W5" s="450">
        <f>板橋区!AH$19</f>
        <v>0</v>
      </c>
      <c r="X5" s="449">
        <f>板橋区!AI$18</f>
        <v>0</v>
      </c>
      <c r="Y5" s="450">
        <f>板橋区!AI$19</f>
        <v>0</v>
      </c>
      <c r="Z5" s="449">
        <f>板橋区!AJ$18</f>
        <v>0</v>
      </c>
      <c r="AA5" s="450">
        <f>板橋区!AJ$19</f>
        <v>0</v>
      </c>
      <c r="AB5" s="449">
        <f>板橋区!AK$18</f>
        <v>0</v>
      </c>
      <c r="AC5" s="450">
        <f>板橋区!AK$19</f>
        <v>0</v>
      </c>
      <c r="AD5" s="449">
        <f>板橋区!AL$18</f>
        <v>0</v>
      </c>
      <c r="AE5" s="450">
        <f>板橋区!AL$19</f>
        <v>0</v>
      </c>
      <c r="AF5" s="449">
        <f>板橋区!AM$18</f>
        <v>0</v>
      </c>
      <c r="AG5" s="450">
        <f>板橋区!AM$19</f>
        <v>0</v>
      </c>
      <c r="AH5" s="449">
        <f>板橋区!AN$18</f>
        <v>0</v>
      </c>
      <c r="AI5" s="450">
        <f>板橋区!AN$19</f>
        <v>0</v>
      </c>
      <c r="AJ5" s="449">
        <f>板橋区!AO$18</f>
        <v>0</v>
      </c>
      <c r="AK5" s="450">
        <f>板橋区!AO$19</f>
        <v>0</v>
      </c>
      <c r="AL5" s="449">
        <f>板橋区!AP$18</f>
        <v>0</v>
      </c>
      <c r="AM5" s="450">
        <f>板橋区!AP$19</f>
        <v>0</v>
      </c>
      <c r="AN5" s="449">
        <f>板橋区!AQ$18</f>
        <v>0</v>
      </c>
      <c r="AO5" s="450">
        <f>板橋区!AQ$19</f>
        <v>0</v>
      </c>
      <c r="AP5" s="449">
        <f>板橋区!AR$18</f>
        <v>0</v>
      </c>
      <c r="AQ5" s="450">
        <f>板橋区!AR$19</f>
        <v>0</v>
      </c>
      <c r="AR5" s="449">
        <f>板橋区!AW$18</f>
        <v>0</v>
      </c>
      <c r="AS5" s="450">
        <f>板橋区!AW$19</f>
        <v>0</v>
      </c>
      <c r="AT5" s="449">
        <f>板橋区!AX$18</f>
        <v>0</v>
      </c>
      <c r="AU5" s="450">
        <f>板橋区!AX$19</f>
        <v>0</v>
      </c>
      <c r="AV5" s="449">
        <f>板橋区!AY$18</f>
        <v>0</v>
      </c>
      <c r="AW5" s="450">
        <f>板橋区!AY$19</f>
        <v>0</v>
      </c>
      <c r="AX5" s="449">
        <f>板橋区!AZ$18</f>
        <v>0</v>
      </c>
      <c r="AY5" s="450">
        <f>板橋区!AZ$19</f>
        <v>0</v>
      </c>
      <c r="AZ5" s="449">
        <f>板橋区!BA$18</f>
        <v>0</v>
      </c>
      <c r="BA5" s="450">
        <f>板橋区!BA$19</f>
        <v>0</v>
      </c>
      <c r="BB5" s="449">
        <f>板橋区!BB$18</f>
        <v>0</v>
      </c>
      <c r="BC5" s="450">
        <f>板橋区!BB$19</f>
        <v>0</v>
      </c>
      <c r="BD5" s="449">
        <f>板橋区!BC$18</f>
        <v>0</v>
      </c>
      <c r="BE5" s="450">
        <f>板橋区!BC$19</f>
        <v>0</v>
      </c>
      <c r="BF5" s="449">
        <f>板橋区!BD$18</f>
        <v>0</v>
      </c>
      <c r="BG5" s="450">
        <f>板橋区!BD$19</f>
        <v>0</v>
      </c>
      <c r="BH5" s="449">
        <f>板橋区!BE$18</f>
        <v>0</v>
      </c>
      <c r="BI5" s="450">
        <f>板橋区!BE$19</f>
        <v>0</v>
      </c>
      <c r="BJ5" s="449">
        <f>板橋区!BF$18</f>
        <v>0</v>
      </c>
      <c r="BK5" s="450">
        <f>板橋区!BF$19</f>
        <v>0</v>
      </c>
      <c r="BL5" s="449">
        <f>板橋区!BG$18</f>
        <v>0</v>
      </c>
      <c r="BM5" s="450">
        <f>板橋区!BG$19</f>
        <v>0</v>
      </c>
      <c r="BN5" s="449">
        <f>板橋区!BH$18</f>
        <v>0</v>
      </c>
      <c r="BO5" s="450">
        <f>板橋区!BH$19</f>
        <v>0</v>
      </c>
      <c r="BP5" s="449">
        <f>板橋区!BI$18</f>
        <v>0</v>
      </c>
      <c r="BQ5" s="450">
        <f>板橋区!BI$19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板橋区!X$20</f>
        <v>0</v>
      </c>
      <c r="C6" s="450">
        <f>板橋区!X$21</f>
        <v>0</v>
      </c>
      <c r="D6" s="449">
        <f>板橋区!Y$20</f>
        <v>0</v>
      </c>
      <c r="E6" s="450">
        <f>板橋区!Y$21</f>
        <v>0</v>
      </c>
      <c r="F6" s="449">
        <f>板橋区!Z$20</f>
        <v>0</v>
      </c>
      <c r="G6" s="450">
        <f>板橋区!Z$21</f>
        <v>0</v>
      </c>
      <c r="H6" s="449">
        <f>板橋区!AA$20</f>
        <v>0</v>
      </c>
      <c r="I6" s="450">
        <f>板橋区!AA$21</f>
        <v>0</v>
      </c>
      <c r="J6" s="449">
        <f>板橋区!AB$20</f>
        <v>0</v>
      </c>
      <c r="K6" s="450">
        <f>板橋区!AB$21</f>
        <v>0</v>
      </c>
      <c r="L6" s="449">
        <f>板橋区!AC$20</f>
        <v>0</v>
      </c>
      <c r="M6" s="450">
        <f>板橋区!AC$21</f>
        <v>0</v>
      </c>
      <c r="N6" s="449">
        <f>板橋区!AD$20</f>
        <v>0</v>
      </c>
      <c r="O6" s="450">
        <f>板橋区!AD$21</f>
        <v>0</v>
      </c>
      <c r="P6" s="449">
        <f>板橋区!AE$20</f>
        <v>0</v>
      </c>
      <c r="Q6" s="450">
        <f>板橋区!AE$21</f>
        <v>0</v>
      </c>
      <c r="R6" s="449">
        <f>板橋区!AF$20</f>
        <v>0</v>
      </c>
      <c r="S6" s="450">
        <f>板橋区!AF$21</f>
        <v>0</v>
      </c>
      <c r="T6" s="449">
        <f>板橋区!AG$20</f>
        <v>0</v>
      </c>
      <c r="U6" s="450">
        <f>板橋区!AG$21</f>
        <v>0</v>
      </c>
      <c r="V6" s="449">
        <f>板橋区!AH$20</f>
        <v>0</v>
      </c>
      <c r="W6" s="450">
        <f>板橋区!AH$21</f>
        <v>0</v>
      </c>
      <c r="X6" s="449">
        <f>板橋区!AI$20</f>
        <v>0</v>
      </c>
      <c r="Y6" s="450">
        <f>板橋区!AI$21</f>
        <v>0</v>
      </c>
      <c r="Z6" s="449">
        <f>板橋区!AJ$20</f>
        <v>0</v>
      </c>
      <c r="AA6" s="450">
        <f>板橋区!AJ$21</f>
        <v>0</v>
      </c>
      <c r="AB6" s="449">
        <f>板橋区!AK$20</f>
        <v>0</v>
      </c>
      <c r="AC6" s="450">
        <f>板橋区!AK$21</f>
        <v>0</v>
      </c>
      <c r="AD6" s="449">
        <f>板橋区!AL$20</f>
        <v>0</v>
      </c>
      <c r="AE6" s="450">
        <f>板橋区!AL$21</f>
        <v>0</v>
      </c>
      <c r="AF6" s="449">
        <f>板橋区!AM$20</f>
        <v>0</v>
      </c>
      <c r="AG6" s="450">
        <f>板橋区!AM$21</f>
        <v>0</v>
      </c>
      <c r="AH6" s="449">
        <f>板橋区!AN$20</f>
        <v>0</v>
      </c>
      <c r="AI6" s="450">
        <f>板橋区!AN$21</f>
        <v>0</v>
      </c>
      <c r="AJ6" s="449">
        <f>板橋区!AO$20</f>
        <v>0</v>
      </c>
      <c r="AK6" s="450">
        <f>板橋区!AO$21</f>
        <v>0</v>
      </c>
      <c r="AL6" s="449">
        <f>板橋区!AP$20</f>
        <v>0</v>
      </c>
      <c r="AM6" s="450">
        <f>板橋区!AP$21</f>
        <v>0</v>
      </c>
      <c r="AN6" s="449">
        <f>板橋区!AQ$20</f>
        <v>0</v>
      </c>
      <c r="AO6" s="450">
        <f>板橋区!AQ$21</f>
        <v>0</v>
      </c>
      <c r="AP6" s="449">
        <f>板橋区!AR$20</f>
        <v>0</v>
      </c>
      <c r="AQ6" s="450">
        <f>板橋区!AR$21</f>
        <v>0</v>
      </c>
      <c r="AR6" s="449">
        <f>板橋区!AW$20</f>
        <v>0</v>
      </c>
      <c r="AS6" s="450">
        <f>板橋区!AW$21</f>
        <v>0</v>
      </c>
      <c r="AT6" s="449">
        <f>板橋区!AX$20</f>
        <v>0</v>
      </c>
      <c r="AU6" s="450">
        <f>板橋区!AX$21</f>
        <v>0</v>
      </c>
      <c r="AV6" s="449">
        <f>板橋区!AY$20</f>
        <v>0</v>
      </c>
      <c r="AW6" s="450">
        <f>板橋区!AY$21</f>
        <v>0</v>
      </c>
      <c r="AX6" s="449">
        <f>板橋区!AZ$20</f>
        <v>0</v>
      </c>
      <c r="AY6" s="450">
        <f>板橋区!AZ$21</f>
        <v>0</v>
      </c>
      <c r="AZ6" s="449">
        <f>板橋区!BA$20</f>
        <v>0</v>
      </c>
      <c r="BA6" s="450">
        <f>板橋区!BA$21</f>
        <v>0</v>
      </c>
      <c r="BB6" s="449">
        <f>板橋区!BB$20</f>
        <v>0</v>
      </c>
      <c r="BC6" s="450">
        <f>板橋区!BB$21</f>
        <v>0</v>
      </c>
      <c r="BD6" s="449">
        <f>板橋区!BC$20</f>
        <v>0</v>
      </c>
      <c r="BE6" s="450">
        <f>板橋区!BC$21</f>
        <v>0</v>
      </c>
      <c r="BF6" s="449">
        <f>板橋区!BD$20</f>
        <v>0</v>
      </c>
      <c r="BG6" s="450">
        <f>板橋区!BD$21</f>
        <v>0</v>
      </c>
      <c r="BH6" s="449">
        <f>板橋区!BE$20</f>
        <v>0</v>
      </c>
      <c r="BI6" s="450">
        <f>板橋区!BE$21</f>
        <v>0</v>
      </c>
      <c r="BJ6" s="449">
        <f>板橋区!BF$20</f>
        <v>0</v>
      </c>
      <c r="BK6" s="450">
        <f>板橋区!BF$21</f>
        <v>0</v>
      </c>
      <c r="BL6" s="449">
        <f>板橋区!BG$20</f>
        <v>0</v>
      </c>
      <c r="BM6" s="450">
        <f>板橋区!BG$21</f>
        <v>0</v>
      </c>
      <c r="BN6" s="449">
        <f>板橋区!BH$20</f>
        <v>0</v>
      </c>
      <c r="BO6" s="450">
        <f>板橋区!BH$21</f>
        <v>0</v>
      </c>
      <c r="BP6" s="449">
        <f>板橋区!BI$20</f>
        <v>0</v>
      </c>
      <c r="BQ6" s="450">
        <f>板橋区!BI$21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板橋区!X$22</f>
        <v>0</v>
      </c>
      <c r="C7" s="450">
        <f>板橋区!X$23</f>
        <v>0</v>
      </c>
      <c r="D7" s="449">
        <f>板橋区!Y$22</f>
        <v>0</v>
      </c>
      <c r="E7" s="450">
        <f>板橋区!Y$23</f>
        <v>0</v>
      </c>
      <c r="F7" s="449">
        <f>板橋区!Z$22</f>
        <v>0</v>
      </c>
      <c r="G7" s="450">
        <f>板橋区!Z$23</f>
        <v>0</v>
      </c>
      <c r="H7" s="449">
        <f>板橋区!AA$22</f>
        <v>0</v>
      </c>
      <c r="I7" s="450">
        <f>板橋区!AA$23</f>
        <v>0</v>
      </c>
      <c r="J7" s="449">
        <f>板橋区!AB$22</f>
        <v>0</v>
      </c>
      <c r="K7" s="450">
        <f>板橋区!AB$23</f>
        <v>0</v>
      </c>
      <c r="L7" s="449">
        <f>板橋区!AC$22</f>
        <v>0</v>
      </c>
      <c r="M7" s="450">
        <f>板橋区!AC$23</f>
        <v>0</v>
      </c>
      <c r="N7" s="449">
        <f>板橋区!AD$22</f>
        <v>0</v>
      </c>
      <c r="O7" s="450">
        <f>板橋区!AD$23</f>
        <v>0</v>
      </c>
      <c r="P7" s="449">
        <f>板橋区!AE$22</f>
        <v>0</v>
      </c>
      <c r="Q7" s="450">
        <f>板橋区!AE$23</f>
        <v>0</v>
      </c>
      <c r="R7" s="449">
        <f>板橋区!AF$22</f>
        <v>0</v>
      </c>
      <c r="S7" s="450">
        <f>板橋区!AF$23</f>
        <v>0</v>
      </c>
      <c r="T7" s="449">
        <f>板橋区!AG$22</f>
        <v>0</v>
      </c>
      <c r="U7" s="450">
        <f>板橋区!AG$23</f>
        <v>0</v>
      </c>
      <c r="V7" s="449">
        <f>板橋区!AH$22</f>
        <v>0</v>
      </c>
      <c r="W7" s="450">
        <f>板橋区!AH$23</f>
        <v>0</v>
      </c>
      <c r="X7" s="449">
        <f>板橋区!AI$22</f>
        <v>0</v>
      </c>
      <c r="Y7" s="450">
        <f>板橋区!AI$23</f>
        <v>0</v>
      </c>
      <c r="Z7" s="449">
        <f>板橋区!AJ$22</f>
        <v>0</v>
      </c>
      <c r="AA7" s="450">
        <f>板橋区!AJ$23</f>
        <v>0</v>
      </c>
      <c r="AB7" s="449">
        <f>板橋区!AK$22</f>
        <v>0</v>
      </c>
      <c r="AC7" s="450">
        <f>板橋区!AK$23</f>
        <v>0</v>
      </c>
      <c r="AD7" s="449">
        <f>板橋区!AL$22</f>
        <v>0</v>
      </c>
      <c r="AE7" s="450">
        <f>板橋区!AL$23</f>
        <v>0</v>
      </c>
      <c r="AF7" s="449">
        <f>板橋区!AM$22</f>
        <v>0</v>
      </c>
      <c r="AG7" s="450">
        <f>板橋区!AM$23</f>
        <v>0</v>
      </c>
      <c r="AH7" s="449">
        <f>板橋区!AN$22</f>
        <v>0</v>
      </c>
      <c r="AI7" s="450">
        <f>板橋区!AN$23</f>
        <v>0</v>
      </c>
      <c r="AJ7" s="449">
        <f>板橋区!AO$22</f>
        <v>0</v>
      </c>
      <c r="AK7" s="450">
        <f>板橋区!AO$23</f>
        <v>0</v>
      </c>
      <c r="AL7" s="449">
        <f>板橋区!AP$22</f>
        <v>0</v>
      </c>
      <c r="AM7" s="450">
        <f>板橋区!AP$23</f>
        <v>0</v>
      </c>
      <c r="AN7" s="449">
        <f>板橋区!AQ$22</f>
        <v>0</v>
      </c>
      <c r="AO7" s="450">
        <f>板橋区!AQ$23</f>
        <v>0</v>
      </c>
      <c r="AP7" s="449">
        <f>板橋区!AR$22</f>
        <v>0</v>
      </c>
      <c r="AQ7" s="450">
        <f>板橋区!AR$23</f>
        <v>0</v>
      </c>
      <c r="AR7" s="449">
        <f>板橋区!AW$22</f>
        <v>0</v>
      </c>
      <c r="AS7" s="450">
        <f>板橋区!AW$23</f>
        <v>0</v>
      </c>
      <c r="AT7" s="449">
        <f>板橋区!AX$22</f>
        <v>0</v>
      </c>
      <c r="AU7" s="450">
        <f>板橋区!AX$23</f>
        <v>0</v>
      </c>
      <c r="AV7" s="449">
        <f>板橋区!AY$22</f>
        <v>0</v>
      </c>
      <c r="AW7" s="450">
        <f>板橋区!AY$23</f>
        <v>0</v>
      </c>
      <c r="AX7" s="449">
        <f>板橋区!AZ$22</f>
        <v>0</v>
      </c>
      <c r="AY7" s="450">
        <f>板橋区!AZ$23</f>
        <v>0</v>
      </c>
      <c r="AZ7" s="449">
        <f>板橋区!BA$22</f>
        <v>0</v>
      </c>
      <c r="BA7" s="450">
        <f>板橋区!BA$23</f>
        <v>0</v>
      </c>
      <c r="BB7" s="449">
        <f>板橋区!BB$22</f>
        <v>0</v>
      </c>
      <c r="BC7" s="450">
        <f>板橋区!BB$23</f>
        <v>0</v>
      </c>
      <c r="BD7" s="449">
        <f>板橋区!BC$22</f>
        <v>0</v>
      </c>
      <c r="BE7" s="450">
        <f>板橋区!BC$23</f>
        <v>0</v>
      </c>
      <c r="BF7" s="449">
        <f>板橋区!BD$22</f>
        <v>0</v>
      </c>
      <c r="BG7" s="450">
        <f>板橋区!BD$23</f>
        <v>0</v>
      </c>
      <c r="BH7" s="449">
        <f>板橋区!BE$22</f>
        <v>0</v>
      </c>
      <c r="BI7" s="450">
        <f>板橋区!BE$23</f>
        <v>0</v>
      </c>
      <c r="BJ7" s="449">
        <f>板橋区!BF$22</f>
        <v>0</v>
      </c>
      <c r="BK7" s="450">
        <f>板橋区!BF$23</f>
        <v>0</v>
      </c>
      <c r="BL7" s="449">
        <f>板橋区!BG$22</f>
        <v>0</v>
      </c>
      <c r="BM7" s="450">
        <f>板橋区!BG$23</f>
        <v>0</v>
      </c>
      <c r="BN7" s="449">
        <f>板橋区!BH$22</f>
        <v>0</v>
      </c>
      <c r="BO7" s="450">
        <f>板橋区!BH$23</f>
        <v>0</v>
      </c>
      <c r="BP7" s="449">
        <f>板橋区!BI$22</f>
        <v>0</v>
      </c>
      <c r="BQ7" s="450">
        <f>板橋区!BI$23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板橋区!X$26</f>
        <v>0</v>
      </c>
      <c r="C8" s="450">
        <f>板橋区!X$27</f>
        <v>0</v>
      </c>
      <c r="D8" s="449">
        <f>板橋区!Y$26</f>
        <v>0</v>
      </c>
      <c r="E8" s="450">
        <f>板橋区!Y$27</f>
        <v>0</v>
      </c>
      <c r="F8" s="449">
        <f>板橋区!Z$26</f>
        <v>0</v>
      </c>
      <c r="G8" s="450">
        <f>板橋区!Z$27</f>
        <v>0</v>
      </c>
      <c r="H8" s="449">
        <f>板橋区!AA$26</f>
        <v>0</v>
      </c>
      <c r="I8" s="450">
        <f>板橋区!AA$27</f>
        <v>0</v>
      </c>
      <c r="J8" s="449">
        <f>板橋区!AB$26</f>
        <v>0</v>
      </c>
      <c r="K8" s="450">
        <f>板橋区!AB$27</f>
        <v>0</v>
      </c>
      <c r="L8" s="449">
        <f>板橋区!AC$26</f>
        <v>0</v>
      </c>
      <c r="M8" s="450">
        <f>板橋区!AC$27</f>
        <v>0</v>
      </c>
      <c r="N8" s="449">
        <f>板橋区!AD$26</f>
        <v>0</v>
      </c>
      <c r="O8" s="450">
        <f>板橋区!AD$27</f>
        <v>0</v>
      </c>
      <c r="P8" s="449">
        <f>板橋区!AE$26</f>
        <v>0</v>
      </c>
      <c r="Q8" s="450">
        <f>板橋区!AE$27</f>
        <v>0</v>
      </c>
      <c r="R8" s="449">
        <f>板橋区!AF$26</f>
        <v>0</v>
      </c>
      <c r="S8" s="450">
        <f>板橋区!AF$27</f>
        <v>0</v>
      </c>
      <c r="T8" s="449">
        <f>板橋区!AG$26</f>
        <v>0</v>
      </c>
      <c r="U8" s="450">
        <f>板橋区!AG$27</f>
        <v>0</v>
      </c>
      <c r="V8" s="449">
        <f>板橋区!AH$26</f>
        <v>0</v>
      </c>
      <c r="W8" s="450">
        <f>板橋区!AH$27</f>
        <v>0</v>
      </c>
      <c r="X8" s="449">
        <f>板橋区!AI$26</f>
        <v>0</v>
      </c>
      <c r="Y8" s="450">
        <f>板橋区!AI$27</f>
        <v>0</v>
      </c>
      <c r="Z8" s="449">
        <f>板橋区!AJ$26</f>
        <v>0</v>
      </c>
      <c r="AA8" s="450">
        <f>板橋区!AJ$27</f>
        <v>0</v>
      </c>
      <c r="AB8" s="449">
        <f>板橋区!AK$26</f>
        <v>0</v>
      </c>
      <c r="AC8" s="450">
        <f>板橋区!AK$27</f>
        <v>0</v>
      </c>
      <c r="AD8" s="449">
        <f>板橋区!AL$26</f>
        <v>0</v>
      </c>
      <c r="AE8" s="450">
        <f>板橋区!AL$27</f>
        <v>0</v>
      </c>
      <c r="AF8" s="449">
        <f>板橋区!AM$26</f>
        <v>0</v>
      </c>
      <c r="AG8" s="450">
        <f>板橋区!AM$27</f>
        <v>0</v>
      </c>
      <c r="AH8" s="449">
        <f>板橋区!AN$26</f>
        <v>0</v>
      </c>
      <c r="AI8" s="450">
        <f>板橋区!AN$27</f>
        <v>0</v>
      </c>
      <c r="AJ8" s="449">
        <f>板橋区!AO$26</f>
        <v>0</v>
      </c>
      <c r="AK8" s="450">
        <f>板橋区!AO$27</f>
        <v>0</v>
      </c>
      <c r="AL8" s="449">
        <f>板橋区!AP$26</f>
        <v>0</v>
      </c>
      <c r="AM8" s="450">
        <f>板橋区!AP$27</f>
        <v>0</v>
      </c>
      <c r="AN8" s="449">
        <f>板橋区!AQ$26</f>
        <v>0</v>
      </c>
      <c r="AO8" s="450">
        <f>板橋区!AQ$27</f>
        <v>0</v>
      </c>
      <c r="AP8" s="449">
        <f>板橋区!AR$26</f>
        <v>0</v>
      </c>
      <c r="AQ8" s="450">
        <f>板橋区!AR$27</f>
        <v>0</v>
      </c>
      <c r="AR8" s="449">
        <f>板橋区!AW$26</f>
        <v>0</v>
      </c>
      <c r="AS8" s="450">
        <f>板橋区!AW$27</f>
        <v>0</v>
      </c>
      <c r="AT8" s="449">
        <f>板橋区!AX$26</f>
        <v>0</v>
      </c>
      <c r="AU8" s="450">
        <f>板橋区!AX$27</f>
        <v>0</v>
      </c>
      <c r="AV8" s="449">
        <f>板橋区!AY$26</f>
        <v>0</v>
      </c>
      <c r="AW8" s="450">
        <f>板橋区!AY$27</f>
        <v>0</v>
      </c>
      <c r="AX8" s="449">
        <f>板橋区!AZ$26</f>
        <v>0</v>
      </c>
      <c r="AY8" s="450">
        <f>板橋区!AZ$27</f>
        <v>0</v>
      </c>
      <c r="AZ8" s="449">
        <f>板橋区!BA$26</f>
        <v>0</v>
      </c>
      <c r="BA8" s="450">
        <f>板橋区!BA$27</f>
        <v>0</v>
      </c>
      <c r="BB8" s="449">
        <f>板橋区!BB$26</f>
        <v>0</v>
      </c>
      <c r="BC8" s="450">
        <f>板橋区!BB$27</f>
        <v>0</v>
      </c>
      <c r="BD8" s="449">
        <f>板橋区!BC$26</f>
        <v>0</v>
      </c>
      <c r="BE8" s="450">
        <f>板橋区!BC$27</f>
        <v>0</v>
      </c>
      <c r="BF8" s="449">
        <f>板橋区!BD$26</f>
        <v>0</v>
      </c>
      <c r="BG8" s="450">
        <f>板橋区!BD$27</f>
        <v>0</v>
      </c>
      <c r="BH8" s="449">
        <f>板橋区!BE$26</f>
        <v>0</v>
      </c>
      <c r="BI8" s="450">
        <f>板橋区!BE$27</f>
        <v>0</v>
      </c>
      <c r="BJ8" s="449">
        <f>板橋区!BF$26</f>
        <v>0</v>
      </c>
      <c r="BK8" s="450">
        <f>板橋区!BF$27</f>
        <v>0</v>
      </c>
      <c r="BL8" s="449">
        <f>板橋区!BG$26</f>
        <v>0</v>
      </c>
      <c r="BM8" s="450">
        <f>板橋区!BG$27</f>
        <v>0</v>
      </c>
      <c r="BN8" s="449">
        <f>板橋区!BH$26</f>
        <v>0</v>
      </c>
      <c r="BO8" s="450">
        <f>板橋区!BH$27</f>
        <v>0</v>
      </c>
      <c r="BP8" s="449">
        <f>板橋区!BI$26</f>
        <v>0</v>
      </c>
      <c r="BQ8" s="450">
        <f>板橋区!BI$27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板橋区!X$28</f>
        <v>0</v>
      </c>
      <c r="C9" s="450">
        <f>板橋区!X$29</f>
        <v>0</v>
      </c>
      <c r="D9" s="449">
        <f>板橋区!Y$28</f>
        <v>0</v>
      </c>
      <c r="E9" s="450">
        <f>板橋区!Y$29</f>
        <v>0</v>
      </c>
      <c r="F9" s="449">
        <f>板橋区!Z$28</f>
        <v>0</v>
      </c>
      <c r="G9" s="450">
        <f>板橋区!Z$29</f>
        <v>0</v>
      </c>
      <c r="H9" s="449">
        <f>板橋区!AA$28</f>
        <v>0</v>
      </c>
      <c r="I9" s="450">
        <f>板橋区!AA$29</f>
        <v>0</v>
      </c>
      <c r="J9" s="449">
        <f>板橋区!AB$28</f>
        <v>0</v>
      </c>
      <c r="K9" s="450">
        <f>板橋区!AB$29</f>
        <v>0</v>
      </c>
      <c r="L9" s="449">
        <f>板橋区!AC$28</f>
        <v>0</v>
      </c>
      <c r="M9" s="450">
        <f>板橋区!AC$29</f>
        <v>0</v>
      </c>
      <c r="N9" s="449">
        <f>板橋区!AD$28</f>
        <v>0</v>
      </c>
      <c r="O9" s="450">
        <f>板橋区!AD$29</f>
        <v>0</v>
      </c>
      <c r="P9" s="449">
        <f>板橋区!AE$28</f>
        <v>0</v>
      </c>
      <c r="Q9" s="450">
        <f>板橋区!AE$29</f>
        <v>0</v>
      </c>
      <c r="R9" s="449">
        <f>板橋区!AF$28</f>
        <v>0</v>
      </c>
      <c r="S9" s="450">
        <f>板橋区!AF$29</f>
        <v>0</v>
      </c>
      <c r="T9" s="449">
        <f>板橋区!AG$28</f>
        <v>0</v>
      </c>
      <c r="U9" s="450">
        <f>板橋区!AG$29</f>
        <v>0</v>
      </c>
      <c r="V9" s="449">
        <f>板橋区!AH$28</f>
        <v>0</v>
      </c>
      <c r="W9" s="450">
        <f>板橋区!AH$29</f>
        <v>0</v>
      </c>
      <c r="X9" s="449">
        <f>板橋区!AI$28</f>
        <v>0</v>
      </c>
      <c r="Y9" s="450">
        <f>板橋区!AI$29</f>
        <v>0</v>
      </c>
      <c r="Z9" s="449">
        <f>板橋区!AJ$28</f>
        <v>0</v>
      </c>
      <c r="AA9" s="450">
        <f>板橋区!AJ$29</f>
        <v>0</v>
      </c>
      <c r="AB9" s="449">
        <f>板橋区!AK$28</f>
        <v>0</v>
      </c>
      <c r="AC9" s="450">
        <f>板橋区!AK$29</f>
        <v>0</v>
      </c>
      <c r="AD9" s="449">
        <f>板橋区!AL$28</f>
        <v>0</v>
      </c>
      <c r="AE9" s="450">
        <f>板橋区!AL$29</f>
        <v>0</v>
      </c>
      <c r="AF9" s="449">
        <f>板橋区!AM$28</f>
        <v>0</v>
      </c>
      <c r="AG9" s="450">
        <f>板橋区!AM$29</f>
        <v>0</v>
      </c>
      <c r="AH9" s="449">
        <f>板橋区!AN$28</f>
        <v>0</v>
      </c>
      <c r="AI9" s="450">
        <f>板橋区!AN$29</f>
        <v>0</v>
      </c>
      <c r="AJ9" s="449">
        <f>板橋区!AO$28</f>
        <v>0</v>
      </c>
      <c r="AK9" s="450">
        <f>板橋区!AO$29</f>
        <v>0</v>
      </c>
      <c r="AL9" s="449">
        <f>板橋区!AP$28</f>
        <v>0</v>
      </c>
      <c r="AM9" s="450">
        <f>板橋区!AP$29</f>
        <v>0</v>
      </c>
      <c r="AN9" s="449">
        <f>板橋区!AQ$28</f>
        <v>0</v>
      </c>
      <c r="AO9" s="450">
        <f>板橋区!AQ$29</f>
        <v>0</v>
      </c>
      <c r="AP9" s="449">
        <f>板橋区!AR$28</f>
        <v>0</v>
      </c>
      <c r="AQ9" s="450">
        <f>板橋区!AR$29</f>
        <v>0</v>
      </c>
      <c r="AR9" s="449">
        <f>板橋区!AW$28</f>
        <v>0</v>
      </c>
      <c r="AS9" s="450">
        <f>板橋区!AW$29</f>
        <v>0</v>
      </c>
      <c r="AT9" s="449">
        <f>板橋区!AX$28</f>
        <v>0</v>
      </c>
      <c r="AU9" s="450">
        <f>板橋区!AX$29</f>
        <v>0</v>
      </c>
      <c r="AV9" s="449">
        <f>板橋区!AY$28</f>
        <v>0</v>
      </c>
      <c r="AW9" s="450">
        <f>板橋区!AY$29</f>
        <v>0</v>
      </c>
      <c r="AX9" s="449">
        <f>板橋区!AZ$28</f>
        <v>0</v>
      </c>
      <c r="AY9" s="450">
        <f>板橋区!AZ$29</f>
        <v>0</v>
      </c>
      <c r="AZ9" s="449">
        <f>板橋区!BA$28</f>
        <v>0</v>
      </c>
      <c r="BA9" s="450">
        <f>板橋区!BA$29</f>
        <v>0</v>
      </c>
      <c r="BB9" s="449">
        <f>板橋区!BB$28</f>
        <v>0</v>
      </c>
      <c r="BC9" s="450">
        <f>板橋区!BB$29</f>
        <v>0</v>
      </c>
      <c r="BD9" s="449">
        <f>板橋区!BC$28</f>
        <v>0</v>
      </c>
      <c r="BE9" s="450">
        <f>板橋区!BC$29</f>
        <v>0</v>
      </c>
      <c r="BF9" s="449">
        <f>板橋区!BD$28</f>
        <v>0</v>
      </c>
      <c r="BG9" s="450">
        <f>板橋区!BD$29</f>
        <v>0</v>
      </c>
      <c r="BH9" s="449">
        <f>板橋区!BE$28</f>
        <v>0</v>
      </c>
      <c r="BI9" s="450">
        <f>板橋区!BE$29</f>
        <v>0</v>
      </c>
      <c r="BJ9" s="449">
        <f>板橋区!BF$28</f>
        <v>0</v>
      </c>
      <c r="BK9" s="450">
        <f>板橋区!BF$29</f>
        <v>0</v>
      </c>
      <c r="BL9" s="449">
        <f>板橋区!BG$28</f>
        <v>0</v>
      </c>
      <c r="BM9" s="450">
        <f>板橋区!BG$29</f>
        <v>0</v>
      </c>
      <c r="BN9" s="449">
        <f>板橋区!BH$28</f>
        <v>0</v>
      </c>
      <c r="BO9" s="450">
        <f>板橋区!BH$29</f>
        <v>0</v>
      </c>
      <c r="BP9" s="449">
        <f>板橋区!BI$28</f>
        <v>0</v>
      </c>
      <c r="BQ9" s="450">
        <f>板橋区!BI$29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板橋区!X$30</f>
        <v>0</v>
      </c>
      <c r="C10" s="450">
        <f>板橋区!X$31</f>
        <v>0</v>
      </c>
      <c r="D10" s="449">
        <f>板橋区!Y$30</f>
        <v>0</v>
      </c>
      <c r="E10" s="450">
        <f>板橋区!Y$31</f>
        <v>0</v>
      </c>
      <c r="F10" s="449">
        <f>板橋区!Z$30</f>
        <v>0</v>
      </c>
      <c r="G10" s="450">
        <f>板橋区!Z$31</f>
        <v>0</v>
      </c>
      <c r="H10" s="449">
        <f>板橋区!AA$30</f>
        <v>0</v>
      </c>
      <c r="I10" s="450">
        <f>板橋区!AA$31</f>
        <v>0</v>
      </c>
      <c r="J10" s="449">
        <f>板橋区!AB$30</f>
        <v>0</v>
      </c>
      <c r="K10" s="450">
        <f>板橋区!AB$31</f>
        <v>0</v>
      </c>
      <c r="L10" s="449">
        <f>板橋区!AC$30</f>
        <v>0</v>
      </c>
      <c r="M10" s="450">
        <f>板橋区!AC$31</f>
        <v>0</v>
      </c>
      <c r="N10" s="449">
        <f>板橋区!AD$30</f>
        <v>0</v>
      </c>
      <c r="O10" s="450">
        <f>板橋区!AD$31</f>
        <v>0</v>
      </c>
      <c r="P10" s="449">
        <f>板橋区!AE$30</f>
        <v>0</v>
      </c>
      <c r="Q10" s="450">
        <f>板橋区!AE$31</f>
        <v>0</v>
      </c>
      <c r="R10" s="449">
        <f>板橋区!AF$30</f>
        <v>0</v>
      </c>
      <c r="S10" s="450">
        <f>板橋区!AF$31</f>
        <v>0</v>
      </c>
      <c r="T10" s="449">
        <f>板橋区!AG$30</f>
        <v>0</v>
      </c>
      <c r="U10" s="450">
        <f>板橋区!AG$31</f>
        <v>0</v>
      </c>
      <c r="V10" s="449">
        <f>板橋区!AH$30</f>
        <v>0</v>
      </c>
      <c r="W10" s="450">
        <f>板橋区!AH$31</f>
        <v>0</v>
      </c>
      <c r="X10" s="449">
        <f>板橋区!AI$30</f>
        <v>0</v>
      </c>
      <c r="Y10" s="450">
        <f>板橋区!AI$31</f>
        <v>0</v>
      </c>
      <c r="Z10" s="449">
        <f>板橋区!AJ$30</f>
        <v>0</v>
      </c>
      <c r="AA10" s="450">
        <f>板橋区!AJ$31</f>
        <v>0</v>
      </c>
      <c r="AB10" s="449">
        <f>板橋区!AK$30</f>
        <v>0</v>
      </c>
      <c r="AC10" s="450">
        <f>板橋区!AK$31</f>
        <v>0</v>
      </c>
      <c r="AD10" s="449">
        <f>板橋区!AL$30</f>
        <v>0</v>
      </c>
      <c r="AE10" s="450">
        <f>板橋区!AL$31</f>
        <v>0</v>
      </c>
      <c r="AF10" s="449">
        <f>板橋区!AM$30</f>
        <v>0</v>
      </c>
      <c r="AG10" s="450">
        <f>板橋区!AM$31</f>
        <v>0</v>
      </c>
      <c r="AH10" s="449">
        <f>板橋区!AN$30</f>
        <v>0</v>
      </c>
      <c r="AI10" s="450">
        <f>板橋区!AN$31</f>
        <v>0</v>
      </c>
      <c r="AJ10" s="449">
        <f>板橋区!AO$30</f>
        <v>0</v>
      </c>
      <c r="AK10" s="450">
        <f>板橋区!AO$31</f>
        <v>0</v>
      </c>
      <c r="AL10" s="449">
        <f>板橋区!AP$30</f>
        <v>0</v>
      </c>
      <c r="AM10" s="450">
        <f>板橋区!AP$31</f>
        <v>0</v>
      </c>
      <c r="AN10" s="449">
        <f>板橋区!AQ$30</f>
        <v>0</v>
      </c>
      <c r="AO10" s="450">
        <f>板橋区!AQ$31</f>
        <v>0</v>
      </c>
      <c r="AP10" s="449">
        <f>板橋区!AR$30</f>
        <v>0</v>
      </c>
      <c r="AQ10" s="450">
        <f>板橋区!AR$31</f>
        <v>0</v>
      </c>
      <c r="AR10" s="449">
        <f>板橋区!AW$30</f>
        <v>0</v>
      </c>
      <c r="AS10" s="450">
        <f>板橋区!AW$31</f>
        <v>0</v>
      </c>
      <c r="AT10" s="449">
        <f>板橋区!AX$30</f>
        <v>0</v>
      </c>
      <c r="AU10" s="450">
        <f>板橋区!AX$31</f>
        <v>0</v>
      </c>
      <c r="AV10" s="449">
        <f>板橋区!AY$30</f>
        <v>0</v>
      </c>
      <c r="AW10" s="450">
        <f>板橋区!AY$31</f>
        <v>0</v>
      </c>
      <c r="AX10" s="449">
        <f>板橋区!AZ$30</f>
        <v>0</v>
      </c>
      <c r="AY10" s="450">
        <f>板橋区!AZ$31</f>
        <v>0</v>
      </c>
      <c r="AZ10" s="449">
        <f>板橋区!BA$30</f>
        <v>0</v>
      </c>
      <c r="BA10" s="450">
        <f>板橋区!BA$31</f>
        <v>0</v>
      </c>
      <c r="BB10" s="449">
        <f>板橋区!BB$30</f>
        <v>0</v>
      </c>
      <c r="BC10" s="450">
        <f>板橋区!BB$31</f>
        <v>0</v>
      </c>
      <c r="BD10" s="449">
        <f>板橋区!BC$30</f>
        <v>0</v>
      </c>
      <c r="BE10" s="450">
        <f>板橋区!BC$31</f>
        <v>0</v>
      </c>
      <c r="BF10" s="449">
        <f>板橋区!BD$30</f>
        <v>0</v>
      </c>
      <c r="BG10" s="450">
        <f>板橋区!BD$31</f>
        <v>0</v>
      </c>
      <c r="BH10" s="449">
        <f>板橋区!BE$30</f>
        <v>0</v>
      </c>
      <c r="BI10" s="450">
        <f>板橋区!BE$31</f>
        <v>0</v>
      </c>
      <c r="BJ10" s="449">
        <f>板橋区!BF$30</f>
        <v>0</v>
      </c>
      <c r="BK10" s="450">
        <f>板橋区!BF$31</f>
        <v>0</v>
      </c>
      <c r="BL10" s="449">
        <f>板橋区!BG$30</f>
        <v>0</v>
      </c>
      <c r="BM10" s="450">
        <f>板橋区!BG$31</f>
        <v>0</v>
      </c>
      <c r="BN10" s="449">
        <f>板橋区!BH$30</f>
        <v>0</v>
      </c>
      <c r="BO10" s="450">
        <f>板橋区!BH$31</f>
        <v>0</v>
      </c>
      <c r="BP10" s="449">
        <f>板橋区!BI$30</f>
        <v>0</v>
      </c>
      <c r="BQ10" s="450">
        <f>板橋区!BI$31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板橋区!X$34</f>
        <v>0</v>
      </c>
      <c r="C11" s="450">
        <f>板橋区!X$35</f>
        <v>0</v>
      </c>
      <c r="D11" s="449">
        <f>板橋区!Y$34</f>
        <v>0</v>
      </c>
      <c r="E11" s="450">
        <f>板橋区!Y$35</f>
        <v>0</v>
      </c>
      <c r="F11" s="449">
        <f>板橋区!Z$34</f>
        <v>0</v>
      </c>
      <c r="G11" s="450">
        <f>板橋区!Z$35</f>
        <v>0</v>
      </c>
      <c r="H11" s="449">
        <f>板橋区!AA$34</f>
        <v>0</v>
      </c>
      <c r="I11" s="450">
        <f>板橋区!AA$35</f>
        <v>0</v>
      </c>
      <c r="J11" s="449">
        <f>板橋区!AB$34</f>
        <v>0</v>
      </c>
      <c r="K11" s="450">
        <f>板橋区!AB$35</f>
        <v>0</v>
      </c>
      <c r="L11" s="449">
        <f>板橋区!AC$34</f>
        <v>0</v>
      </c>
      <c r="M11" s="450">
        <f>板橋区!AC$35</f>
        <v>0</v>
      </c>
      <c r="N11" s="449">
        <f>板橋区!AD$34</f>
        <v>0</v>
      </c>
      <c r="O11" s="450">
        <f>板橋区!AD$35</f>
        <v>0</v>
      </c>
      <c r="P11" s="449">
        <f>板橋区!AE$34</f>
        <v>0</v>
      </c>
      <c r="Q11" s="450">
        <f>板橋区!AE$35</f>
        <v>0</v>
      </c>
      <c r="R11" s="449">
        <f>板橋区!AF$34</f>
        <v>0</v>
      </c>
      <c r="S11" s="450">
        <f>板橋区!AF$35</f>
        <v>0</v>
      </c>
      <c r="T11" s="449">
        <f>板橋区!AG$34</f>
        <v>0</v>
      </c>
      <c r="U11" s="450">
        <f>板橋区!AG$35</f>
        <v>0</v>
      </c>
      <c r="V11" s="449">
        <f>板橋区!AH$34</f>
        <v>0</v>
      </c>
      <c r="W11" s="450">
        <f>板橋区!AH$35</f>
        <v>0</v>
      </c>
      <c r="X11" s="449">
        <f>板橋区!AI$34</f>
        <v>0</v>
      </c>
      <c r="Y11" s="450">
        <f>板橋区!AI$35</f>
        <v>0</v>
      </c>
      <c r="Z11" s="449">
        <f>板橋区!AJ$34</f>
        <v>0</v>
      </c>
      <c r="AA11" s="450">
        <f>板橋区!AJ$35</f>
        <v>0</v>
      </c>
      <c r="AB11" s="449">
        <f>板橋区!AK$34</f>
        <v>0</v>
      </c>
      <c r="AC11" s="450">
        <f>板橋区!AK$35</f>
        <v>0</v>
      </c>
      <c r="AD11" s="449">
        <f>板橋区!AL$34</f>
        <v>0</v>
      </c>
      <c r="AE11" s="450">
        <f>板橋区!AL$35</f>
        <v>0</v>
      </c>
      <c r="AF11" s="449">
        <f>板橋区!AM$34</f>
        <v>0</v>
      </c>
      <c r="AG11" s="450">
        <f>板橋区!AM$35</f>
        <v>0</v>
      </c>
      <c r="AH11" s="449">
        <f>板橋区!AN$34</f>
        <v>0</v>
      </c>
      <c r="AI11" s="450">
        <f>板橋区!AN$35</f>
        <v>0</v>
      </c>
      <c r="AJ11" s="449">
        <f>板橋区!AO$34</f>
        <v>0</v>
      </c>
      <c r="AK11" s="450">
        <f>板橋区!AO$35</f>
        <v>0</v>
      </c>
      <c r="AL11" s="449">
        <f>板橋区!AP$34</f>
        <v>0</v>
      </c>
      <c r="AM11" s="450">
        <f>板橋区!AP$35</f>
        <v>0</v>
      </c>
      <c r="AN11" s="449">
        <f>板橋区!AQ$34</f>
        <v>0</v>
      </c>
      <c r="AO11" s="450">
        <f>板橋区!AQ$35</f>
        <v>0</v>
      </c>
      <c r="AP11" s="449">
        <f>板橋区!AR$34</f>
        <v>0</v>
      </c>
      <c r="AQ11" s="450">
        <f>板橋区!AR$35</f>
        <v>0</v>
      </c>
      <c r="AR11" s="449">
        <f>板橋区!AW$34</f>
        <v>0</v>
      </c>
      <c r="AS11" s="450">
        <f>板橋区!AW$35</f>
        <v>0</v>
      </c>
      <c r="AT11" s="449">
        <f>板橋区!AX$34</f>
        <v>0</v>
      </c>
      <c r="AU11" s="450">
        <f>板橋区!AX$35</f>
        <v>0</v>
      </c>
      <c r="AV11" s="449">
        <f>板橋区!AY$34</f>
        <v>0</v>
      </c>
      <c r="AW11" s="450">
        <f>板橋区!AY$35</f>
        <v>0</v>
      </c>
      <c r="AX11" s="449">
        <f>板橋区!AZ$34</f>
        <v>0</v>
      </c>
      <c r="AY11" s="450">
        <f>板橋区!AZ$35</f>
        <v>0</v>
      </c>
      <c r="AZ11" s="449">
        <f>板橋区!BA$34</f>
        <v>0</v>
      </c>
      <c r="BA11" s="450">
        <f>板橋区!BA$35</f>
        <v>0</v>
      </c>
      <c r="BB11" s="449">
        <f>板橋区!BB$34</f>
        <v>0</v>
      </c>
      <c r="BC11" s="450">
        <f>板橋区!BB$35</f>
        <v>0</v>
      </c>
      <c r="BD11" s="449">
        <f>板橋区!BC$34</f>
        <v>0</v>
      </c>
      <c r="BE11" s="450">
        <f>板橋区!BC$35</f>
        <v>0</v>
      </c>
      <c r="BF11" s="449">
        <f>板橋区!BD$34</f>
        <v>0</v>
      </c>
      <c r="BG11" s="450">
        <f>板橋区!BD$35</f>
        <v>0</v>
      </c>
      <c r="BH11" s="449">
        <f>板橋区!BE$34</f>
        <v>0</v>
      </c>
      <c r="BI11" s="450">
        <f>板橋区!BE$35</f>
        <v>0</v>
      </c>
      <c r="BJ11" s="449">
        <f>板橋区!BF$34</f>
        <v>0</v>
      </c>
      <c r="BK11" s="450">
        <f>板橋区!BF$35</f>
        <v>0</v>
      </c>
      <c r="BL11" s="449">
        <f>板橋区!BG$34</f>
        <v>0</v>
      </c>
      <c r="BM11" s="450">
        <f>板橋区!BG$35</f>
        <v>0</v>
      </c>
      <c r="BN11" s="449">
        <f>板橋区!BH$34</f>
        <v>0</v>
      </c>
      <c r="BO11" s="450">
        <f>板橋区!BH$35</f>
        <v>0</v>
      </c>
      <c r="BP11" s="449">
        <f>板橋区!BI$34</f>
        <v>0</v>
      </c>
      <c r="BQ11" s="450">
        <f>板橋区!BI$35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板橋区!X$36</f>
        <v>0</v>
      </c>
      <c r="C12" s="450">
        <f>板橋区!X$37</f>
        <v>0</v>
      </c>
      <c r="D12" s="449">
        <f>板橋区!Y$36</f>
        <v>0</v>
      </c>
      <c r="E12" s="450">
        <f>板橋区!Y$37</f>
        <v>0</v>
      </c>
      <c r="F12" s="449">
        <f>板橋区!Z$36</f>
        <v>0</v>
      </c>
      <c r="G12" s="450">
        <f>板橋区!Z$37</f>
        <v>0</v>
      </c>
      <c r="H12" s="449">
        <f>板橋区!AA$36</f>
        <v>0</v>
      </c>
      <c r="I12" s="450">
        <f>板橋区!AA$37</f>
        <v>0</v>
      </c>
      <c r="J12" s="449">
        <f>板橋区!AB$36</f>
        <v>0</v>
      </c>
      <c r="K12" s="450">
        <f>板橋区!AB$37</f>
        <v>0</v>
      </c>
      <c r="L12" s="449">
        <f>板橋区!AC$36</f>
        <v>0</v>
      </c>
      <c r="M12" s="450">
        <f>板橋区!AC$37</f>
        <v>0</v>
      </c>
      <c r="N12" s="449">
        <f>板橋区!AD$36</f>
        <v>0</v>
      </c>
      <c r="O12" s="450">
        <f>板橋区!AD$37</f>
        <v>0</v>
      </c>
      <c r="P12" s="449">
        <f>板橋区!AE$36</f>
        <v>0</v>
      </c>
      <c r="Q12" s="450">
        <f>板橋区!AE$37</f>
        <v>0</v>
      </c>
      <c r="R12" s="449">
        <f>板橋区!AF$36</f>
        <v>0</v>
      </c>
      <c r="S12" s="450">
        <f>板橋区!AF$37</f>
        <v>0</v>
      </c>
      <c r="T12" s="449">
        <f>板橋区!AG$36</f>
        <v>0</v>
      </c>
      <c r="U12" s="450">
        <f>板橋区!AG$37</f>
        <v>0</v>
      </c>
      <c r="V12" s="449">
        <f>板橋区!AH$36</f>
        <v>0</v>
      </c>
      <c r="W12" s="450">
        <f>板橋区!AH$37</f>
        <v>0</v>
      </c>
      <c r="X12" s="449">
        <f>板橋区!AI$36</f>
        <v>0</v>
      </c>
      <c r="Y12" s="450">
        <f>板橋区!AI$37</f>
        <v>0</v>
      </c>
      <c r="Z12" s="449">
        <f>板橋区!AJ$36</f>
        <v>0</v>
      </c>
      <c r="AA12" s="450">
        <f>板橋区!AJ$37</f>
        <v>0</v>
      </c>
      <c r="AB12" s="449">
        <f>板橋区!AK$36</f>
        <v>0</v>
      </c>
      <c r="AC12" s="450">
        <f>板橋区!AK$37</f>
        <v>0</v>
      </c>
      <c r="AD12" s="449">
        <f>板橋区!AL$36</f>
        <v>0</v>
      </c>
      <c r="AE12" s="450">
        <f>板橋区!AL$37</f>
        <v>0</v>
      </c>
      <c r="AF12" s="449">
        <f>板橋区!AM$36</f>
        <v>0</v>
      </c>
      <c r="AG12" s="450">
        <f>板橋区!AM$37</f>
        <v>0</v>
      </c>
      <c r="AH12" s="449">
        <f>板橋区!AN$36</f>
        <v>0</v>
      </c>
      <c r="AI12" s="450">
        <f>板橋区!AN$37</f>
        <v>0</v>
      </c>
      <c r="AJ12" s="449">
        <f>板橋区!AO$36</f>
        <v>0</v>
      </c>
      <c r="AK12" s="450">
        <f>板橋区!AO$37</f>
        <v>0</v>
      </c>
      <c r="AL12" s="449">
        <f>板橋区!AP$36</f>
        <v>0</v>
      </c>
      <c r="AM12" s="450">
        <f>板橋区!AP$37</f>
        <v>0</v>
      </c>
      <c r="AN12" s="449">
        <f>板橋区!AQ$36</f>
        <v>0</v>
      </c>
      <c r="AO12" s="450">
        <f>板橋区!AQ$37</f>
        <v>0</v>
      </c>
      <c r="AP12" s="449">
        <f>板橋区!AR$36</f>
        <v>0</v>
      </c>
      <c r="AQ12" s="450">
        <f>板橋区!AR$37</f>
        <v>0</v>
      </c>
      <c r="AR12" s="449">
        <f>板橋区!AW$36</f>
        <v>0</v>
      </c>
      <c r="AS12" s="450">
        <f>板橋区!AW$37</f>
        <v>0</v>
      </c>
      <c r="AT12" s="449">
        <f>板橋区!AX$36</f>
        <v>0</v>
      </c>
      <c r="AU12" s="450">
        <f>板橋区!AX$37</f>
        <v>0</v>
      </c>
      <c r="AV12" s="449">
        <f>板橋区!AY$36</f>
        <v>0</v>
      </c>
      <c r="AW12" s="450">
        <f>板橋区!AY$37</f>
        <v>0</v>
      </c>
      <c r="AX12" s="449">
        <f>板橋区!AZ$36</f>
        <v>0</v>
      </c>
      <c r="AY12" s="450">
        <f>板橋区!AZ$37</f>
        <v>0</v>
      </c>
      <c r="AZ12" s="449">
        <f>板橋区!BA$36</f>
        <v>0</v>
      </c>
      <c r="BA12" s="450">
        <f>板橋区!BA$37</f>
        <v>0</v>
      </c>
      <c r="BB12" s="449">
        <f>板橋区!BB$36</f>
        <v>0</v>
      </c>
      <c r="BC12" s="450">
        <f>板橋区!BB$37</f>
        <v>0</v>
      </c>
      <c r="BD12" s="449">
        <f>板橋区!BC$36</f>
        <v>0</v>
      </c>
      <c r="BE12" s="450">
        <f>板橋区!BC$37</f>
        <v>0</v>
      </c>
      <c r="BF12" s="449">
        <f>板橋区!BD$36</f>
        <v>0</v>
      </c>
      <c r="BG12" s="450">
        <f>板橋区!BD$37</f>
        <v>0</v>
      </c>
      <c r="BH12" s="449">
        <f>板橋区!BE$36</f>
        <v>0</v>
      </c>
      <c r="BI12" s="450">
        <f>板橋区!BE$37</f>
        <v>0</v>
      </c>
      <c r="BJ12" s="449">
        <f>板橋区!BF$36</f>
        <v>0</v>
      </c>
      <c r="BK12" s="450">
        <f>板橋区!BF$37</f>
        <v>0</v>
      </c>
      <c r="BL12" s="449">
        <f>板橋区!BG$36</f>
        <v>0</v>
      </c>
      <c r="BM12" s="450">
        <f>板橋区!BG$37</f>
        <v>0</v>
      </c>
      <c r="BN12" s="449">
        <f>板橋区!BH$36</f>
        <v>0</v>
      </c>
      <c r="BO12" s="450">
        <f>板橋区!BH$37</f>
        <v>0</v>
      </c>
      <c r="BP12" s="449">
        <f>板橋区!BI$36</f>
        <v>0</v>
      </c>
      <c r="BQ12" s="450">
        <f>板橋区!BI$37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板橋区!X$38+板橋区!X$42</f>
        <v>0</v>
      </c>
      <c r="C13" s="450">
        <f>板橋区!X$39+板橋区!X$43</f>
        <v>0</v>
      </c>
      <c r="D13" s="449">
        <f>板橋区!Y$38+板橋区!Y$42</f>
        <v>0</v>
      </c>
      <c r="E13" s="450">
        <f>板橋区!Y$39+板橋区!Y$43</f>
        <v>0</v>
      </c>
      <c r="F13" s="449">
        <f>板橋区!Z$38+板橋区!Z$42</f>
        <v>0</v>
      </c>
      <c r="G13" s="450">
        <f>板橋区!Z$39+板橋区!Z$43</f>
        <v>0</v>
      </c>
      <c r="H13" s="449">
        <f>板橋区!AA$38+板橋区!AA$42</f>
        <v>0</v>
      </c>
      <c r="I13" s="450">
        <f>板橋区!AA$39+板橋区!AA$43</f>
        <v>0</v>
      </c>
      <c r="J13" s="449">
        <f>板橋区!AB$38+板橋区!AB$42</f>
        <v>0</v>
      </c>
      <c r="K13" s="450">
        <f>板橋区!AB$39+板橋区!AB$43</f>
        <v>0</v>
      </c>
      <c r="L13" s="449">
        <f>板橋区!AC$38+板橋区!AC$42</f>
        <v>0</v>
      </c>
      <c r="M13" s="450">
        <f>板橋区!AC$39+板橋区!AC$43</f>
        <v>0</v>
      </c>
      <c r="N13" s="449">
        <f>板橋区!AD$38+板橋区!AD$42</f>
        <v>0</v>
      </c>
      <c r="O13" s="450">
        <f>板橋区!AD$39+板橋区!AD$43</f>
        <v>0</v>
      </c>
      <c r="P13" s="449">
        <f>板橋区!AE$38+板橋区!AE$42</f>
        <v>0</v>
      </c>
      <c r="Q13" s="450">
        <f>板橋区!AE$39+板橋区!AE$43</f>
        <v>0</v>
      </c>
      <c r="R13" s="449">
        <f>板橋区!AF$38+板橋区!AF$42</f>
        <v>0</v>
      </c>
      <c r="S13" s="450">
        <f>板橋区!AF$39+板橋区!AF$43</f>
        <v>0</v>
      </c>
      <c r="T13" s="449">
        <f>板橋区!AG$38+板橋区!AG$42</f>
        <v>0</v>
      </c>
      <c r="U13" s="450">
        <f>板橋区!AG$39+板橋区!AG$43</f>
        <v>0</v>
      </c>
      <c r="V13" s="449">
        <f>板橋区!AH$38+板橋区!AH$42</f>
        <v>0</v>
      </c>
      <c r="W13" s="450">
        <f>板橋区!AH$39+板橋区!AH$43</f>
        <v>0</v>
      </c>
      <c r="X13" s="449">
        <f>板橋区!AI$38+板橋区!AI$42</f>
        <v>0</v>
      </c>
      <c r="Y13" s="450">
        <f>板橋区!AI$39+板橋区!AI$43</f>
        <v>0</v>
      </c>
      <c r="Z13" s="449">
        <f>板橋区!AJ$38+板橋区!AJ$42</f>
        <v>0</v>
      </c>
      <c r="AA13" s="450">
        <f>板橋区!AJ$39+板橋区!AJ$43</f>
        <v>0</v>
      </c>
      <c r="AB13" s="449">
        <f>板橋区!AK$38+板橋区!AK$42</f>
        <v>0</v>
      </c>
      <c r="AC13" s="450">
        <f>板橋区!AK$39+板橋区!AK$43</f>
        <v>0</v>
      </c>
      <c r="AD13" s="449">
        <f>板橋区!AL$38+板橋区!AL$42</f>
        <v>0</v>
      </c>
      <c r="AE13" s="450">
        <f>板橋区!AL$39+板橋区!AL$43</f>
        <v>0</v>
      </c>
      <c r="AF13" s="449">
        <f>板橋区!AM$38+板橋区!AM$42</f>
        <v>0</v>
      </c>
      <c r="AG13" s="450">
        <f>板橋区!AM$39+板橋区!AM$43</f>
        <v>0</v>
      </c>
      <c r="AH13" s="449">
        <f>板橋区!AN$38+板橋区!AN$42</f>
        <v>0</v>
      </c>
      <c r="AI13" s="450">
        <f>板橋区!AN$39+板橋区!AN$43</f>
        <v>0</v>
      </c>
      <c r="AJ13" s="449">
        <f>板橋区!AO$38+板橋区!AO$42</f>
        <v>0</v>
      </c>
      <c r="AK13" s="450">
        <f>板橋区!AO$39+板橋区!AO$43</f>
        <v>0</v>
      </c>
      <c r="AL13" s="449">
        <f>板橋区!AP$38+板橋区!AP$42</f>
        <v>0</v>
      </c>
      <c r="AM13" s="450">
        <f>板橋区!AP$39+板橋区!AP$43</f>
        <v>0</v>
      </c>
      <c r="AN13" s="449">
        <f>板橋区!AQ$38+板橋区!AQ$42</f>
        <v>0</v>
      </c>
      <c r="AO13" s="450">
        <f>板橋区!AQ$39+板橋区!AQ$43</f>
        <v>0</v>
      </c>
      <c r="AP13" s="449">
        <f>板橋区!AR$38+板橋区!AR$42</f>
        <v>0</v>
      </c>
      <c r="AQ13" s="450">
        <f>板橋区!AR$39+板橋区!AR$43</f>
        <v>0</v>
      </c>
      <c r="AR13" s="449">
        <f>板橋区!AW$38+板橋区!AW$42</f>
        <v>0</v>
      </c>
      <c r="AS13" s="450">
        <f>板橋区!AW$39+板橋区!AW$43</f>
        <v>0</v>
      </c>
      <c r="AT13" s="449">
        <f>板橋区!AX$38+板橋区!AX$42</f>
        <v>0</v>
      </c>
      <c r="AU13" s="450">
        <f>板橋区!AX$39+板橋区!AX$43</f>
        <v>0</v>
      </c>
      <c r="AV13" s="449">
        <f>板橋区!AY$38+板橋区!AY$42</f>
        <v>0</v>
      </c>
      <c r="AW13" s="450">
        <f>板橋区!AY$39+板橋区!AY$43</f>
        <v>0</v>
      </c>
      <c r="AX13" s="449">
        <f>板橋区!AZ$38+板橋区!AZ$42</f>
        <v>0</v>
      </c>
      <c r="AY13" s="450">
        <f>板橋区!AZ$39+板橋区!AZ$43</f>
        <v>0</v>
      </c>
      <c r="AZ13" s="449">
        <f>板橋区!BA$38+板橋区!BA$42</f>
        <v>0</v>
      </c>
      <c r="BA13" s="450">
        <f>板橋区!BA$39+板橋区!BA$43</f>
        <v>0</v>
      </c>
      <c r="BB13" s="449">
        <f>板橋区!BB$38+板橋区!BB$42</f>
        <v>0</v>
      </c>
      <c r="BC13" s="450">
        <f>板橋区!BB$39+板橋区!BB$43</f>
        <v>0</v>
      </c>
      <c r="BD13" s="449">
        <f>板橋区!BC$38+板橋区!BC$42</f>
        <v>0</v>
      </c>
      <c r="BE13" s="450">
        <f>板橋区!BC$39+板橋区!BC$43</f>
        <v>0</v>
      </c>
      <c r="BF13" s="449">
        <f>板橋区!BD$38+板橋区!BD$42</f>
        <v>0</v>
      </c>
      <c r="BG13" s="450">
        <f>板橋区!BD$39+板橋区!BD$43</f>
        <v>0</v>
      </c>
      <c r="BH13" s="449">
        <f>板橋区!BE$38+板橋区!BE$42</f>
        <v>0</v>
      </c>
      <c r="BI13" s="450">
        <f>板橋区!BE$39+板橋区!BE$43</f>
        <v>0</v>
      </c>
      <c r="BJ13" s="449">
        <f>板橋区!BF$38+板橋区!BF$42</f>
        <v>0</v>
      </c>
      <c r="BK13" s="450">
        <f>板橋区!BF$39+板橋区!BF$43</f>
        <v>0</v>
      </c>
      <c r="BL13" s="449">
        <f>板橋区!BG$38+板橋区!BG$42</f>
        <v>0</v>
      </c>
      <c r="BM13" s="450">
        <f>板橋区!BG$39+板橋区!BG$43</f>
        <v>0</v>
      </c>
      <c r="BN13" s="449">
        <f>板橋区!BH$38+板橋区!BH$42</f>
        <v>0</v>
      </c>
      <c r="BO13" s="450">
        <f>板橋区!BH$39+板橋区!BH$43</f>
        <v>0</v>
      </c>
      <c r="BP13" s="449">
        <f>板橋区!BI$38+板橋区!BI$42</f>
        <v>0</v>
      </c>
      <c r="BQ13" s="450">
        <f>板橋区!BI$39+板橋区!BI$43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648DF-FA72-457B-B9D9-AB63482BC1CE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葛飾区!X$10</f>
        <v>0</v>
      </c>
      <c r="C2" s="450">
        <f>葛飾区!X$11</f>
        <v>0</v>
      </c>
      <c r="D2" s="449">
        <f>葛飾区!Y$10</f>
        <v>0</v>
      </c>
      <c r="E2" s="450">
        <f>葛飾区!Y$11</f>
        <v>0</v>
      </c>
      <c r="F2" s="449">
        <f>葛飾区!Z$10</f>
        <v>0</v>
      </c>
      <c r="G2" s="450">
        <f>葛飾区!Z$11</f>
        <v>0</v>
      </c>
      <c r="H2" s="449">
        <f>葛飾区!AA$10</f>
        <v>0</v>
      </c>
      <c r="I2" s="450">
        <f>葛飾区!AA$11</f>
        <v>0</v>
      </c>
      <c r="J2" s="449">
        <f>葛飾区!AB$10</f>
        <v>0</v>
      </c>
      <c r="K2" s="450">
        <f>葛飾区!AB$11</f>
        <v>0</v>
      </c>
      <c r="L2" s="449">
        <f>葛飾区!AC$10</f>
        <v>0</v>
      </c>
      <c r="M2" s="450">
        <f>葛飾区!AC$11</f>
        <v>0</v>
      </c>
      <c r="N2" s="449">
        <f>葛飾区!AD$10</f>
        <v>0</v>
      </c>
      <c r="O2" s="450">
        <f>葛飾区!AD$11</f>
        <v>0</v>
      </c>
      <c r="P2" s="449">
        <f>葛飾区!AE$10</f>
        <v>0</v>
      </c>
      <c r="Q2" s="450">
        <f>葛飾区!AE$11</f>
        <v>0</v>
      </c>
      <c r="R2" s="449">
        <f>葛飾区!AF$10</f>
        <v>0</v>
      </c>
      <c r="S2" s="450">
        <f>葛飾区!AF$11</f>
        <v>0</v>
      </c>
      <c r="T2" s="449">
        <f>葛飾区!AG$10</f>
        <v>0</v>
      </c>
      <c r="U2" s="450">
        <f>葛飾区!AG$11</f>
        <v>0</v>
      </c>
      <c r="V2" s="449">
        <f>葛飾区!AH$10</f>
        <v>0</v>
      </c>
      <c r="W2" s="450">
        <f>葛飾区!AH$11</f>
        <v>0</v>
      </c>
      <c r="X2" s="449">
        <f>葛飾区!AI$10</f>
        <v>0</v>
      </c>
      <c r="Y2" s="450">
        <f>葛飾区!AI$11</f>
        <v>0</v>
      </c>
      <c r="Z2" s="449">
        <f>葛飾区!AJ$10</f>
        <v>0</v>
      </c>
      <c r="AA2" s="450">
        <f>葛飾区!AJ$11</f>
        <v>0</v>
      </c>
      <c r="AB2" s="449">
        <f>葛飾区!AK$10</f>
        <v>0</v>
      </c>
      <c r="AC2" s="450">
        <f>葛飾区!AK$11</f>
        <v>0</v>
      </c>
      <c r="AD2" s="449">
        <f>葛飾区!AL$10</f>
        <v>0</v>
      </c>
      <c r="AE2" s="450">
        <f>葛飾区!AL$11</f>
        <v>0</v>
      </c>
      <c r="AF2" s="449">
        <f>葛飾区!AM$10</f>
        <v>0</v>
      </c>
      <c r="AG2" s="450">
        <f>葛飾区!AM$11</f>
        <v>0</v>
      </c>
      <c r="AH2" s="449">
        <f>葛飾区!AN$10</f>
        <v>0</v>
      </c>
      <c r="AI2" s="450">
        <f>葛飾区!AN$11</f>
        <v>0</v>
      </c>
      <c r="AJ2" s="449">
        <f>葛飾区!AO$10</f>
        <v>0</v>
      </c>
      <c r="AK2" s="450">
        <f>葛飾区!AO$11</f>
        <v>0</v>
      </c>
      <c r="AL2" s="449">
        <f>葛飾区!AP$10</f>
        <v>0</v>
      </c>
      <c r="AM2" s="450">
        <f>葛飾区!AP$11</f>
        <v>0</v>
      </c>
      <c r="AN2" s="449">
        <f>葛飾区!AQ$10</f>
        <v>0</v>
      </c>
      <c r="AO2" s="450">
        <f>葛飾区!AQ$11</f>
        <v>0</v>
      </c>
      <c r="AP2" s="449">
        <f>葛飾区!AR$10</f>
        <v>0</v>
      </c>
      <c r="AQ2" s="450">
        <f>葛飾区!AR$11</f>
        <v>0</v>
      </c>
      <c r="AR2" s="449">
        <f>葛飾区!AW$10</f>
        <v>0</v>
      </c>
      <c r="AS2" s="450">
        <f>葛飾区!AW$11</f>
        <v>0</v>
      </c>
      <c r="AT2" s="449">
        <f>葛飾区!AX$10</f>
        <v>0</v>
      </c>
      <c r="AU2" s="450">
        <f>葛飾区!AX$11</f>
        <v>0</v>
      </c>
      <c r="AV2" s="449">
        <f>葛飾区!AY$10</f>
        <v>0</v>
      </c>
      <c r="AW2" s="450">
        <f>葛飾区!AY$11</f>
        <v>0</v>
      </c>
      <c r="AX2" s="449">
        <f>葛飾区!AZ$10</f>
        <v>0</v>
      </c>
      <c r="AY2" s="450">
        <f>葛飾区!AZ$11</f>
        <v>0</v>
      </c>
      <c r="AZ2" s="449">
        <f>葛飾区!BA$10</f>
        <v>0</v>
      </c>
      <c r="BA2" s="450">
        <f>葛飾区!BA$11</f>
        <v>0</v>
      </c>
      <c r="BB2" s="449">
        <f>葛飾区!BB$10</f>
        <v>0</v>
      </c>
      <c r="BC2" s="450">
        <f>葛飾区!BB$11</f>
        <v>0</v>
      </c>
      <c r="BD2" s="449">
        <f>葛飾区!BC$10</f>
        <v>0</v>
      </c>
      <c r="BE2" s="450">
        <f>葛飾区!BC$11</f>
        <v>0</v>
      </c>
      <c r="BF2" s="449">
        <f>葛飾区!BD$10</f>
        <v>0</v>
      </c>
      <c r="BG2" s="450">
        <f>葛飾区!BD$11</f>
        <v>0</v>
      </c>
      <c r="BH2" s="449">
        <f>葛飾区!BE$10</f>
        <v>0</v>
      </c>
      <c r="BI2" s="450">
        <f>葛飾区!BE$11</f>
        <v>0</v>
      </c>
      <c r="BJ2" s="449">
        <f>葛飾区!BF$10</f>
        <v>0</v>
      </c>
      <c r="BK2" s="450">
        <f>葛飾区!BF$11</f>
        <v>0</v>
      </c>
      <c r="BL2" s="449">
        <f>葛飾区!BG$10</f>
        <v>0</v>
      </c>
      <c r="BM2" s="450">
        <f>葛飾区!BG$11</f>
        <v>0</v>
      </c>
      <c r="BN2" s="449">
        <f>葛飾区!BH$10</f>
        <v>0</v>
      </c>
      <c r="BO2" s="450">
        <f>葛飾区!BH$11</f>
        <v>0</v>
      </c>
      <c r="BP2" s="449">
        <f>葛飾区!BI$10</f>
        <v>0</v>
      </c>
      <c r="BQ2" s="450">
        <f>葛飾区!BI$11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葛飾区!X$12</f>
        <v>0</v>
      </c>
      <c r="C3" s="450">
        <f>葛飾区!X$13</f>
        <v>0</v>
      </c>
      <c r="D3" s="449">
        <f>葛飾区!Y$12</f>
        <v>0</v>
      </c>
      <c r="E3" s="450">
        <f>葛飾区!Y$13</f>
        <v>0</v>
      </c>
      <c r="F3" s="449">
        <f>葛飾区!Z$12</f>
        <v>0</v>
      </c>
      <c r="G3" s="450">
        <f>葛飾区!Z$13</f>
        <v>0</v>
      </c>
      <c r="H3" s="449">
        <f>葛飾区!AA$12</f>
        <v>0</v>
      </c>
      <c r="I3" s="450">
        <f>葛飾区!AA$13</f>
        <v>0</v>
      </c>
      <c r="J3" s="449">
        <f>葛飾区!AB$12</f>
        <v>0</v>
      </c>
      <c r="K3" s="450">
        <f>葛飾区!AB$13</f>
        <v>0</v>
      </c>
      <c r="L3" s="449">
        <f>葛飾区!AC$12</f>
        <v>0</v>
      </c>
      <c r="M3" s="450">
        <f>葛飾区!AC$13</f>
        <v>0</v>
      </c>
      <c r="N3" s="449">
        <f>葛飾区!AD$12</f>
        <v>0</v>
      </c>
      <c r="O3" s="450">
        <f>葛飾区!AD$13</f>
        <v>0</v>
      </c>
      <c r="P3" s="449">
        <f>葛飾区!AE$12</f>
        <v>0</v>
      </c>
      <c r="Q3" s="450">
        <f>葛飾区!AE$13</f>
        <v>0</v>
      </c>
      <c r="R3" s="449">
        <f>葛飾区!AF$12</f>
        <v>0</v>
      </c>
      <c r="S3" s="450">
        <f>葛飾区!AF$13</f>
        <v>0</v>
      </c>
      <c r="T3" s="449">
        <f>葛飾区!AG$12</f>
        <v>0</v>
      </c>
      <c r="U3" s="450">
        <f>葛飾区!AG$13</f>
        <v>0</v>
      </c>
      <c r="V3" s="449">
        <f>葛飾区!AH$12</f>
        <v>0</v>
      </c>
      <c r="W3" s="450">
        <f>葛飾区!AH$13</f>
        <v>0</v>
      </c>
      <c r="X3" s="449">
        <f>葛飾区!AI$12</f>
        <v>0</v>
      </c>
      <c r="Y3" s="450">
        <f>葛飾区!AI$13</f>
        <v>0</v>
      </c>
      <c r="Z3" s="449">
        <f>葛飾区!AJ$12</f>
        <v>0</v>
      </c>
      <c r="AA3" s="450">
        <f>葛飾区!AJ$13</f>
        <v>0</v>
      </c>
      <c r="AB3" s="449">
        <f>葛飾区!AK$12</f>
        <v>0</v>
      </c>
      <c r="AC3" s="450">
        <f>葛飾区!AK$13</f>
        <v>0</v>
      </c>
      <c r="AD3" s="449">
        <f>葛飾区!AL$12</f>
        <v>0</v>
      </c>
      <c r="AE3" s="450">
        <f>葛飾区!AL$13</f>
        <v>0</v>
      </c>
      <c r="AF3" s="449">
        <f>葛飾区!AM$12</f>
        <v>0</v>
      </c>
      <c r="AG3" s="450">
        <f>葛飾区!AM$13</f>
        <v>0</v>
      </c>
      <c r="AH3" s="449">
        <f>葛飾区!AN$12</f>
        <v>0</v>
      </c>
      <c r="AI3" s="450">
        <f>葛飾区!AN$13</f>
        <v>0</v>
      </c>
      <c r="AJ3" s="449">
        <f>葛飾区!AO$12</f>
        <v>0</v>
      </c>
      <c r="AK3" s="450">
        <f>葛飾区!AO$13</f>
        <v>0</v>
      </c>
      <c r="AL3" s="449">
        <f>葛飾区!AP$12</f>
        <v>0</v>
      </c>
      <c r="AM3" s="450">
        <f>葛飾区!AP$13</f>
        <v>0</v>
      </c>
      <c r="AN3" s="449">
        <f>葛飾区!AQ$12</f>
        <v>0</v>
      </c>
      <c r="AO3" s="450">
        <f>葛飾区!AQ$13</f>
        <v>0</v>
      </c>
      <c r="AP3" s="449">
        <f>葛飾区!AR$12</f>
        <v>0</v>
      </c>
      <c r="AQ3" s="450">
        <f>葛飾区!AR$13</f>
        <v>0</v>
      </c>
      <c r="AR3" s="449">
        <f>葛飾区!AW$12</f>
        <v>0</v>
      </c>
      <c r="AS3" s="450">
        <f>葛飾区!AW$13</f>
        <v>0</v>
      </c>
      <c r="AT3" s="449">
        <f>葛飾区!AX$12</f>
        <v>0</v>
      </c>
      <c r="AU3" s="450">
        <f>葛飾区!AX$13</f>
        <v>0</v>
      </c>
      <c r="AV3" s="449">
        <f>葛飾区!AY$12</f>
        <v>0</v>
      </c>
      <c r="AW3" s="450">
        <f>葛飾区!AY$13</f>
        <v>0</v>
      </c>
      <c r="AX3" s="449">
        <f>葛飾区!AZ$12</f>
        <v>0</v>
      </c>
      <c r="AY3" s="450">
        <f>葛飾区!AZ$13</f>
        <v>0</v>
      </c>
      <c r="AZ3" s="449">
        <f>葛飾区!BA$12</f>
        <v>0</v>
      </c>
      <c r="BA3" s="450">
        <f>葛飾区!BA$13</f>
        <v>0</v>
      </c>
      <c r="BB3" s="449">
        <f>葛飾区!BB$12</f>
        <v>0</v>
      </c>
      <c r="BC3" s="450">
        <f>葛飾区!BB$13</f>
        <v>0</v>
      </c>
      <c r="BD3" s="449">
        <f>葛飾区!BC$12</f>
        <v>0</v>
      </c>
      <c r="BE3" s="450">
        <f>葛飾区!BC$13</f>
        <v>0</v>
      </c>
      <c r="BF3" s="449">
        <f>葛飾区!BD$12</f>
        <v>0</v>
      </c>
      <c r="BG3" s="450">
        <f>葛飾区!BD$13</f>
        <v>0</v>
      </c>
      <c r="BH3" s="449">
        <f>葛飾区!BE$12</f>
        <v>0</v>
      </c>
      <c r="BI3" s="450">
        <f>葛飾区!BE$13</f>
        <v>0</v>
      </c>
      <c r="BJ3" s="449">
        <f>葛飾区!BF$12</f>
        <v>0</v>
      </c>
      <c r="BK3" s="450">
        <f>葛飾区!BF$13</f>
        <v>0</v>
      </c>
      <c r="BL3" s="449">
        <f>葛飾区!BG$12</f>
        <v>0</v>
      </c>
      <c r="BM3" s="450">
        <f>葛飾区!BG$13</f>
        <v>0</v>
      </c>
      <c r="BN3" s="449">
        <f>葛飾区!BH$12</f>
        <v>0</v>
      </c>
      <c r="BO3" s="450">
        <f>葛飾区!BH$13</f>
        <v>0</v>
      </c>
      <c r="BP3" s="449">
        <f>葛飾区!BI$12</f>
        <v>0</v>
      </c>
      <c r="BQ3" s="450">
        <f>葛飾区!BI$13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葛飾区!X$14</f>
        <v>0</v>
      </c>
      <c r="C4" s="450">
        <f>葛飾区!X$15</f>
        <v>0</v>
      </c>
      <c r="D4" s="449">
        <f>葛飾区!Y$14</f>
        <v>0</v>
      </c>
      <c r="E4" s="450">
        <f>葛飾区!Y$15</f>
        <v>0</v>
      </c>
      <c r="F4" s="449">
        <f>葛飾区!Z$14</f>
        <v>0</v>
      </c>
      <c r="G4" s="450">
        <f>葛飾区!Z$15</f>
        <v>0</v>
      </c>
      <c r="H4" s="449">
        <f>葛飾区!AA$14</f>
        <v>0</v>
      </c>
      <c r="I4" s="450">
        <f>葛飾区!AA$15</f>
        <v>0</v>
      </c>
      <c r="J4" s="449">
        <f>葛飾区!AB$14</f>
        <v>0</v>
      </c>
      <c r="K4" s="450">
        <f>葛飾区!AB$15</f>
        <v>0</v>
      </c>
      <c r="L4" s="449">
        <f>葛飾区!AC$14</f>
        <v>0</v>
      </c>
      <c r="M4" s="450">
        <f>葛飾区!AC$15</f>
        <v>0</v>
      </c>
      <c r="N4" s="449">
        <f>葛飾区!AD$14</f>
        <v>0</v>
      </c>
      <c r="O4" s="450">
        <f>葛飾区!AD$15</f>
        <v>0</v>
      </c>
      <c r="P4" s="449">
        <f>葛飾区!AE$14</f>
        <v>0</v>
      </c>
      <c r="Q4" s="450">
        <f>葛飾区!AE$15</f>
        <v>0</v>
      </c>
      <c r="R4" s="449">
        <f>葛飾区!AF$14</f>
        <v>0</v>
      </c>
      <c r="S4" s="450">
        <f>葛飾区!AF$15</f>
        <v>0</v>
      </c>
      <c r="T4" s="449">
        <f>葛飾区!AG$14</f>
        <v>0</v>
      </c>
      <c r="U4" s="450">
        <f>葛飾区!AG$15</f>
        <v>0</v>
      </c>
      <c r="V4" s="449">
        <f>葛飾区!AH$14</f>
        <v>0</v>
      </c>
      <c r="W4" s="450">
        <f>葛飾区!AH$15</f>
        <v>0</v>
      </c>
      <c r="X4" s="449">
        <f>葛飾区!AI$14</f>
        <v>0</v>
      </c>
      <c r="Y4" s="450">
        <f>葛飾区!AI$15</f>
        <v>0</v>
      </c>
      <c r="Z4" s="449">
        <f>葛飾区!AJ$14</f>
        <v>0</v>
      </c>
      <c r="AA4" s="450">
        <f>葛飾区!AJ$15</f>
        <v>0</v>
      </c>
      <c r="AB4" s="449">
        <f>葛飾区!AK$14</f>
        <v>0</v>
      </c>
      <c r="AC4" s="450">
        <f>葛飾区!AK$15</f>
        <v>0</v>
      </c>
      <c r="AD4" s="449">
        <f>葛飾区!AL$14</f>
        <v>0</v>
      </c>
      <c r="AE4" s="450">
        <f>葛飾区!AL$15</f>
        <v>0</v>
      </c>
      <c r="AF4" s="449">
        <f>葛飾区!AM$14</f>
        <v>0</v>
      </c>
      <c r="AG4" s="450">
        <f>葛飾区!AM$15</f>
        <v>0</v>
      </c>
      <c r="AH4" s="449">
        <f>葛飾区!AN$14</f>
        <v>0</v>
      </c>
      <c r="AI4" s="450">
        <f>葛飾区!AN$15</f>
        <v>0</v>
      </c>
      <c r="AJ4" s="449">
        <f>葛飾区!AO$14</f>
        <v>0</v>
      </c>
      <c r="AK4" s="450">
        <f>葛飾区!AO$15</f>
        <v>0</v>
      </c>
      <c r="AL4" s="449">
        <f>葛飾区!AP$14</f>
        <v>0</v>
      </c>
      <c r="AM4" s="450">
        <f>葛飾区!AP$15</f>
        <v>0</v>
      </c>
      <c r="AN4" s="449">
        <f>葛飾区!AQ$14</f>
        <v>0</v>
      </c>
      <c r="AO4" s="450">
        <f>葛飾区!AQ$15</f>
        <v>0</v>
      </c>
      <c r="AP4" s="449">
        <f>葛飾区!AR$14</f>
        <v>0</v>
      </c>
      <c r="AQ4" s="450">
        <f>葛飾区!AR$15</f>
        <v>0</v>
      </c>
      <c r="AR4" s="449">
        <f>葛飾区!AW$14</f>
        <v>0</v>
      </c>
      <c r="AS4" s="450">
        <f>葛飾区!AW$15</f>
        <v>0</v>
      </c>
      <c r="AT4" s="449">
        <f>葛飾区!AX$14</f>
        <v>0</v>
      </c>
      <c r="AU4" s="450">
        <f>葛飾区!AX$15</f>
        <v>0</v>
      </c>
      <c r="AV4" s="449">
        <f>葛飾区!AY$14</f>
        <v>0</v>
      </c>
      <c r="AW4" s="450">
        <f>葛飾区!AY$15</f>
        <v>0</v>
      </c>
      <c r="AX4" s="449">
        <f>葛飾区!AZ$14</f>
        <v>0</v>
      </c>
      <c r="AY4" s="450">
        <f>葛飾区!AZ$15</f>
        <v>0</v>
      </c>
      <c r="AZ4" s="449">
        <f>葛飾区!BA$14</f>
        <v>0</v>
      </c>
      <c r="BA4" s="450">
        <f>葛飾区!BA$15</f>
        <v>0</v>
      </c>
      <c r="BB4" s="449">
        <f>葛飾区!BB$14</f>
        <v>0</v>
      </c>
      <c r="BC4" s="450">
        <f>葛飾区!BB$15</f>
        <v>0</v>
      </c>
      <c r="BD4" s="449">
        <f>葛飾区!BC$14</f>
        <v>0</v>
      </c>
      <c r="BE4" s="450">
        <f>葛飾区!BC$15</f>
        <v>0</v>
      </c>
      <c r="BF4" s="449">
        <f>葛飾区!BD$14</f>
        <v>0</v>
      </c>
      <c r="BG4" s="450">
        <f>葛飾区!BD$15</f>
        <v>0</v>
      </c>
      <c r="BH4" s="449">
        <f>葛飾区!BE$14</f>
        <v>0</v>
      </c>
      <c r="BI4" s="450">
        <f>葛飾区!BE$15</f>
        <v>0</v>
      </c>
      <c r="BJ4" s="449">
        <f>葛飾区!BF$14</f>
        <v>0</v>
      </c>
      <c r="BK4" s="450">
        <f>葛飾区!BF$15</f>
        <v>0</v>
      </c>
      <c r="BL4" s="449">
        <f>葛飾区!BG$14</f>
        <v>0</v>
      </c>
      <c r="BM4" s="450">
        <f>葛飾区!BG$15</f>
        <v>0</v>
      </c>
      <c r="BN4" s="449">
        <f>葛飾区!BH$14</f>
        <v>0</v>
      </c>
      <c r="BO4" s="450">
        <f>葛飾区!BH$15</f>
        <v>0</v>
      </c>
      <c r="BP4" s="449">
        <f>葛飾区!BI$14</f>
        <v>0</v>
      </c>
      <c r="BQ4" s="450">
        <f>葛飾区!BI$15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葛飾区!X$18</f>
        <v>0</v>
      </c>
      <c r="C5" s="450">
        <f>葛飾区!X$19</f>
        <v>0</v>
      </c>
      <c r="D5" s="449">
        <f>葛飾区!Y$18</f>
        <v>0</v>
      </c>
      <c r="E5" s="450">
        <f>葛飾区!Y$19</f>
        <v>0</v>
      </c>
      <c r="F5" s="449">
        <f>葛飾区!Z$18</f>
        <v>0</v>
      </c>
      <c r="G5" s="450">
        <f>葛飾区!Z$19</f>
        <v>0</v>
      </c>
      <c r="H5" s="449">
        <f>葛飾区!AA$18</f>
        <v>0</v>
      </c>
      <c r="I5" s="450">
        <f>葛飾区!AA$19</f>
        <v>0</v>
      </c>
      <c r="J5" s="449">
        <f>葛飾区!AB$18</f>
        <v>0</v>
      </c>
      <c r="K5" s="450">
        <f>葛飾区!AB$19</f>
        <v>0</v>
      </c>
      <c r="L5" s="449">
        <f>葛飾区!AC$18</f>
        <v>0</v>
      </c>
      <c r="M5" s="450">
        <f>葛飾区!AC$19</f>
        <v>0</v>
      </c>
      <c r="N5" s="449">
        <f>葛飾区!AD$18</f>
        <v>0</v>
      </c>
      <c r="O5" s="450">
        <f>葛飾区!AD$19</f>
        <v>0</v>
      </c>
      <c r="P5" s="449">
        <f>葛飾区!AE$18</f>
        <v>0</v>
      </c>
      <c r="Q5" s="450">
        <f>葛飾区!AE$19</f>
        <v>0</v>
      </c>
      <c r="R5" s="449">
        <f>葛飾区!AF$18</f>
        <v>0</v>
      </c>
      <c r="S5" s="450">
        <f>葛飾区!AF$19</f>
        <v>0</v>
      </c>
      <c r="T5" s="449">
        <f>葛飾区!AG$18</f>
        <v>0</v>
      </c>
      <c r="U5" s="450">
        <f>葛飾区!AG$19</f>
        <v>0</v>
      </c>
      <c r="V5" s="449">
        <f>葛飾区!AH$18</f>
        <v>0</v>
      </c>
      <c r="W5" s="450">
        <f>葛飾区!AH$19</f>
        <v>0</v>
      </c>
      <c r="X5" s="449">
        <f>葛飾区!AI$18</f>
        <v>0</v>
      </c>
      <c r="Y5" s="450">
        <f>葛飾区!AI$19</f>
        <v>0</v>
      </c>
      <c r="Z5" s="449">
        <f>葛飾区!AJ$18</f>
        <v>0</v>
      </c>
      <c r="AA5" s="450">
        <f>葛飾区!AJ$19</f>
        <v>0</v>
      </c>
      <c r="AB5" s="449">
        <f>葛飾区!AK$18</f>
        <v>0</v>
      </c>
      <c r="AC5" s="450">
        <f>葛飾区!AK$19</f>
        <v>0</v>
      </c>
      <c r="AD5" s="449">
        <f>葛飾区!AL$18</f>
        <v>0</v>
      </c>
      <c r="AE5" s="450">
        <f>葛飾区!AL$19</f>
        <v>0</v>
      </c>
      <c r="AF5" s="449">
        <f>葛飾区!AM$18</f>
        <v>0</v>
      </c>
      <c r="AG5" s="450">
        <f>葛飾区!AM$19</f>
        <v>0</v>
      </c>
      <c r="AH5" s="449">
        <f>葛飾区!AN$18</f>
        <v>0</v>
      </c>
      <c r="AI5" s="450">
        <f>葛飾区!AN$19</f>
        <v>0</v>
      </c>
      <c r="AJ5" s="449">
        <f>葛飾区!AO$18</f>
        <v>0</v>
      </c>
      <c r="AK5" s="450">
        <f>葛飾区!AO$19</f>
        <v>0</v>
      </c>
      <c r="AL5" s="449">
        <f>葛飾区!AP$18</f>
        <v>0</v>
      </c>
      <c r="AM5" s="450">
        <f>葛飾区!AP$19</f>
        <v>0</v>
      </c>
      <c r="AN5" s="449">
        <f>葛飾区!AQ$18</f>
        <v>0</v>
      </c>
      <c r="AO5" s="450">
        <f>葛飾区!AQ$19</f>
        <v>0</v>
      </c>
      <c r="AP5" s="449">
        <f>葛飾区!AR$18</f>
        <v>0</v>
      </c>
      <c r="AQ5" s="450">
        <f>葛飾区!AR$19</f>
        <v>0</v>
      </c>
      <c r="AR5" s="449">
        <f>葛飾区!AW$18</f>
        <v>0</v>
      </c>
      <c r="AS5" s="450">
        <f>葛飾区!AW$19</f>
        <v>0</v>
      </c>
      <c r="AT5" s="449">
        <f>葛飾区!AX$18</f>
        <v>0</v>
      </c>
      <c r="AU5" s="450">
        <f>葛飾区!AX$19</f>
        <v>0</v>
      </c>
      <c r="AV5" s="449">
        <f>葛飾区!AY$18</f>
        <v>0</v>
      </c>
      <c r="AW5" s="450">
        <f>葛飾区!AY$19</f>
        <v>0</v>
      </c>
      <c r="AX5" s="449">
        <f>葛飾区!AZ$18</f>
        <v>0</v>
      </c>
      <c r="AY5" s="450">
        <f>葛飾区!AZ$19</f>
        <v>0</v>
      </c>
      <c r="AZ5" s="449">
        <f>葛飾区!BA$18</f>
        <v>0</v>
      </c>
      <c r="BA5" s="450">
        <f>葛飾区!BA$19</f>
        <v>0</v>
      </c>
      <c r="BB5" s="449">
        <f>葛飾区!BB$18</f>
        <v>0</v>
      </c>
      <c r="BC5" s="450">
        <f>葛飾区!BB$19</f>
        <v>0</v>
      </c>
      <c r="BD5" s="449">
        <f>葛飾区!BC$18</f>
        <v>0</v>
      </c>
      <c r="BE5" s="450">
        <f>葛飾区!BC$19</f>
        <v>0</v>
      </c>
      <c r="BF5" s="449">
        <f>葛飾区!BD$18</f>
        <v>0</v>
      </c>
      <c r="BG5" s="450">
        <f>葛飾区!BD$19</f>
        <v>0</v>
      </c>
      <c r="BH5" s="449">
        <f>葛飾区!BE$18</f>
        <v>0</v>
      </c>
      <c r="BI5" s="450">
        <f>葛飾区!BE$19</f>
        <v>0</v>
      </c>
      <c r="BJ5" s="449">
        <f>葛飾区!BF$18</f>
        <v>0</v>
      </c>
      <c r="BK5" s="450">
        <f>葛飾区!BF$19</f>
        <v>0</v>
      </c>
      <c r="BL5" s="449">
        <f>葛飾区!BG$18</f>
        <v>0</v>
      </c>
      <c r="BM5" s="450">
        <f>葛飾区!BG$19</f>
        <v>0</v>
      </c>
      <c r="BN5" s="449">
        <f>葛飾区!BH$18</f>
        <v>0</v>
      </c>
      <c r="BO5" s="450">
        <f>葛飾区!BH$19</f>
        <v>0</v>
      </c>
      <c r="BP5" s="449">
        <f>葛飾区!BI$18</f>
        <v>0</v>
      </c>
      <c r="BQ5" s="450">
        <f>葛飾区!BI$19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葛飾区!X$20</f>
        <v>0</v>
      </c>
      <c r="C6" s="450">
        <f>葛飾区!X$21</f>
        <v>0</v>
      </c>
      <c r="D6" s="449">
        <f>葛飾区!Y$20</f>
        <v>0</v>
      </c>
      <c r="E6" s="450">
        <f>葛飾区!Y$21</f>
        <v>0</v>
      </c>
      <c r="F6" s="449">
        <f>葛飾区!Z$20</f>
        <v>0</v>
      </c>
      <c r="G6" s="450">
        <f>葛飾区!Z$21</f>
        <v>0</v>
      </c>
      <c r="H6" s="449">
        <f>葛飾区!AA$20</f>
        <v>0</v>
      </c>
      <c r="I6" s="450">
        <f>葛飾区!AA$21</f>
        <v>0</v>
      </c>
      <c r="J6" s="449">
        <f>葛飾区!AB$20</f>
        <v>0</v>
      </c>
      <c r="K6" s="450">
        <f>葛飾区!AB$21</f>
        <v>0</v>
      </c>
      <c r="L6" s="449">
        <f>葛飾区!AC$20</f>
        <v>0</v>
      </c>
      <c r="M6" s="450">
        <f>葛飾区!AC$21</f>
        <v>0</v>
      </c>
      <c r="N6" s="449">
        <f>葛飾区!AD$20</f>
        <v>0</v>
      </c>
      <c r="O6" s="450">
        <f>葛飾区!AD$21</f>
        <v>0</v>
      </c>
      <c r="P6" s="449">
        <f>葛飾区!AE$20</f>
        <v>0</v>
      </c>
      <c r="Q6" s="450">
        <f>葛飾区!AE$21</f>
        <v>0</v>
      </c>
      <c r="R6" s="449">
        <f>葛飾区!AF$20</f>
        <v>0</v>
      </c>
      <c r="S6" s="450">
        <f>葛飾区!AF$21</f>
        <v>0</v>
      </c>
      <c r="T6" s="449">
        <f>葛飾区!AG$20</f>
        <v>0</v>
      </c>
      <c r="U6" s="450">
        <f>葛飾区!AG$21</f>
        <v>0</v>
      </c>
      <c r="V6" s="449">
        <f>葛飾区!AH$20</f>
        <v>0</v>
      </c>
      <c r="W6" s="450">
        <f>葛飾区!AH$21</f>
        <v>0</v>
      </c>
      <c r="X6" s="449">
        <f>葛飾区!AI$20</f>
        <v>0</v>
      </c>
      <c r="Y6" s="450">
        <f>葛飾区!AI$21</f>
        <v>0</v>
      </c>
      <c r="Z6" s="449">
        <f>葛飾区!AJ$20</f>
        <v>0</v>
      </c>
      <c r="AA6" s="450">
        <f>葛飾区!AJ$21</f>
        <v>0</v>
      </c>
      <c r="AB6" s="449">
        <f>葛飾区!AK$20</f>
        <v>0</v>
      </c>
      <c r="AC6" s="450">
        <f>葛飾区!AK$21</f>
        <v>0</v>
      </c>
      <c r="AD6" s="449">
        <f>葛飾区!AL$20</f>
        <v>0</v>
      </c>
      <c r="AE6" s="450">
        <f>葛飾区!AL$21</f>
        <v>0</v>
      </c>
      <c r="AF6" s="449">
        <f>葛飾区!AM$20</f>
        <v>0</v>
      </c>
      <c r="AG6" s="450">
        <f>葛飾区!AM$21</f>
        <v>0</v>
      </c>
      <c r="AH6" s="449">
        <f>葛飾区!AN$20</f>
        <v>0</v>
      </c>
      <c r="AI6" s="450">
        <f>葛飾区!AN$21</f>
        <v>0</v>
      </c>
      <c r="AJ6" s="449">
        <f>葛飾区!AO$20</f>
        <v>0</v>
      </c>
      <c r="AK6" s="450">
        <f>葛飾区!AO$21</f>
        <v>0</v>
      </c>
      <c r="AL6" s="449">
        <f>葛飾区!AP$20</f>
        <v>0</v>
      </c>
      <c r="AM6" s="450">
        <f>葛飾区!AP$21</f>
        <v>0</v>
      </c>
      <c r="AN6" s="449">
        <f>葛飾区!AQ$20</f>
        <v>0</v>
      </c>
      <c r="AO6" s="450">
        <f>葛飾区!AQ$21</f>
        <v>0</v>
      </c>
      <c r="AP6" s="449">
        <f>葛飾区!AR$20</f>
        <v>0</v>
      </c>
      <c r="AQ6" s="450">
        <f>葛飾区!AR$21</f>
        <v>0</v>
      </c>
      <c r="AR6" s="449">
        <f>葛飾区!AW$20</f>
        <v>0</v>
      </c>
      <c r="AS6" s="450">
        <f>葛飾区!AW$21</f>
        <v>0</v>
      </c>
      <c r="AT6" s="449">
        <f>葛飾区!AX$20</f>
        <v>0</v>
      </c>
      <c r="AU6" s="450">
        <f>葛飾区!AX$21</f>
        <v>0</v>
      </c>
      <c r="AV6" s="449">
        <f>葛飾区!AY$20</f>
        <v>0</v>
      </c>
      <c r="AW6" s="450">
        <f>葛飾区!AY$21</f>
        <v>0</v>
      </c>
      <c r="AX6" s="449">
        <f>葛飾区!AZ$20</f>
        <v>0</v>
      </c>
      <c r="AY6" s="450">
        <f>葛飾区!AZ$21</f>
        <v>0</v>
      </c>
      <c r="AZ6" s="449">
        <f>葛飾区!BA$20</f>
        <v>0</v>
      </c>
      <c r="BA6" s="450">
        <f>葛飾区!BA$21</f>
        <v>0</v>
      </c>
      <c r="BB6" s="449">
        <f>葛飾区!BB$20</f>
        <v>0</v>
      </c>
      <c r="BC6" s="450">
        <f>葛飾区!BB$21</f>
        <v>0</v>
      </c>
      <c r="BD6" s="449">
        <f>葛飾区!BC$20</f>
        <v>0</v>
      </c>
      <c r="BE6" s="450">
        <f>葛飾区!BC$21</f>
        <v>0</v>
      </c>
      <c r="BF6" s="449">
        <f>葛飾区!BD$20</f>
        <v>0</v>
      </c>
      <c r="BG6" s="450">
        <f>葛飾区!BD$21</f>
        <v>0</v>
      </c>
      <c r="BH6" s="449">
        <f>葛飾区!BE$20</f>
        <v>0</v>
      </c>
      <c r="BI6" s="450">
        <f>葛飾区!BE$21</f>
        <v>0</v>
      </c>
      <c r="BJ6" s="449">
        <f>葛飾区!BF$20</f>
        <v>0</v>
      </c>
      <c r="BK6" s="450">
        <f>葛飾区!BF$21</f>
        <v>0</v>
      </c>
      <c r="BL6" s="449">
        <f>葛飾区!BG$20</f>
        <v>0</v>
      </c>
      <c r="BM6" s="450">
        <f>葛飾区!BG$21</f>
        <v>0</v>
      </c>
      <c r="BN6" s="449">
        <f>葛飾区!BH$20</f>
        <v>0</v>
      </c>
      <c r="BO6" s="450">
        <f>葛飾区!BH$21</f>
        <v>0</v>
      </c>
      <c r="BP6" s="449">
        <f>葛飾区!BI$20</f>
        <v>0</v>
      </c>
      <c r="BQ6" s="450">
        <f>葛飾区!BI$21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葛飾区!X$22</f>
        <v>0</v>
      </c>
      <c r="C7" s="450">
        <f>葛飾区!X$23</f>
        <v>0</v>
      </c>
      <c r="D7" s="449">
        <f>葛飾区!Y$22</f>
        <v>0</v>
      </c>
      <c r="E7" s="450">
        <f>葛飾区!Y$23</f>
        <v>0</v>
      </c>
      <c r="F7" s="449">
        <f>葛飾区!Z$22</f>
        <v>0</v>
      </c>
      <c r="G7" s="450">
        <f>葛飾区!Z$23</f>
        <v>0</v>
      </c>
      <c r="H7" s="449">
        <f>葛飾区!AA$22</f>
        <v>0</v>
      </c>
      <c r="I7" s="450">
        <f>葛飾区!AA$23</f>
        <v>0</v>
      </c>
      <c r="J7" s="449">
        <f>葛飾区!AB$22</f>
        <v>0</v>
      </c>
      <c r="K7" s="450">
        <f>葛飾区!AB$23</f>
        <v>0</v>
      </c>
      <c r="L7" s="449">
        <f>葛飾区!AC$22</f>
        <v>0</v>
      </c>
      <c r="M7" s="450">
        <f>葛飾区!AC$23</f>
        <v>0</v>
      </c>
      <c r="N7" s="449">
        <f>葛飾区!AD$22</f>
        <v>0</v>
      </c>
      <c r="O7" s="450">
        <f>葛飾区!AD$23</f>
        <v>0</v>
      </c>
      <c r="P7" s="449">
        <f>葛飾区!AE$22</f>
        <v>0</v>
      </c>
      <c r="Q7" s="450">
        <f>葛飾区!AE$23</f>
        <v>0</v>
      </c>
      <c r="R7" s="449">
        <f>葛飾区!AF$22</f>
        <v>0</v>
      </c>
      <c r="S7" s="450">
        <f>葛飾区!AF$23</f>
        <v>0</v>
      </c>
      <c r="T7" s="449">
        <f>葛飾区!AG$22</f>
        <v>0</v>
      </c>
      <c r="U7" s="450">
        <f>葛飾区!AG$23</f>
        <v>0</v>
      </c>
      <c r="V7" s="449">
        <f>葛飾区!AH$22</f>
        <v>0</v>
      </c>
      <c r="W7" s="450">
        <f>葛飾区!AH$23</f>
        <v>0</v>
      </c>
      <c r="X7" s="449">
        <f>葛飾区!AI$22</f>
        <v>0</v>
      </c>
      <c r="Y7" s="450">
        <f>葛飾区!AI$23</f>
        <v>0</v>
      </c>
      <c r="Z7" s="449">
        <f>葛飾区!AJ$22</f>
        <v>0</v>
      </c>
      <c r="AA7" s="450">
        <f>葛飾区!AJ$23</f>
        <v>0</v>
      </c>
      <c r="AB7" s="449">
        <f>葛飾区!AK$22</f>
        <v>0</v>
      </c>
      <c r="AC7" s="450">
        <f>葛飾区!AK$23</f>
        <v>0</v>
      </c>
      <c r="AD7" s="449">
        <f>葛飾区!AL$22</f>
        <v>0</v>
      </c>
      <c r="AE7" s="450">
        <f>葛飾区!AL$23</f>
        <v>0</v>
      </c>
      <c r="AF7" s="449">
        <f>葛飾区!AM$22</f>
        <v>0</v>
      </c>
      <c r="AG7" s="450">
        <f>葛飾区!AM$23</f>
        <v>0</v>
      </c>
      <c r="AH7" s="449">
        <f>葛飾区!AN$22</f>
        <v>0</v>
      </c>
      <c r="AI7" s="450">
        <f>葛飾区!AN$23</f>
        <v>0</v>
      </c>
      <c r="AJ7" s="449">
        <f>葛飾区!AO$22</f>
        <v>0</v>
      </c>
      <c r="AK7" s="450">
        <f>葛飾区!AO$23</f>
        <v>0</v>
      </c>
      <c r="AL7" s="449">
        <f>葛飾区!AP$22</f>
        <v>0</v>
      </c>
      <c r="AM7" s="450">
        <f>葛飾区!AP$23</f>
        <v>0</v>
      </c>
      <c r="AN7" s="449">
        <f>葛飾区!AQ$22</f>
        <v>0</v>
      </c>
      <c r="AO7" s="450">
        <f>葛飾区!AQ$23</f>
        <v>0</v>
      </c>
      <c r="AP7" s="449">
        <f>葛飾区!AR$22</f>
        <v>0</v>
      </c>
      <c r="AQ7" s="450">
        <f>葛飾区!AR$23</f>
        <v>0</v>
      </c>
      <c r="AR7" s="449">
        <f>葛飾区!AW$22</f>
        <v>0</v>
      </c>
      <c r="AS7" s="450">
        <f>葛飾区!AW$23</f>
        <v>0</v>
      </c>
      <c r="AT7" s="449">
        <f>葛飾区!AX$22</f>
        <v>0</v>
      </c>
      <c r="AU7" s="450">
        <f>葛飾区!AX$23</f>
        <v>0</v>
      </c>
      <c r="AV7" s="449">
        <f>葛飾区!AY$22</f>
        <v>0</v>
      </c>
      <c r="AW7" s="450">
        <f>葛飾区!AY$23</f>
        <v>0</v>
      </c>
      <c r="AX7" s="449">
        <f>葛飾区!AZ$22</f>
        <v>0</v>
      </c>
      <c r="AY7" s="450">
        <f>葛飾区!AZ$23</f>
        <v>0</v>
      </c>
      <c r="AZ7" s="449">
        <f>葛飾区!BA$22</f>
        <v>0</v>
      </c>
      <c r="BA7" s="450">
        <f>葛飾区!BA$23</f>
        <v>0</v>
      </c>
      <c r="BB7" s="449">
        <f>葛飾区!BB$22</f>
        <v>0</v>
      </c>
      <c r="BC7" s="450">
        <f>葛飾区!BB$23</f>
        <v>0</v>
      </c>
      <c r="BD7" s="449">
        <f>葛飾区!BC$22</f>
        <v>0</v>
      </c>
      <c r="BE7" s="450">
        <f>葛飾区!BC$23</f>
        <v>0</v>
      </c>
      <c r="BF7" s="449">
        <f>葛飾区!BD$22</f>
        <v>0</v>
      </c>
      <c r="BG7" s="450">
        <f>葛飾区!BD$23</f>
        <v>0</v>
      </c>
      <c r="BH7" s="449">
        <f>葛飾区!BE$22</f>
        <v>0</v>
      </c>
      <c r="BI7" s="450">
        <f>葛飾区!BE$23</f>
        <v>0</v>
      </c>
      <c r="BJ7" s="449">
        <f>葛飾区!BF$22</f>
        <v>0</v>
      </c>
      <c r="BK7" s="450">
        <f>葛飾区!BF$23</f>
        <v>0</v>
      </c>
      <c r="BL7" s="449">
        <f>葛飾区!BG$22</f>
        <v>0</v>
      </c>
      <c r="BM7" s="450">
        <f>葛飾区!BG$23</f>
        <v>0</v>
      </c>
      <c r="BN7" s="449">
        <f>葛飾区!BH$22</f>
        <v>0</v>
      </c>
      <c r="BO7" s="450">
        <f>葛飾区!BH$23</f>
        <v>0</v>
      </c>
      <c r="BP7" s="449">
        <f>葛飾区!BI$22</f>
        <v>0</v>
      </c>
      <c r="BQ7" s="450">
        <f>葛飾区!BI$23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葛飾区!X$26</f>
        <v>0</v>
      </c>
      <c r="C8" s="450">
        <f>葛飾区!X$27</f>
        <v>0</v>
      </c>
      <c r="D8" s="449">
        <f>葛飾区!Y$26</f>
        <v>0</v>
      </c>
      <c r="E8" s="450">
        <f>葛飾区!Y$27</f>
        <v>0</v>
      </c>
      <c r="F8" s="449">
        <f>葛飾区!Z$26</f>
        <v>0</v>
      </c>
      <c r="G8" s="450">
        <f>葛飾区!Z$27</f>
        <v>0</v>
      </c>
      <c r="H8" s="449">
        <f>葛飾区!AA$26</f>
        <v>0</v>
      </c>
      <c r="I8" s="450">
        <f>葛飾区!AA$27</f>
        <v>0</v>
      </c>
      <c r="J8" s="449">
        <f>葛飾区!AB$26</f>
        <v>0</v>
      </c>
      <c r="K8" s="450">
        <f>葛飾区!AB$27</f>
        <v>0</v>
      </c>
      <c r="L8" s="449">
        <f>葛飾区!AC$26</f>
        <v>0</v>
      </c>
      <c r="M8" s="450">
        <f>葛飾区!AC$27</f>
        <v>0</v>
      </c>
      <c r="N8" s="449">
        <f>葛飾区!AD$26</f>
        <v>0</v>
      </c>
      <c r="O8" s="450">
        <f>葛飾区!AD$27</f>
        <v>0</v>
      </c>
      <c r="P8" s="449">
        <f>葛飾区!AE$26</f>
        <v>0</v>
      </c>
      <c r="Q8" s="450">
        <f>葛飾区!AE$27</f>
        <v>0</v>
      </c>
      <c r="R8" s="449">
        <f>葛飾区!AF$26</f>
        <v>0</v>
      </c>
      <c r="S8" s="450">
        <f>葛飾区!AF$27</f>
        <v>0</v>
      </c>
      <c r="T8" s="449">
        <f>葛飾区!AG$26</f>
        <v>0</v>
      </c>
      <c r="U8" s="450">
        <f>葛飾区!AG$27</f>
        <v>0</v>
      </c>
      <c r="V8" s="449">
        <f>葛飾区!AH$26</f>
        <v>0</v>
      </c>
      <c r="W8" s="450">
        <f>葛飾区!AH$27</f>
        <v>0</v>
      </c>
      <c r="X8" s="449">
        <f>葛飾区!AI$26</f>
        <v>0</v>
      </c>
      <c r="Y8" s="450">
        <f>葛飾区!AI$27</f>
        <v>0</v>
      </c>
      <c r="Z8" s="449">
        <f>葛飾区!AJ$26</f>
        <v>0</v>
      </c>
      <c r="AA8" s="450">
        <f>葛飾区!AJ$27</f>
        <v>0</v>
      </c>
      <c r="AB8" s="449">
        <f>葛飾区!AK$26</f>
        <v>0</v>
      </c>
      <c r="AC8" s="450">
        <f>葛飾区!AK$27</f>
        <v>0</v>
      </c>
      <c r="AD8" s="449">
        <f>葛飾区!AL$26</f>
        <v>0</v>
      </c>
      <c r="AE8" s="450">
        <f>葛飾区!AL$27</f>
        <v>0</v>
      </c>
      <c r="AF8" s="449">
        <f>葛飾区!AM$26</f>
        <v>0</v>
      </c>
      <c r="AG8" s="450">
        <f>葛飾区!AM$27</f>
        <v>0</v>
      </c>
      <c r="AH8" s="449">
        <f>葛飾区!AN$26</f>
        <v>0</v>
      </c>
      <c r="AI8" s="450">
        <f>葛飾区!AN$27</f>
        <v>0</v>
      </c>
      <c r="AJ8" s="449">
        <f>葛飾区!AO$26</f>
        <v>0</v>
      </c>
      <c r="AK8" s="450">
        <f>葛飾区!AO$27</f>
        <v>0</v>
      </c>
      <c r="AL8" s="449">
        <f>葛飾区!AP$26</f>
        <v>0</v>
      </c>
      <c r="AM8" s="450">
        <f>葛飾区!AP$27</f>
        <v>0</v>
      </c>
      <c r="AN8" s="449">
        <f>葛飾区!AQ$26</f>
        <v>0</v>
      </c>
      <c r="AO8" s="450">
        <f>葛飾区!AQ$27</f>
        <v>0</v>
      </c>
      <c r="AP8" s="449">
        <f>葛飾区!AR$26</f>
        <v>0</v>
      </c>
      <c r="AQ8" s="450">
        <f>葛飾区!AR$27</f>
        <v>0</v>
      </c>
      <c r="AR8" s="449">
        <f>葛飾区!AW$26</f>
        <v>0</v>
      </c>
      <c r="AS8" s="450">
        <f>葛飾区!AW$27</f>
        <v>0</v>
      </c>
      <c r="AT8" s="449">
        <f>葛飾区!AX$26</f>
        <v>0</v>
      </c>
      <c r="AU8" s="450">
        <f>葛飾区!AX$27</f>
        <v>0</v>
      </c>
      <c r="AV8" s="449">
        <f>葛飾区!AY$26</f>
        <v>0</v>
      </c>
      <c r="AW8" s="450">
        <f>葛飾区!AY$27</f>
        <v>0</v>
      </c>
      <c r="AX8" s="449">
        <f>葛飾区!AZ$26</f>
        <v>0</v>
      </c>
      <c r="AY8" s="450">
        <f>葛飾区!AZ$27</f>
        <v>0</v>
      </c>
      <c r="AZ8" s="449">
        <f>葛飾区!BA$26</f>
        <v>0</v>
      </c>
      <c r="BA8" s="450">
        <f>葛飾区!BA$27</f>
        <v>0</v>
      </c>
      <c r="BB8" s="449">
        <f>葛飾区!BB$26</f>
        <v>0</v>
      </c>
      <c r="BC8" s="450">
        <f>葛飾区!BB$27</f>
        <v>0</v>
      </c>
      <c r="BD8" s="449">
        <f>葛飾区!BC$26</f>
        <v>0</v>
      </c>
      <c r="BE8" s="450">
        <f>葛飾区!BC$27</f>
        <v>0</v>
      </c>
      <c r="BF8" s="449">
        <f>葛飾区!BD$26</f>
        <v>0</v>
      </c>
      <c r="BG8" s="450">
        <f>葛飾区!BD$27</f>
        <v>0</v>
      </c>
      <c r="BH8" s="449">
        <f>葛飾区!BE$26</f>
        <v>0</v>
      </c>
      <c r="BI8" s="450">
        <f>葛飾区!BE$27</f>
        <v>0</v>
      </c>
      <c r="BJ8" s="449">
        <f>葛飾区!BF$26</f>
        <v>0</v>
      </c>
      <c r="BK8" s="450">
        <f>葛飾区!BF$27</f>
        <v>0</v>
      </c>
      <c r="BL8" s="449">
        <f>葛飾区!BG$26</f>
        <v>0</v>
      </c>
      <c r="BM8" s="450">
        <f>葛飾区!BG$27</f>
        <v>0</v>
      </c>
      <c r="BN8" s="449">
        <f>葛飾区!BH$26</f>
        <v>0</v>
      </c>
      <c r="BO8" s="450">
        <f>葛飾区!BH$27</f>
        <v>0</v>
      </c>
      <c r="BP8" s="449">
        <f>葛飾区!BI$26</f>
        <v>0</v>
      </c>
      <c r="BQ8" s="450">
        <f>葛飾区!BI$27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葛飾区!X$28</f>
        <v>0</v>
      </c>
      <c r="C9" s="450">
        <f>葛飾区!X$29</f>
        <v>0</v>
      </c>
      <c r="D9" s="449">
        <f>葛飾区!Y$28</f>
        <v>0</v>
      </c>
      <c r="E9" s="450">
        <f>葛飾区!Y$29</f>
        <v>0</v>
      </c>
      <c r="F9" s="449">
        <f>葛飾区!Z$28</f>
        <v>0</v>
      </c>
      <c r="G9" s="450">
        <f>葛飾区!Z$29</f>
        <v>0</v>
      </c>
      <c r="H9" s="449">
        <f>葛飾区!AA$28</f>
        <v>0</v>
      </c>
      <c r="I9" s="450">
        <f>葛飾区!AA$29</f>
        <v>0</v>
      </c>
      <c r="J9" s="449">
        <f>葛飾区!AB$28</f>
        <v>0</v>
      </c>
      <c r="K9" s="450">
        <f>葛飾区!AB$29</f>
        <v>0</v>
      </c>
      <c r="L9" s="449">
        <f>葛飾区!AC$28</f>
        <v>0</v>
      </c>
      <c r="M9" s="450">
        <f>葛飾区!AC$29</f>
        <v>0</v>
      </c>
      <c r="N9" s="449">
        <f>葛飾区!AD$28</f>
        <v>0</v>
      </c>
      <c r="O9" s="450">
        <f>葛飾区!AD$29</f>
        <v>0</v>
      </c>
      <c r="P9" s="449">
        <f>葛飾区!AE$28</f>
        <v>0</v>
      </c>
      <c r="Q9" s="450">
        <f>葛飾区!AE$29</f>
        <v>0</v>
      </c>
      <c r="R9" s="449">
        <f>葛飾区!AF$28</f>
        <v>0</v>
      </c>
      <c r="S9" s="450">
        <f>葛飾区!AF$29</f>
        <v>0</v>
      </c>
      <c r="T9" s="449">
        <f>葛飾区!AG$28</f>
        <v>0</v>
      </c>
      <c r="U9" s="450">
        <f>葛飾区!AG$29</f>
        <v>0</v>
      </c>
      <c r="V9" s="449">
        <f>葛飾区!AH$28</f>
        <v>0</v>
      </c>
      <c r="W9" s="450">
        <f>葛飾区!AH$29</f>
        <v>0</v>
      </c>
      <c r="X9" s="449">
        <f>葛飾区!AI$28</f>
        <v>0</v>
      </c>
      <c r="Y9" s="450">
        <f>葛飾区!AI$29</f>
        <v>0</v>
      </c>
      <c r="Z9" s="449">
        <f>葛飾区!AJ$28</f>
        <v>0</v>
      </c>
      <c r="AA9" s="450">
        <f>葛飾区!AJ$29</f>
        <v>0</v>
      </c>
      <c r="AB9" s="449">
        <f>葛飾区!AK$28</f>
        <v>0</v>
      </c>
      <c r="AC9" s="450">
        <f>葛飾区!AK$29</f>
        <v>0</v>
      </c>
      <c r="AD9" s="449">
        <f>葛飾区!AL$28</f>
        <v>0</v>
      </c>
      <c r="AE9" s="450">
        <f>葛飾区!AL$29</f>
        <v>0</v>
      </c>
      <c r="AF9" s="449">
        <f>葛飾区!AM$28</f>
        <v>0</v>
      </c>
      <c r="AG9" s="450">
        <f>葛飾区!AM$29</f>
        <v>0</v>
      </c>
      <c r="AH9" s="449">
        <f>葛飾区!AN$28</f>
        <v>0</v>
      </c>
      <c r="AI9" s="450">
        <f>葛飾区!AN$29</f>
        <v>0</v>
      </c>
      <c r="AJ9" s="449">
        <f>葛飾区!AO$28</f>
        <v>0</v>
      </c>
      <c r="AK9" s="450">
        <f>葛飾区!AO$29</f>
        <v>0</v>
      </c>
      <c r="AL9" s="449">
        <f>葛飾区!AP$28</f>
        <v>0</v>
      </c>
      <c r="AM9" s="450">
        <f>葛飾区!AP$29</f>
        <v>0</v>
      </c>
      <c r="AN9" s="449">
        <f>葛飾区!AQ$28</f>
        <v>0</v>
      </c>
      <c r="AO9" s="450">
        <f>葛飾区!AQ$29</f>
        <v>0</v>
      </c>
      <c r="AP9" s="449">
        <f>葛飾区!AR$28</f>
        <v>0</v>
      </c>
      <c r="AQ9" s="450">
        <f>葛飾区!AR$29</f>
        <v>0</v>
      </c>
      <c r="AR9" s="449">
        <f>葛飾区!AW$28</f>
        <v>0</v>
      </c>
      <c r="AS9" s="450">
        <f>葛飾区!AW$29</f>
        <v>0</v>
      </c>
      <c r="AT9" s="449">
        <f>葛飾区!AX$28</f>
        <v>0</v>
      </c>
      <c r="AU9" s="450">
        <f>葛飾区!AX$29</f>
        <v>0</v>
      </c>
      <c r="AV9" s="449">
        <f>葛飾区!AY$28</f>
        <v>0</v>
      </c>
      <c r="AW9" s="450">
        <f>葛飾区!AY$29</f>
        <v>0</v>
      </c>
      <c r="AX9" s="449">
        <f>葛飾区!AZ$28</f>
        <v>0</v>
      </c>
      <c r="AY9" s="450">
        <f>葛飾区!AZ$29</f>
        <v>0</v>
      </c>
      <c r="AZ9" s="449">
        <f>葛飾区!BA$28</f>
        <v>0</v>
      </c>
      <c r="BA9" s="450">
        <f>葛飾区!BA$29</f>
        <v>0</v>
      </c>
      <c r="BB9" s="449">
        <f>葛飾区!BB$28</f>
        <v>0</v>
      </c>
      <c r="BC9" s="450">
        <f>葛飾区!BB$29</f>
        <v>0</v>
      </c>
      <c r="BD9" s="449">
        <f>葛飾区!BC$28</f>
        <v>0</v>
      </c>
      <c r="BE9" s="450">
        <f>葛飾区!BC$29</f>
        <v>0</v>
      </c>
      <c r="BF9" s="449">
        <f>葛飾区!BD$28</f>
        <v>0</v>
      </c>
      <c r="BG9" s="450">
        <f>葛飾区!BD$29</f>
        <v>0</v>
      </c>
      <c r="BH9" s="449">
        <f>葛飾区!BE$28</f>
        <v>0</v>
      </c>
      <c r="BI9" s="450">
        <f>葛飾区!BE$29</f>
        <v>0</v>
      </c>
      <c r="BJ9" s="449">
        <f>葛飾区!BF$28</f>
        <v>0</v>
      </c>
      <c r="BK9" s="450">
        <f>葛飾区!BF$29</f>
        <v>0</v>
      </c>
      <c r="BL9" s="449">
        <f>葛飾区!BG$28</f>
        <v>0</v>
      </c>
      <c r="BM9" s="450">
        <f>葛飾区!BG$29</f>
        <v>0</v>
      </c>
      <c r="BN9" s="449">
        <f>葛飾区!BH$28</f>
        <v>0</v>
      </c>
      <c r="BO9" s="450">
        <f>葛飾区!BH$29</f>
        <v>0</v>
      </c>
      <c r="BP9" s="449">
        <f>葛飾区!BI$28</f>
        <v>0</v>
      </c>
      <c r="BQ9" s="450">
        <f>葛飾区!BI$29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葛飾区!X$30</f>
        <v>0</v>
      </c>
      <c r="C10" s="450">
        <f>葛飾区!X$31</f>
        <v>0</v>
      </c>
      <c r="D10" s="449">
        <f>葛飾区!Y$30</f>
        <v>0</v>
      </c>
      <c r="E10" s="450">
        <f>葛飾区!Y$31</f>
        <v>0</v>
      </c>
      <c r="F10" s="449">
        <f>葛飾区!Z$30</f>
        <v>0</v>
      </c>
      <c r="G10" s="450">
        <f>葛飾区!Z$31</f>
        <v>0</v>
      </c>
      <c r="H10" s="449">
        <f>葛飾区!AA$30</f>
        <v>0</v>
      </c>
      <c r="I10" s="450">
        <f>葛飾区!AA$31</f>
        <v>0</v>
      </c>
      <c r="J10" s="449">
        <f>葛飾区!AB$30</f>
        <v>0</v>
      </c>
      <c r="K10" s="450">
        <f>葛飾区!AB$31</f>
        <v>0</v>
      </c>
      <c r="L10" s="449">
        <f>葛飾区!AC$30</f>
        <v>0</v>
      </c>
      <c r="M10" s="450">
        <f>葛飾区!AC$31</f>
        <v>0</v>
      </c>
      <c r="N10" s="449">
        <f>葛飾区!AD$30</f>
        <v>0</v>
      </c>
      <c r="O10" s="450">
        <f>葛飾区!AD$31</f>
        <v>0</v>
      </c>
      <c r="P10" s="449">
        <f>葛飾区!AE$30</f>
        <v>0</v>
      </c>
      <c r="Q10" s="450">
        <f>葛飾区!AE$31</f>
        <v>0</v>
      </c>
      <c r="R10" s="449">
        <f>葛飾区!AF$30</f>
        <v>0</v>
      </c>
      <c r="S10" s="450">
        <f>葛飾区!AF$31</f>
        <v>0</v>
      </c>
      <c r="T10" s="449">
        <f>葛飾区!AG$30</f>
        <v>0</v>
      </c>
      <c r="U10" s="450">
        <f>葛飾区!AG$31</f>
        <v>0</v>
      </c>
      <c r="V10" s="449">
        <f>葛飾区!AH$30</f>
        <v>0</v>
      </c>
      <c r="W10" s="450">
        <f>葛飾区!AH$31</f>
        <v>0</v>
      </c>
      <c r="X10" s="449">
        <f>葛飾区!AI$30</f>
        <v>0</v>
      </c>
      <c r="Y10" s="450">
        <f>葛飾区!AI$31</f>
        <v>0</v>
      </c>
      <c r="Z10" s="449">
        <f>葛飾区!AJ$30</f>
        <v>0</v>
      </c>
      <c r="AA10" s="450">
        <f>葛飾区!AJ$31</f>
        <v>0</v>
      </c>
      <c r="AB10" s="449">
        <f>葛飾区!AK$30</f>
        <v>0</v>
      </c>
      <c r="AC10" s="450">
        <f>葛飾区!AK$31</f>
        <v>0</v>
      </c>
      <c r="AD10" s="449">
        <f>葛飾区!AL$30</f>
        <v>0</v>
      </c>
      <c r="AE10" s="450">
        <f>葛飾区!AL$31</f>
        <v>0</v>
      </c>
      <c r="AF10" s="449">
        <f>葛飾区!AM$30</f>
        <v>0</v>
      </c>
      <c r="AG10" s="450">
        <f>葛飾区!AM$31</f>
        <v>0</v>
      </c>
      <c r="AH10" s="449">
        <f>葛飾区!AN$30</f>
        <v>0</v>
      </c>
      <c r="AI10" s="450">
        <f>葛飾区!AN$31</f>
        <v>0</v>
      </c>
      <c r="AJ10" s="449">
        <f>葛飾区!AO$30</f>
        <v>0</v>
      </c>
      <c r="AK10" s="450">
        <f>葛飾区!AO$31</f>
        <v>0</v>
      </c>
      <c r="AL10" s="449">
        <f>葛飾区!AP$30</f>
        <v>0</v>
      </c>
      <c r="AM10" s="450">
        <f>葛飾区!AP$31</f>
        <v>0</v>
      </c>
      <c r="AN10" s="449">
        <f>葛飾区!AQ$30</f>
        <v>0</v>
      </c>
      <c r="AO10" s="450">
        <f>葛飾区!AQ$31</f>
        <v>0</v>
      </c>
      <c r="AP10" s="449">
        <f>葛飾区!AR$30</f>
        <v>0</v>
      </c>
      <c r="AQ10" s="450">
        <f>葛飾区!AR$31</f>
        <v>0</v>
      </c>
      <c r="AR10" s="449">
        <f>葛飾区!AW$30</f>
        <v>0</v>
      </c>
      <c r="AS10" s="450">
        <f>葛飾区!AW$31</f>
        <v>0</v>
      </c>
      <c r="AT10" s="449">
        <f>葛飾区!AX$30</f>
        <v>0</v>
      </c>
      <c r="AU10" s="450">
        <f>葛飾区!AX$31</f>
        <v>0</v>
      </c>
      <c r="AV10" s="449">
        <f>葛飾区!AY$30</f>
        <v>0</v>
      </c>
      <c r="AW10" s="450">
        <f>葛飾区!AY$31</f>
        <v>0</v>
      </c>
      <c r="AX10" s="449">
        <f>葛飾区!AZ$30</f>
        <v>0</v>
      </c>
      <c r="AY10" s="450">
        <f>葛飾区!AZ$31</f>
        <v>0</v>
      </c>
      <c r="AZ10" s="449">
        <f>葛飾区!BA$30</f>
        <v>0</v>
      </c>
      <c r="BA10" s="450">
        <f>葛飾区!BA$31</f>
        <v>0</v>
      </c>
      <c r="BB10" s="449">
        <f>葛飾区!BB$30</f>
        <v>0</v>
      </c>
      <c r="BC10" s="450">
        <f>葛飾区!BB$31</f>
        <v>0</v>
      </c>
      <c r="BD10" s="449">
        <f>葛飾区!BC$30</f>
        <v>0</v>
      </c>
      <c r="BE10" s="450">
        <f>葛飾区!BC$31</f>
        <v>0</v>
      </c>
      <c r="BF10" s="449">
        <f>葛飾区!BD$30</f>
        <v>0</v>
      </c>
      <c r="BG10" s="450">
        <f>葛飾区!BD$31</f>
        <v>0</v>
      </c>
      <c r="BH10" s="449">
        <f>葛飾区!BE$30</f>
        <v>0</v>
      </c>
      <c r="BI10" s="450">
        <f>葛飾区!BE$31</f>
        <v>0</v>
      </c>
      <c r="BJ10" s="449">
        <f>葛飾区!BF$30</f>
        <v>0</v>
      </c>
      <c r="BK10" s="450">
        <f>葛飾区!BF$31</f>
        <v>0</v>
      </c>
      <c r="BL10" s="449">
        <f>葛飾区!BG$30</f>
        <v>0</v>
      </c>
      <c r="BM10" s="450">
        <f>葛飾区!BG$31</f>
        <v>0</v>
      </c>
      <c r="BN10" s="449">
        <f>葛飾区!BH$30</f>
        <v>0</v>
      </c>
      <c r="BO10" s="450">
        <f>葛飾区!BH$31</f>
        <v>0</v>
      </c>
      <c r="BP10" s="449">
        <f>葛飾区!BI$30</f>
        <v>0</v>
      </c>
      <c r="BQ10" s="450">
        <f>葛飾区!BI$31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葛飾区!X$34</f>
        <v>0</v>
      </c>
      <c r="C11" s="450">
        <f>葛飾区!X$35</f>
        <v>0</v>
      </c>
      <c r="D11" s="449">
        <f>葛飾区!Y$34</f>
        <v>0</v>
      </c>
      <c r="E11" s="450">
        <f>葛飾区!Y$35</f>
        <v>0</v>
      </c>
      <c r="F11" s="449">
        <f>葛飾区!Z$34</f>
        <v>0</v>
      </c>
      <c r="G11" s="450">
        <f>葛飾区!Z$35</f>
        <v>0</v>
      </c>
      <c r="H11" s="449">
        <f>葛飾区!AA$34</f>
        <v>0</v>
      </c>
      <c r="I11" s="450">
        <f>葛飾区!AA$35</f>
        <v>0</v>
      </c>
      <c r="J11" s="449">
        <f>葛飾区!AB$34</f>
        <v>0</v>
      </c>
      <c r="K11" s="450">
        <f>葛飾区!AB$35</f>
        <v>0</v>
      </c>
      <c r="L11" s="449">
        <f>葛飾区!AC$34</f>
        <v>0</v>
      </c>
      <c r="M11" s="450">
        <f>葛飾区!AC$35</f>
        <v>0</v>
      </c>
      <c r="N11" s="449">
        <f>葛飾区!AD$34</f>
        <v>0</v>
      </c>
      <c r="O11" s="450">
        <f>葛飾区!AD$35</f>
        <v>0</v>
      </c>
      <c r="P11" s="449">
        <f>葛飾区!AE$34</f>
        <v>0</v>
      </c>
      <c r="Q11" s="450">
        <f>葛飾区!AE$35</f>
        <v>0</v>
      </c>
      <c r="R11" s="449">
        <f>葛飾区!AF$34</f>
        <v>0</v>
      </c>
      <c r="S11" s="450">
        <f>葛飾区!AF$35</f>
        <v>0</v>
      </c>
      <c r="T11" s="449">
        <f>葛飾区!AG$34</f>
        <v>0</v>
      </c>
      <c r="U11" s="450">
        <f>葛飾区!AG$35</f>
        <v>0</v>
      </c>
      <c r="V11" s="449">
        <f>葛飾区!AH$34</f>
        <v>0</v>
      </c>
      <c r="W11" s="450">
        <f>葛飾区!AH$35</f>
        <v>0</v>
      </c>
      <c r="X11" s="449">
        <f>葛飾区!AI$34</f>
        <v>0</v>
      </c>
      <c r="Y11" s="450">
        <f>葛飾区!AI$35</f>
        <v>0</v>
      </c>
      <c r="Z11" s="449">
        <f>葛飾区!AJ$34</f>
        <v>0</v>
      </c>
      <c r="AA11" s="450">
        <f>葛飾区!AJ$35</f>
        <v>0</v>
      </c>
      <c r="AB11" s="449">
        <f>葛飾区!AK$34</f>
        <v>0</v>
      </c>
      <c r="AC11" s="450">
        <f>葛飾区!AK$35</f>
        <v>0</v>
      </c>
      <c r="AD11" s="449">
        <f>葛飾区!AL$34</f>
        <v>0</v>
      </c>
      <c r="AE11" s="450">
        <f>葛飾区!AL$35</f>
        <v>0</v>
      </c>
      <c r="AF11" s="449">
        <f>葛飾区!AM$34</f>
        <v>0</v>
      </c>
      <c r="AG11" s="450">
        <f>葛飾区!AM$35</f>
        <v>0</v>
      </c>
      <c r="AH11" s="449">
        <f>葛飾区!AN$34</f>
        <v>0</v>
      </c>
      <c r="AI11" s="450">
        <f>葛飾区!AN$35</f>
        <v>0</v>
      </c>
      <c r="AJ11" s="449">
        <f>葛飾区!AO$34</f>
        <v>0</v>
      </c>
      <c r="AK11" s="450">
        <f>葛飾区!AO$35</f>
        <v>0</v>
      </c>
      <c r="AL11" s="449">
        <f>葛飾区!AP$34</f>
        <v>0</v>
      </c>
      <c r="AM11" s="450">
        <f>葛飾区!AP$35</f>
        <v>0</v>
      </c>
      <c r="AN11" s="449">
        <f>葛飾区!AQ$34</f>
        <v>0</v>
      </c>
      <c r="AO11" s="450">
        <f>葛飾区!AQ$35</f>
        <v>0</v>
      </c>
      <c r="AP11" s="449">
        <f>葛飾区!AR$34</f>
        <v>0</v>
      </c>
      <c r="AQ11" s="450">
        <f>葛飾区!AR$35</f>
        <v>0</v>
      </c>
      <c r="AR11" s="449">
        <f>葛飾区!AW$34</f>
        <v>0</v>
      </c>
      <c r="AS11" s="450">
        <f>葛飾区!AW$35</f>
        <v>0</v>
      </c>
      <c r="AT11" s="449">
        <f>葛飾区!AX$34</f>
        <v>0</v>
      </c>
      <c r="AU11" s="450">
        <f>葛飾区!AX$35</f>
        <v>0</v>
      </c>
      <c r="AV11" s="449">
        <f>葛飾区!AY$34</f>
        <v>0</v>
      </c>
      <c r="AW11" s="450">
        <f>葛飾区!AY$35</f>
        <v>0</v>
      </c>
      <c r="AX11" s="449">
        <f>葛飾区!AZ$34</f>
        <v>0</v>
      </c>
      <c r="AY11" s="450">
        <f>葛飾区!AZ$35</f>
        <v>0</v>
      </c>
      <c r="AZ11" s="449">
        <f>葛飾区!BA$34</f>
        <v>0</v>
      </c>
      <c r="BA11" s="450">
        <f>葛飾区!BA$35</f>
        <v>0</v>
      </c>
      <c r="BB11" s="449">
        <f>葛飾区!BB$34</f>
        <v>0</v>
      </c>
      <c r="BC11" s="450">
        <f>葛飾区!BB$35</f>
        <v>0</v>
      </c>
      <c r="BD11" s="449">
        <f>葛飾区!BC$34</f>
        <v>0</v>
      </c>
      <c r="BE11" s="450">
        <f>葛飾区!BC$35</f>
        <v>0</v>
      </c>
      <c r="BF11" s="449">
        <f>葛飾区!BD$34</f>
        <v>0</v>
      </c>
      <c r="BG11" s="450">
        <f>葛飾区!BD$35</f>
        <v>0</v>
      </c>
      <c r="BH11" s="449">
        <f>葛飾区!BE$34</f>
        <v>0</v>
      </c>
      <c r="BI11" s="450">
        <f>葛飾区!BE$35</f>
        <v>0</v>
      </c>
      <c r="BJ11" s="449">
        <f>葛飾区!BF$34</f>
        <v>0</v>
      </c>
      <c r="BK11" s="450">
        <f>葛飾区!BF$35</f>
        <v>0</v>
      </c>
      <c r="BL11" s="449">
        <f>葛飾区!BG$34</f>
        <v>0</v>
      </c>
      <c r="BM11" s="450">
        <f>葛飾区!BG$35</f>
        <v>0</v>
      </c>
      <c r="BN11" s="449">
        <f>葛飾区!BH$34</f>
        <v>0</v>
      </c>
      <c r="BO11" s="450">
        <f>葛飾区!BH$35</f>
        <v>0</v>
      </c>
      <c r="BP11" s="449">
        <f>葛飾区!BI$34</f>
        <v>0</v>
      </c>
      <c r="BQ11" s="450">
        <f>葛飾区!BI$35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葛飾区!X$36</f>
        <v>0</v>
      </c>
      <c r="C12" s="450">
        <f>葛飾区!X$37</f>
        <v>0</v>
      </c>
      <c r="D12" s="449">
        <f>葛飾区!Y$36</f>
        <v>0</v>
      </c>
      <c r="E12" s="450">
        <f>葛飾区!Y$37</f>
        <v>0</v>
      </c>
      <c r="F12" s="449">
        <f>葛飾区!Z$36</f>
        <v>0</v>
      </c>
      <c r="G12" s="450">
        <f>葛飾区!Z$37</f>
        <v>0</v>
      </c>
      <c r="H12" s="449">
        <f>葛飾区!AA$36</f>
        <v>0</v>
      </c>
      <c r="I12" s="450">
        <f>葛飾区!AA$37</f>
        <v>0</v>
      </c>
      <c r="J12" s="449">
        <f>葛飾区!AB$36</f>
        <v>0</v>
      </c>
      <c r="K12" s="450">
        <f>葛飾区!AB$37</f>
        <v>0</v>
      </c>
      <c r="L12" s="449">
        <f>葛飾区!AC$36</f>
        <v>0</v>
      </c>
      <c r="M12" s="450">
        <f>葛飾区!AC$37</f>
        <v>0</v>
      </c>
      <c r="N12" s="449">
        <f>葛飾区!AD$36</f>
        <v>0</v>
      </c>
      <c r="O12" s="450">
        <f>葛飾区!AD$37</f>
        <v>0</v>
      </c>
      <c r="P12" s="449">
        <f>葛飾区!AE$36</f>
        <v>0</v>
      </c>
      <c r="Q12" s="450">
        <f>葛飾区!AE$37</f>
        <v>0</v>
      </c>
      <c r="R12" s="449">
        <f>葛飾区!AF$36</f>
        <v>0</v>
      </c>
      <c r="S12" s="450">
        <f>葛飾区!AF$37</f>
        <v>0</v>
      </c>
      <c r="T12" s="449">
        <f>葛飾区!AG$36</f>
        <v>0</v>
      </c>
      <c r="U12" s="450">
        <f>葛飾区!AG$37</f>
        <v>0</v>
      </c>
      <c r="V12" s="449">
        <f>葛飾区!AH$36</f>
        <v>0</v>
      </c>
      <c r="W12" s="450">
        <f>葛飾区!AH$37</f>
        <v>0</v>
      </c>
      <c r="X12" s="449">
        <f>葛飾区!AI$36</f>
        <v>0</v>
      </c>
      <c r="Y12" s="450">
        <f>葛飾区!AI$37</f>
        <v>0</v>
      </c>
      <c r="Z12" s="449">
        <f>葛飾区!AJ$36</f>
        <v>0</v>
      </c>
      <c r="AA12" s="450">
        <f>葛飾区!AJ$37</f>
        <v>0</v>
      </c>
      <c r="AB12" s="449">
        <f>葛飾区!AK$36</f>
        <v>0</v>
      </c>
      <c r="AC12" s="450">
        <f>葛飾区!AK$37</f>
        <v>0</v>
      </c>
      <c r="AD12" s="449">
        <f>葛飾区!AL$36</f>
        <v>0</v>
      </c>
      <c r="AE12" s="450">
        <f>葛飾区!AL$37</f>
        <v>0</v>
      </c>
      <c r="AF12" s="449">
        <f>葛飾区!AM$36</f>
        <v>0</v>
      </c>
      <c r="AG12" s="450">
        <f>葛飾区!AM$37</f>
        <v>0</v>
      </c>
      <c r="AH12" s="449">
        <f>葛飾区!AN$36</f>
        <v>0</v>
      </c>
      <c r="AI12" s="450">
        <f>葛飾区!AN$37</f>
        <v>0</v>
      </c>
      <c r="AJ12" s="449">
        <f>葛飾区!AO$36</f>
        <v>0</v>
      </c>
      <c r="AK12" s="450">
        <f>葛飾区!AO$37</f>
        <v>0</v>
      </c>
      <c r="AL12" s="449">
        <f>葛飾区!AP$36</f>
        <v>0</v>
      </c>
      <c r="AM12" s="450">
        <f>葛飾区!AP$37</f>
        <v>0</v>
      </c>
      <c r="AN12" s="449">
        <f>葛飾区!AQ$36</f>
        <v>0</v>
      </c>
      <c r="AO12" s="450">
        <f>葛飾区!AQ$37</f>
        <v>0</v>
      </c>
      <c r="AP12" s="449">
        <f>葛飾区!AR$36</f>
        <v>0</v>
      </c>
      <c r="AQ12" s="450">
        <f>葛飾区!AR$37</f>
        <v>0</v>
      </c>
      <c r="AR12" s="449">
        <f>葛飾区!AW$36</f>
        <v>0</v>
      </c>
      <c r="AS12" s="450">
        <f>葛飾区!AW$37</f>
        <v>0</v>
      </c>
      <c r="AT12" s="449">
        <f>葛飾区!AX$36</f>
        <v>0</v>
      </c>
      <c r="AU12" s="450">
        <f>葛飾区!AX$37</f>
        <v>0</v>
      </c>
      <c r="AV12" s="449">
        <f>葛飾区!AY$36</f>
        <v>0</v>
      </c>
      <c r="AW12" s="450">
        <f>葛飾区!AY$37</f>
        <v>0</v>
      </c>
      <c r="AX12" s="449">
        <f>葛飾区!AZ$36</f>
        <v>0</v>
      </c>
      <c r="AY12" s="450">
        <f>葛飾区!AZ$37</f>
        <v>0</v>
      </c>
      <c r="AZ12" s="449">
        <f>葛飾区!BA$36</f>
        <v>0</v>
      </c>
      <c r="BA12" s="450">
        <f>葛飾区!BA$37</f>
        <v>0</v>
      </c>
      <c r="BB12" s="449">
        <f>葛飾区!BB$36</f>
        <v>0</v>
      </c>
      <c r="BC12" s="450">
        <f>葛飾区!BB$37</f>
        <v>0</v>
      </c>
      <c r="BD12" s="449">
        <f>葛飾区!BC$36</f>
        <v>0</v>
      </c>
      <c r="BE12" s="450">
        <f>葛飾区!BC$37</f>
        <v>0</v>
      </c>
      <c r="BF12" s="449">
        <f>葛飾区!BD$36</f>
        <v>0</v>
      </c>
      <c r="BG12" s="450">
        <f>葛飾区!BD$37</f>
        <v>0</v>
      </c>
      <c r="BH12" s="449">
        <f>葛飾区!BE$36</f>
        <v>0</v>
      </c>
      <c r="BI12" s="450">
        <f>葛飾区!BE$37</f>
        <v>0</v>
      </c>
      <c r="BJ12" s="449">
        <f>葛飾区!BF$36</f>
        <v>0</v>
      </c>
      <c r="BK12" s="450">
        <f>葛飾区!BF$37</f>
        <v>0</v>
      </c>
      <c r="BL12" s="449">
        <f>葛飾区!BG$36</f>
        <v>0</v>
      </c>
      <c r="BM12" s="450">
        <f>葛飾区!BG$37</f>
        <v>0</v>
      </c>
      <c r="BN12" s="449">
        <f>葛飾区!BH$36</f>
        <v>0</v>
      </c>
      <c r="BO12" s="450">
        <f>葛飾区!BH$37</f>
        <v>0</v>
      </c>
      <c r="BP12" s="449">
        <f>葛飾区!BI$36</f>
        <v>0</v>
      </c>
      <c r="BQ12" s="450">
        <f>葛飾区!BI$37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葛飾区!X$38+葛飾区!X$42</f>
        <v>0</v>
      </c>
      <c r="C13" s="450">
        <f>葛飾区!X$39+葛飾区!X$43</f>
        <v>0</v>
      </c>
      <c r="D13" s="449">
        <f>葛飾区!Y$38+葛飾区!Y$42</f>
        <v>0</v>
      </c>
      <c r="E13" s="450">
        <f>葛飾区!Y$39+葛飾区!Y$43</f>
        <v>0</v>
      </c>
      <c r="F13" s="449">
        <f>葛飾区!Z$38+葛飾区!Z$42</f>
        <v>0</v>
      </c>
      <c r="G13" s="450">
        <f>葛飾区!Z$39+葛飾区!Z$43</f>
        <v>0</v>
      </c>
      <c r="H13" s="449">
        <f>葛飾区!AA$38+葛飾区!AA$42</f>
        <v>0</v>
      </c>
      <c r="I13" s="450">
        <f>葛飾区!AA$39+葛飾区!AA$43</f>
        <v>0</v>
      </c>
      <c r="J13" s="449">
        <f>葛飾区!AB$38+葛飾区!AB$42</f>
        <v>0</v>
      </c>
      <c r="K13" s="450">
        <f>葛飾区!AB$39+葛飾区!AB$43</f>
        <v>0</v>
      </c>
      <c r="L13" s="449">
        <f>葛飾区!AC$38+葛飾区!AC$42</f>
        <v>0</v>
      </c>
      <c r="M13" s="450">
        <f>葛飾区!AC$39+葛飾区!AC$43</f>
        <v>0</v>
      </c>
      <c r="N13" s="449">
        <f>葛飾区!AD$38+葛飾区!AD$42</f>
        <v>0</v>
      </c>
      <c r="O13" s="450">
        <f>葛飾区!AD$39+葛飾区!AD$43</f>
        <v>0</v>
      </c>
      <c r="P13" s="449">
        <f>葛飾区!AE$38+葛飾区!AE$42</f>
        <v>0</v>
      </c>
      <c r="Q13" s="450">
        <f>葛飾区!AE$39+葛飾区!AE$43</f>
        <v>0</v>
      </c>
      <c r="R13" s="449">
        <f>葛飾区!AF$38+葛飾区!AF$42</f>
        <v>0</v>
      </c>
      <c r="S13" s="450">
        <f>葛飾区!AF$39+葛飾区!AF$43</f>
        <v>0</v>
      </c>
      <c r="T13" s="449">
        <f>葛飾区!AG$38+葛飾区!AG$42</f>
        <v>0</v>
      </c>
      <c r="U13" s="450">
        <f>葛飾区!AG$39+葛飾区!AG$43</f>
        <v>0</v>
      </c>
      <c r="V13" s="449">
        <f>葛飾区!AH$38+葛飾区!AH$42</f>
        <v>0</v>
      </c>
      <c r="W13" s="450">
        <f>葛飾区!AH$39+葛飾区!AH$43</f>
        <v>0</v>
      </c>
      <c r="X13" s="449">
        <f>葛飾区!AI$38+葛飾区!AI$42</f>
        <v>0</v>
      </c>
      <c r="Y13" s="450">
        <f>葛飾区!AI$39+葛飾区!AI$43</f>
        <v>0</v>
      </c>
      <c r="Z13" s="449">
        <f>葛飾区!AJ$38+葛飾区!AJ$42</f>
        <v>0</v>
      </c>
      <c r="AA13" s="450">
        <f>葛飾区!AJ$39+葛飾区!AJ$43</f>
        <v>0</v>
      </c>
      <c r="AB13" s="449">
        <f>葛飾区!AK$38+葛飾区!AK$42</f>
        <v>0</v>
      </c>
      <c r="AC13" s="450">
        <f>葛飾区!AK$39+葛飾区!AK$43</f>
        <v>0</v>
      </c>
      <c r="AD13" s="449">
        <f>葛飾区!AL$38+葛飾区!AL$42</f>
        <v>0</v>
      </c>
      <c r="AE13" s="450">
        <f>葛飾区!AL$39+葛飾区!AL$43</f>
        <v>0</v>
      </c>
      <c r="AF13" s="449">
        <f>葛飾区!AM$38+葛飾区!AM$42</f>
        <v>0</v>
      </c>
      <c r="AG13" s="450">
        <f>葛飾区!AM$39+葛飾区!AM$43</f>
        <v>0</v>
      </c>
      <c r="AH13" s="449">
        <f>葛飾区!AN$38+葛飾区!AN$42</f>
        <v>0</v>
      </c>
      <c r="AI13" s="450">
        <f>葛飾区!AN$39+葛飾区!AN$43</f>
        <v>0</v>
      </c>
      <c r="AJ13" s="449">
        <f>葛飾区!AO$38+葛飾区!AO$42</f>
        <v>0</v>
      </c>
      <c r="AK13" s="450">
        <f>葛飾区!AO$39+葛飾区!AO$43</f>
        <v>0</v>
      </c>
      <c r="AL13" s="449">
        <f>葛飾区!AP$38+葛飾区!AP$42</f>
        <v>0</v>
      </c>
      <c r="AM13" s="450">
        <f>葛飾区!AP$39+葛飾区!AP$43</f>
        <v>0</v>
      </c>
      <c r="AN13" s="449">
        <f>葛飾区!AQ$38+葛飾区!AQ$42</f>
        <v>0</v>
      </c>
      <c r="AO13" s="450">
        <f>葛飾区!AQ$39+葛飾区!AQ$43</f>
        <v>0</v>
      </c>
      <c r="AP13" s="449">
        <f>葛飾区!AR$38+葛飾区!AR$42</f>
        <v>0</v>
      </c>
      <c r="AQ13" s="450">
        <f>葛飾区!AR$39+葛飾区!AR$43</f>
        <v>0</v>
      </c>
      <c r="AR13" s="449">
        <f>葛飾区!AW$38+葛飾区!AW$42</f>
        <v>0</v>
      </c>
      <c r="AS13" s="450">
        <f>葛飾区!AW$39+葛飾区!AW$43</f>
        <v>0</v>
      </c>
      <c r="AT13" s="449">
        <f>葛飾区!AX$38+葛飾区!AX$42</f>
        <v>0</v>
      </c>
      <c r="AU13" s="450">
        <f>葛飾区!AX$39+葛飾区!AX$43</f>
        <v>0</v>
      </c>
      <c r="AV13" s="449">
        <f>葛飾区!AY$38+葛飾区!AY$42</f>
        <v>0</v>
      </c>
      <c r="AW13" s="450">
        <f>葛飾区!AY$39+葛飾区!AY$43</f>
        <v>0</v>
      </c>
      <c r="AX13" s="449">
        <f>葛飾区!AZ$38+葛飾区!AZ$42</f>
        <v>0</v>
      </c>
      <c r="AY13" s="450">
        <f>葛飾区!AZ$39+葛飾区!AZ$43</f>
        <v>0</v>
      </c>
      <c r="AZ13" s="449">
        <f>葛飾区!BA$38+葛飾区!BA$42</f>
        <v>0</v>
      </c>
      <c r="BA13" s="450">
        <f>葛飾区!BA$39+葛飾区!BA$43</f>
        <v>0</v>
      </c>
      <c r="BB13" s="449">
        <f>葛飾区!BB$38+葛飾区!BB$42</f>
        <v>0</v>
      </c>
      <c r="BC13" s="450">
        <f>葛飾区!BB$39+葛飾区!BB$43</f>
        <v>0</v>
      </c>
      <c r="BD13" s="449">
        <f>葛飾区!BC$38+葛飾区!BC$42</f>
        <v>0</v>
      </c>
      <c r="BE13" s="450">
        <f>葛飾区!BC$39+葛飾区!BC$43</f>
        <v>0</v>
      </c>
      <c r="BF13" s="449">
        <f>葛飾区!BD$38+葛飾区!BD$42</f>
        <v>0</v>
      </c>
      <c r="BG13" s="450">
        <f>葛飾区!BD$39+葛飾区!BD$43</f>
        <v>0</v>
      </c>
      <c r="BH13" s="449">
        <f>葛飾区!BE$38+葛飾区!BE$42</f>
        <v>0</v>
      </c>
      <c r="BI13" s="450">
        <f>葛飾区!BE$39+葛飾区!BE$43</f>
        <v>0</v>
      </c>
      <c r="BJ13" s="449">
        <f>葛飾区!BF$38+葛飾区!BF$42</f>
        <v>0</v>
      </c>
      <c r="BK13" s="450">
        <f>葛飾区!BF$39+葛飾区!BF$43</f>
        <v>0</v>
      </c>
      <c r="BL13" s="449">
        <f>葛飾区!BG$38+葛飾区!BG$42</f>
        <v>0</v>
      </c>
      <c r="BM13" s="450">
        <f>葛飾区!BG$39+葛飾区!BG$43</f>
        <v>0</v>
      </c>
      <c r="BN13" s="449">
        <f>葛飾区!BH$38+葛飾区!BH$42</f>
        <v>0</v>
      </c>
      <c r="BO13" s="450">
        <f>葛飾区!BH$39+葛飾区!BH$43</f>
        <v>0</v>
      </c>
      <c r="BP13" s="449">
        <f>葛飾区!BI$38+葛飾区!BI$42</f>
        <v>0</v>
      </c>
      <c r="BQ13" s="450">
        <f>葛飾区!BI$39+葛飾区!BI$43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13FFA-375E-474B-B91E-434C026B23E4}">
  <dimension ref="A1:BY38"/>
  <sheetViews>
    <sheetView view="pageBreakPreview" zoomScaleNormal="100" zoomScaleSheetLayoutView="100" workbookViewId="0">
      <selection activeCell="E28" sqref="E28"/>
    </sheetView>
  </sheetViews>
  <sheetFormatPr defaultRowHeight="13.2" x14ac:dyDescent="0.2"/>
  <cols>
    <col min="1" max="1" width="11.5546875" style="312" customWidth="1"/>
    <col min="2" max="29" width="9.44140625" style="320" customWidth="1"/>
    <col min="30" max="16384" width="8.88671875" style="312"/>
  </cols>
  <sheetData>
    <row r="1" spans="1:77" s="448" customFormat="1" x14ac:dyDescent="0.2">
      <c r="A1" s="309" t="s">
        <v>143</v>
      </c>
      <c r="B1" s="442" t="s">
        <v>263</v>
      </c>
      <c r="C1" s="443" t="s">
        <v>264</v>
      </c>
      <c r="D1" s="444" t="s">
        <v>265</v>
      </c>
      <c r="E1" s="445" t="s">
        <v>266</v>
      </c>
      <c r="F1" s="442" t="s">
        <v>267</v>
      </c>
      <c r="G1" s="446" t="s">
        <v>268</v>
      </c>
      <c r="H1" s="444" t="s">
        <v>269</v>
      </c>
      <c r="I1" s="447" t="s">
        <v>270</v>
      </c>
      <c r="J1" s="442" t="s">
        <v>271</v>
      </c>
      <c r="K1" s="446" t="s">
        <v>272</v>
      </c>
      <c r="L1" s="444" t="s">
        <v>273</v>
      </c>
      <c r="M1" s="447" t="s">
        <v>274</v>
      </c>
      <c r="N1" s="442" t="s">
        <v>275</v>
      </c>
      <c r="O1" s="446" t="s">
        <v>276</v>
      </c>
      <c r="P1" s="444" t="s">
        <v>277</v>
      </c>
      <c r="Q1" s="447" t="s">
        <v>278</v>
      </c>
      <c r="R1" s="442" t="s">
        <v>279</v>
      </c>
      <c r="S1" s="446" t="s">
        <v>280</v>
      </c>
      <c r="T1" s="444" t="s">
        <v>281</v>
      </c>
      <c r="U1" s="447" t="s">
        <v>282</v>
      </c>
      <c r="V1" s="442" t="s">
        <v>283</v>
      </c>
      <c r="W1" s="446" t="s">
        <v>284</v>
      </c>
      <c r="X1" s="444" t="s">
        <v>285</v>
      </c>
      <c r="Y1" s="447" t="s">
        <v>286</v>
      </c>
      <c r="Z1" s="442" t="s">
        <v>287</v>
      </c>
      <c r="AA1" s="446" t="s">
        <v>288</v>
      </c>
      <c r="AB1" s="444" t="s">
        <v>289</v>
      </c>
      <c r="AC1" s="447" t="s">
        <v>290</v>
      </c>
      <c r="AD1" s="442" t="s">
        <v>291</v>
      </c>
      <c r="AE1" s="446" t="s">
        <v>292</v>
      </c>
      <c r="AF1" s="444" t="s">
        <v>293</v>
      </c>
      <c r="AG1" s="447" t="s">
        <v>294</v>
      </c>
      <c r="AH1" s="442" t="s">
        <v>295</v>
      </c>
      <c r="AI1" s="446" t="s">
        <v>296</v>
      </c>
      <c r="AJ1" s="444" t="s">
        <v>297</v>
      </c>
      <c r="AK1" s="447" t="s">
        <v>298</v>
      </c>
      <c r="AL1" s="442" t="s">
        <v>299</v>
      </c>
      <c r="AM1" s="446" t="s">
        <v>300</v>
      </c>
      <c r="AN1" s="444" t="s">
        <v>301</v>
      </c>
      <c r="AO1" s="447" t="s">
        <v>302</v>
      </c>
      <c r="AP1" s="442" t="s">
        <v>303</v>
      </c>
      <c r="AQ1" s="446" t="s">
        <v>304</v>
      </c>
      <c r="AR1" s="444" t="s">
        <v>305</v>
      </c>
      <c r="AS1" s="447" t="s">
        <v>306</v>
      </c>
      <c r="AT1" s="442" t="s">
        <v>307</v>
      </c>
      <c r="AU1" s="446" t="s">
        <v>308</v>
      </c>
      <c r="AV1" s="444" t="s">
        <v>309</v>
      </c>
      <c r="AW1" s="447" t="s">
        <v>310</v>
      </c>
      <c r="AX1" s="444" t="s">
        <v>311</v>
      </c>
      <c r="AY1" s="447" t="s">
        <v>312</v>
      </c>
      <c r="AZ1" s="442" t="s">
        <v>313</v>
      </c>
      <c r="BA1" s="446" t="s">
        <v>314</v>
      </c>
      <c r="BB1" s="444" t="s">
        <v>315</v>
      </c>
      <c r="BC1" s="447" t="s">
        <v>316</v>
      </c>
      <c r="BD1" s="442" t="s">
        <v>317</v>
      </c>
      <c r="BE1" s="446" t="s">
        <v>318</v>
      </c>
      <c r="BF1" s="444" t="s">
        <v>319</v>
      </c>
      <c r="BG1" s="447" t="s">
        <v>320</v>
      </c>
      <c r="BH1" s="442" t="s">
        <v>321</v>
      </c>
      <c r="BI1" s="446" t="s">
        <v>322</v>
      </c>
      <c r="BJ1" s="444" t="s">
        <v>323</v>
      </c>
      <c r="BK1" s="447" t="s">
        <v>324</v>
      </c>
      <c r="BL1" s="442" t="s">
        <v>325</v>
      </c>
      <c r="BM1" s="446" t="s">
        <v>326</v>
      </c>
      <c r="BN1" s="444" t="s">
        <v>327</v>
      </c>
      <c r="BO1" s="447" t="s">
        <v>328</v>
      </c>
      <c r="BP1" s="442" t="s">
        <v>329</v>
      </c>
      <c r="BQ1" s="446" t="s">
        <v>330</v>
      </c>
      <c r="BR1" s="310"/>
      <c r="BS1" s="310"/>
      <c r="BT1" s="310"/>
      <c r="BU1" s="310"/>
      <c r="BV1" s="310"/>
      <c r="BW1" s="310"/>
      <c r="BX1" s="310"/>
      <c r="BY1" s="310"/>
    </row>
    <row r="2" spans="1:77" x14ac:dyDescent="0.2">
      <c r="A2" s="326">
        <v>45748</v>
      </c>
      <c r="B2" s="449">
        <f>江戸川区!X$10</f>
        <v>0</v>
      </c>
      <c r="C2" s="450">
        <f>江戸川区!X$11</f>
        <v>0</v>
      </c>
      <c r="D2" s="449">
        <f>江戸川区!Y$10</f>
        <v>0</v>
      </c>
      <c r="E2" s="450">
        <f>江戸川区!Y$11</f>
        <v>0</v>
      </c>
      <c r="F2" s="449">
        <f>江戸川区!Z$10</f>
        <v>0</v>
      </c>
      <c r="G2" s="450">
        <f>江戸川区!Z$11</f>
        <v>0</v>
      </c>
      <c r="H2" s="449">
        <f>江戸川区!AA$10</f>
        <v>0</v>
      </c>
      <c r="I2" s="450">
        <f>江戸川区!AA$11</f>
        <v>0</v>
      </c>
      <c r="J2" s="449">
        <f>江戸川区!AB$10</f>
        <v>0</v>
      </c>
      <c r="K2" s="450">
        <f>江戸川区!AB$11</f>
        <v>0</v>
      </c>
      <c r="L2" s="449">
        <f>江戸川区!AC$10</f>
        <v>0</v>
      </c>
      <c r="M2" s="450">
        <f>江戸川区!AC$11</f>
        <v>0</v>
      </c>
      <c r="N2" s="449">
        <f>江戸川区!AD$10</f>
        <v>0</v>
      </c>
      <c r="O2" s="450">
        <f>江戸川区!AD$11</f>
        <v>0</v>
      </c>
      <c r="P2" s="449">
        <f>江戸川区!AE$10</f>
        <v>0</v>
      </c>
      <c r="Q2" s="450">
        <f>江戸川区!AE$11</f>
        <v>0</v>
      </c>
      <c r="R2" s="449">
        <f>江戸川区!AF$10</f>
        <v>0</v>
      </c>
      <c r="S2" s="450">
        <f>江戸川区!AF$11</f>
        <v>0</v>
      </c>
      <c r="T2" s="449">
        <f>江戸川区!AG$10</f>
        <v>0</v>
      </c>
      <c r="U2" s="450">
        <f>江戸川区!AG$11</f>
        <v>0</v>
      </c>
      <c r="V2" s="449">
        <f>江戸川区!AH$10</f>
        <v>0</v>
      </c>
      <c r="W2" s="450">
        <f>江戸川区!AH$11</f>
        <v>0</v>
      </c>
      <c r="X2" s="449">
        <f>江戸川区!AI$10</f>
        <v>0</v>
      </c>
      <c r="Y2" s="450">
        <f>江戸川区!AI$11</f>
        <v>0</v>
      </c>
      <c r="Z2" s="449">
        <f>江戸川区!AJ$10</f>
        <v>0</v>
      </c>
      <c r="AA2" s="450">
        <f>江戸川区!AJ$11</f>
        <v>0</v>
      </c>
      <c r="AB2" s="449">
        <f>江戸川区!AK$10</f>
        <v>0</v>
      </c>
      <c r="AC2" s="450">
        <f>江戸川区!AK$11</f>
        <v>0</v>
      </c>
      <c r="AD2" s="449">
        <f>江戸川区!AL$10</f>
        <v>0</v>
      </c>
      <c r="AE2" s="450">
        <f>江戸川区!AL$11</f>
        <v>0</v>
      </c>
      <c r="AF2" s="449">
        <f>江戸川区!AM$10</f>
        <v>0</v>
      </c>
      <c r="AG2" s="450">
        <f>江戸川区!AM$11</f>
        <v>0</v>
      </c>
      <c r="AH2" s="449">
        <f>江戸川区!AN$10</f>
        <v>0</v>
      </c>
      <c r="AI2" s="450">
        <f>江戸川区!AN$11</f>
        <v>0</v>
      </c>
      <c r="AJ2" s="449">
        <f>江戸川区!AO$10</f>
        <v>0</v>
      </c>
      <c r="AK2" s="450">
        <f>江戸川区!AO$11</f>
        <v>0</v>
      </c>
      <c r="AL2" s="449">
        <f>江戸川区!AP$10</f>
        <v>0</v>
      </c>
      <c r="AM2" s="450">
        <f>江戸川区!AP$11</f>
        <v>0</v>
      </c>
      <c r="AN2" s="449">
        <f>江戸川区!AQ$10</f>
        <v>0</v>
      </c>
      <c r="AO2" s="450">
        <f>江戸川区!AQ$11</f>
        <v>0</v>
      </c>
      <c r="AP2" s="449">
        <f>江戸川区!AR$10</f>
        <v>0</v>
      </c>
      <c r="AQ2" s="450">
        <f>江戸川区!AR$11</f>
        <v>0</v>
      </c>
      <c r="AR2" s="449">
        <f>江戸川区!AW$10</f>
        <v>0</v>
      </c>
      <c r="AS2" s="450">
        <f>江戸川区!AW$11</f>
        <v>0</v>
      </c>
      <c r="AT2" s="449">
        <f>江戸川区!AX$10</f>
        <v>0</v>
      </c>
      <c r="AU2" s="450">
        <f>江戸川区!AX$11</f>
        <v>0</v>
      </c>
      <c r="AV2" s="449">
        <f>江戸川区!AY$10</f>
        <v>0</v>
      </c>
      <c r="AW2" s="450">
        <f>江戸川区!AY$11</f>
        <v>0</v>
      </c>
      <c r="AX2" s="449">
        <f>江戸川区!AZ$10</f>
        <v>0</v>
      </c>
      <c r="AY2" s="450">
        <f>江戸川区!AZ$11</f>
        <v>0</v>
      </c>
      <c r="AZ2" s="449">
        <f>江戸川区!BA$10</f>
        <v>0</v>
      </c>
      <c r="BA2" s="450">
        <f>江戸川区!BA$11</f>
        <v>0</v>
      </c>
      <c r="BB2" s="449">
        <f>江戸川区!BB$10</f>
        <v>0</v>
      </c>
      <c r="BC2" s="450">
        <f>江戸川区!BB$11</f>
        <v>0</v>
      </c>
      <c r="BD2" s="449">
        <f>江戸川区!BC$10</f>
        <v>0</v>
      </c>
      <c r="BE2" s="450">
        <f>江戸川区!BC$11</f>
        <v>0</v>
      </c>
      <c r="BF2" s="449">
        <f>江戸川区!BD$10</f>
        <v>0</v>
      </c>
      <c r="BG2" s="450">
        <f>江戸川区!BD$11</f>
        <v>0</v>
      </c>
      <c r="BH2" s="449">
        <f>江戸川区!BE$10</f>
        <v>0</v>
      </c>
      <c r="BI2" s="450">
        <f>江戸川区!BE$11</f>
        <v>0</v>
      </c>
      <c r="BJ2" s="449">
        <f>江戸川区!BF$10</f>
        <v>0</v>
      </c>
      <c r="BK2" s="450">
        <f>江戸川区!BF$11</f>
        <v>0</v>
      </c>
      <c r="BL2" s="449">
        <f>江戸川区!BG$10</f>
        <v>0</v>
      </c>
      <c r="BM2" s="450">
        <f>江戸川区!BG$11</f>
        <v>0</v>
      </c>
      <c r="BN2" s="449">
        <f>江戸川区!BH$10</f>
        <v>0</v>
      </c>
      <c r="BO2" s="450">
        <f>江戸川区!BH$11</f>
        <v>0</v>
      </c>
      <c r="BP2" s="449">
        <f>江戸川区!BI$10</f>
        <v>0</v>
      </c>
      <c r="BQ2" s="450">
        <f>江戸川区!BI$11</f>
        <v>0</v>
      </c>
      <c r="BR2" s="317"/>
      <c r="BS2" s="317"/>
      <c r="BT2" s="317"/>
      <c r="BU2" s="317"/>
      <c r="BV2" s="317"/>
      <c r="BW2" s="317"/>
      <c r="BX2" s="317"/>
      <c r="BY2" s="317"/>
    </row>
    <row r="3" spans="1:77" x14ac:dyDescent="0.2">
      <c r="A3" s="326">
        <v>45778</v>
      </c>
      <c r="B3" s="449">
        <f>江戸川区!X$12</f>
        <v>0</v>
      </c>
      <c r="C3" s="450">
        <f>江戸川区!X$13</f>
        <v>0</v>
      </c>
      <c r="D3" s="449">
        <f>江戸川区!Y$12</f>
        <v>0</v>
      </c>
      <c r="E3" s="450">
        <f>江戸川区!Y$13</f>
        <v>0</v>
      </c>
      <c r="F3" s="449">
        <f>江戸川区!Z$12</f>
        <v>0</v>
      </c>
      <c r="G3" s="450">
        <f>江戸川区!Z$13</f>
        <v>0</v>
      </c>
      <c r="H3" s="449">
        <f>江戸川区!AA$12</f>
        <v>0</v>
      </c>
      <c r="I3" s="450">
        <f>江戸川区!AA$13</f>
        <v>0</v>
      </c>
      <c r="J3" s="449">
        <f>江戸川区!AB$12</f>
        <v>0</v>
      </c>
      <c r="K3" s="450">
        <f>江戸川区!AB$13</f>
        <v>0</v>
      </c>
      <c r="L3" s="449">
        <f>江戸川区!AC$12</f>
        <v>0</v>
      </c>
      <c r="M3" s="450">
        <f>江戸川区!AC$13</f>
        <v>0</v>
      </c>
      <c r="N3" s="449">
        <f>江戸川区!AD$12</f>
        <v>0</v>
      </c>
      <c r="O3" s="450">
        <f>江戸川区!AD$13</f>
        <v>0</v>
      </c>
      <c r="P3" s="449">
        <f>江戸川区!AE$12</f>
        <v>0</v>
      </c>
      <c r="Q3" s="450">
        <f>江戸川区!AE$13</f>
        <v>0</v>
      </c>
      <c r="R3" s="449">
        <f>江戸川区!AF$12</f>
        <v>0</v>
      </c>
      <c r="S3" s="450">
        <f>江戸川区!AF$13</f>
        <v>0</v>
      </c>
      <c r="T3" s="449">
        <f>江戸川区!AG$12</f>
        <v>0</v>
      </c>
      <c r="U3" s="450">
        <f>江戸川区!AG$13</f>
        <v>0</v>
      </c>
      <c r="V3" s="449">
        <f>江戸川区!AH$12</f>
        <v>0</v>
      </c>
      <c r="W3" s="450">
        <f>江戸川区!AH$13</f>
        <v>0</v>
      </c>
      <c r="X3" s="449">
        <f>江戸川区!AI$12</f>
        <v>0</v>
      </c>
      <c r="Y3" s="450">
        <f>江戸川区!AI$13</f>
        <v>0</v>
      </c>
      <c r="Z3" s="449">
        <f>江戸川区!AJ$12</f>
        <v>0</v>
      </c>
      <c r="AA3" s="450">
        <f>江戸川区!AJ$13</f>
        <v>0</v>
      </c>
      <c r="AB3" s="449">
        <f>江戸川区!AK$12</f>
        <v>0</v>
      </c>
      <c r="AC3" s="450">
        <f>江戸川区!AK$13</f>
        <v>0</v>
      </c>
      <c r="AD3" s="449">
        <f>江戸川区!AL$12</f>
        <v>0</v>
      </c>
      <c r="AE3" s="450">
        <f>江戸川区!AL$13</f>
        <v>0</v>
      </c>
      <c r="AF3" s="449">
        <f>江戸川区!AM$12</f>
        <v>0</v>
      </c>
      <c r="AG3" s="450">
        <f>江戸川区!AM$13</f>
        <v>0</v>
      </c>
      <c r="AH3" s="449">
        <f>江戸川区!AN$12</f>
        <v>0</v>
      </c>
      <c r="AI3" s="450">
        <f>江戸川区!AN$13</f>
        <v>0</v>
      </c>
      <c r="AJ3" s="449">
        <f>江戸川区!AO$12</f>
        <v>0</v>
      </c>
      <c r="AK3" s="450">
        <f>江戸川区!AO$13</f>
        <v>0</v>
      </c>
      <c r="AL3" s="449">
        <f>江戸川区!AP$12</f>
        <v>0</v>
      </c>
      <c r="AM3" s="450">
        <f>江戸川区!AP$13</f>
        <v>0</v>
      </c>
      <c r="AN3" s="449">
        <f>江戸川区!AQ$12</f>
        <v>0</v>
      </c>
      <c r="AO3" s="450">
        <f>江戸川区!AQ$13</f>
        <v>0</v>
      </c>
      <c r="AP3" s="449">
        <f>江戸川区!AR$12</f>
        <v>0</v>
      </c>
      <c r="AQ3" s="450">
        <f>江戸川区!AR$13</f>
        <v>0</v>
      </c>
      <c r="AR3" s="449">
        <f>江戸川区!AW$12</f>
        <v>0</v>
      </c>
      <c r="AS3" s="450">
        <f>江戸川区!AW$13</f>
        <v>0</v>
      </c>
      <c r="AT3" s="449">
        <f>江戸川区!AX$12</f>
        <v>0</v>
      </c>
      <c r="AU3" s="450">
        <f>江戸川区!AX$13</f>
        <v>0</v>
      </c>
      <c r="AV3" s="449">
        <f>江戸川区!AY$12</f>
        <v>0</v>
      </c>
      <c r="AW3" s="450">
        <f>江戸川区!AY$13</f>
        <v>0</v>
      </c>
      <c r="AX3" s="449">
        <f>江戸川区!AZ$12</f>
        <v>0</v>
      </c>
      <c r="AY3" s="450">
        <f>江戸川区!AZ$13</f>
        <v>0</v>
      </c>
      <c r="AZ3" s="449">
        <f>江戸川区!BA$12</f>
        <v>0</v>
      </c>
      <c r="BA3" s="450">
        <f>江戸川区!BA$13</f>
        <v>0</v>
      </c>
      <c r="BB3" s="449">
        <f>江戸川区!BB$12</f>
        <v>0</v>
      </c>
      <c r="BC3" s="450">
        <f>江戸川区!BB$13</f>
        <v>0</v>
      </c>
      <c r="BD3" s="449">
        <f>江戸川区!BC$12</f>
        <v>0</v>
      </c>
      <c r="BE3" s="450">
        <f>江戸川区!BC$13</f>
        <v>0</v>
      </c>
      <c r="BF3" s="449">
        <f>江戸川区!BD$12</f>
        <v>0</v>
      </c>
      <c r="BG3" s="450">
        <f>江戸川区!BD$13</f>
        <v>0</v>
      </c>
      <c r="BH3" s="449">
        <f>江戸川区!BE$12</f>
        <v>0</v>
      </c>
      <c r="BI3" s="450">
        <f>江戸川区!BE$13</f>
        <v>0</v>
      </c>
      <c r="BJ3" s="449">
        <f>江戸川区!BF$12</f>
        <v>0</v>
      </c>
      <c r="BK3" s="450">
        <f>江戸川区!BF$13</f>
        <v>0</v>
      </c>
      <c r="BL3" s="449">
        <f>江戸川区!BG$12</f>
        <v>0</v>
      </c>
      <c r="BM3" s="450">
        <f>江戸川区!BG$13</f>
        <v>0</v>
      </c>
      <c r="BN3" s="449">
        <f>江戸川区!BH$12</f>
        <v>0</v>
      </c>
      <c r="BO3" s="450">
        <f>江戸川区!BH$13</f>
        <v>0</v>
      </c>
      <c r="BP3" s="449">
        <f>江戸川区!BI$12</f>
        <v>0</v>
      </c>
      <c r="BQ3" s="450">
        <f>江戸川区!BI$13</f>
        <v>0</v>
      </c>
      <c r="BR3" s="317"/>
      <c r="BS3" s="317"/>
      <c r="BT3" s="317"/>
      <c r="BU3" s="317"/>
      <c r="BV3" s="317"/>
      <c r="BW3" s="317"/>
      <c r="BX3" s="317"/>
      <c r="BY3" s="317"/>
    </row>
    <row r="4" spans="1:77" x14ac:dyDescent="0.2">
      <c r="A4" s="326">
        <v>45809</v>
      </c>
      <c r="B4" s="449">
        <f>江戸川区!X$14</f>
        <v>0</v>
      </c>
      <c r="C4" s="450">
        <f>江戸川区!X$15</f>
        <v>0</v>
      </c>
      <c r="D4" s="449">
        <f>江戸川区!Y$14</f>
        <v>0</v>
      </c>
      <c r="E4" s="450">
        <f>江戸川区!Y$15</f>
        <v>0</v>
      </c>
      <c r="F4" s="449">
        <f>江戸川区!Z$14</f>
        <v>0</v>
      </c>
      <c r="G4" s="450">
        <f>江戸川区!Z$15</f>
        <v>0</v>
      </c>
      <c r="H4" s="449">
        <f>江戸川区!AA$14</f>
        <v>0</v>
      </c>
      <c r="I4" s="450">
        <f>江戸川区!AA$15</f>
        <v>0</v>
      </c>
      <c r="J4" s="449">
        <f>江戸川区!AB$14</f>
        <v>0</v>
      </c>
      <c r="K4" s="450">
        <f>江戸川区!AB$15</f>
        <v>0</v>
      </c>
      <c r="L4" s="449">
        <f>江戸川区!AC$14</f>
        <v>0</v>
      </c>
      <c r="M4" s="450">
        <f>江戸川区!AC$15</f>
        <v>0</v>
      </c>
      <c r="N4" s="449">
        <f>江戸川区!AD$14</f>
        <v>0</v>
      </c>
      <c r="O4" s="450">
        <f>江戸川区!AD$15</f>
        <v>0</v>
      </c>
      <c r="P4" s="449">
        <f>江戸川区!AE$14</f>
        <v>0</v>
      </c>
      <c r="Q4" s="450">
        <f>江戸川区!AE$15</f>
        <v>0</v>
      </c>
      <c r="R4" s="449">
        <f>江戸川区!AF$14</f>
        <v>0</v>
      </c>
      <c r="S4" s="450">
        <f>江戸川区!AF$15</f>
        <v>0</v>
      </c>
      <c r="T4" s="449">
        <f>江戸川区!AG$14</f>
        <v>0</v>
      </c>
      <c r="U4" s="450">
        <f>江戸川区!AG$15</f>
        <v>0</v>
      </c>
      <c r="V4" s="449">
        <f>江戸川区!AH$14</f>
        <v>0</v>
      </c>
      <c r="W4" s="450">
        <f>江戸川区!AH$15</f>
        <v>0</v>
      </c>
      <c r="X4" s="449">
        <f>江戸川区!AI$14</f>
        <v>0</v>
      </c>
      <c r="Y4" s="450">
        <f>江戸川区!AI$15</f>
        <v>0</v>
      </c>
      <c r="Z4" s="449">
        <f>江戸川区!AJ$14</f>
        <v>0</v>
      </c>
      <c r="AA4" s="450">
        <f>江戸川区!AJ$15</f>
        <v>0</v>
      </c>
      <c r="AB4" s="449">
        <f>江戸川区!AK$14</f>
        <v>0</v>
      </c>
      <c r="AC4" s="450">
        <f>江戸川区!AK$15</f>
        <v>0</v>
      </c>
      <c r="AD4" s="449">
        <f>江戸川区!AL$14</f>
        <v>0</v>
      </c>
      <c r="AE4" s="450">
        <f>江戸川区!AL$15</f>
        <v>0</v>
      </c>
      <c r="AF4" s="449">
        <f>江戸川区!AM$14</f>
        <v>0</v>
      </c>
      <c r="AG4" s="450">
        <f>江戸川区!AM$15</f>
        <v>0</v>
      </c>
      <c r="AH4" s="449">
        <f>江戸川区!AN$14</f>
        <v>0</v>
      </c>
      <c r="AI4" s="450">
        <f>江戸川区!AN$15</f>
        <v>0</v>
      </c>
      <c r="AJ4" s="449">
        <f>江戸川区!AO$14</f>
        <v>0</v>
      </c>
      <c r="AK4" s="450">
        <f>江戸川区!AO$15</f>
        <v>0</v>
      </c>
      <c r="AL4" s="449">
        <f>江戸川区!AP$14</f>
        <v>0</v>
      </c>
      <c r="AM4" s="450">
        <f>江戸川区!AP$15</f>
        <v>0</v>
      </c>
      <c r="AN4" s="449">
        <f>江戸川区!AQ$14</f>
        <v>0</v>
      </c>
      <c r="AO4" s="450">
        <f>江戸川区!AQ$15</f>
        <v>0</v>
      </c>
      <c r="AP4" s="449">
        <f>江戸川区!AR$14</f>
        <v>0</v>
      </c>
      <c r="AQ4" s="450">
        <f>江戸川区!AR$15</f>
        <v>0</v>
      </c>
      <c r="AR4" s="449">
        <f>江戸川区!AW$14</f>
        <v>0</v>
      </c>
      <c r="AS4" s="450">
        <f>江戸川区!AW$15</f>
        <v>0</v>
      </c>
      <c r="AT4" s="449">
        <f>江戸川区!AX$14</f>
        <v>0</v>
      </c>
      <c r="AU4" s="450">
        <f>江戸川区!AX$15</f>
        <v>0</v>
      </c>
      <c r="AV4" s="449">
        <f>江戸川区!AY$14</f>
        <v>0</v>
      </c>
      <c r="AW4" s="450">
        <f>江戸川区!AY$15</f>
        <v>0</v>
      </c>
      <c r="AX4" s="449">
        <f>江戸川区!AZ$14</f>
        <v>0</v>
      </c>
      <c r="AY4" s="450">
        <f>江戸川区!AZ$15</f>
        <v>0</v>
      </c>
      <c r="AZ4" s="449">
        <f>江戸川区!BA$14</f>
        <v>0</v>
      </c>
      <c r="BA4" s="450">
        <f>江戸川区!BA$15</f>
        <v>0</v>
      </c>
      <c r="BB4" s="449">
        <f>江戸川区!BB$14</f>
        <v>0</v>
      </c>
      <c r="BC4" s="450">
        <f>江戸川区!BB$15</f>
        <v>0</v>
      </c>
      <c r="BD4" s="449">
        <f>江戸川区!BC$14</f>
        <v>0</v>
      </c>
      <c r="BE4" s="450">
        <f>江戸川区!BC$15</f>
        <v>0</v>
      </c>
      <c r="BF4" s="449">
        <f>江戸川区!BD$14</f>
        <v>0</v>
      </c>
      <c r="BG4" s="450">
        <f>江戸川区!BD$15</f>
        <v>0</v>
      </c>
      <c r="BH4" s="449">
        <f>江戸川区!BE$14</f>
        <v>0</v>
      </c>
      <c r="BI4" s="450">
        <f>江戸川区!BE$15</f>
        <v>0</v>
      </c>
      <c r="BJ4" s="449">
        <f>江戸川区!BF$14</f>
        <v>0</v>
      </c>
      <c r="BK4" s="450">
        <f>江戸川区!BF$15</f>
        <v>0</v>
      </c>
      <c r="BL4" s="449">
        <f>江戸川区!BG$14</f>
        <v>0</v>
      </c>
      <c r="BM4" s="450">
        <f>江戸川区!BG$15</f>
        <v>0</v>
      </c>
      <c r="BN4" s="449">
        <f>江戸川区!BH$14</f>
        <v>0</v>
      </c>
      <c r="BO4" s="450">
        <f>江戸川区!BH$15</f>
        <v>0</v>
      </c>
      <c r="BP4" s="449">
        <f>江戸川区!BI$14</f>
        <v>0</v>
      </c>
      <c r="BQ4" s="450">
        <f>江戸川区!BI$15</f>
        <v>0</v>
      </c>
      <c r="BR4" s="317"/>
      <c r="BS4" s="317"/>
      <c r="BT4" s="317"/>
      <c r="BU4" s="317"/>
      <c r="BV4" s="317"/>
      <c r="BW4" s="317"/>
      <c r="BX4" s="317"/>
      <c r="BY4" s="317"/>
    </row>
    <row r="5" spans="1:77" x14ac:dyDescent="0.2">
      <c r="A5" s="326">
        <v>45839</v>
      </c>
      <c r="B5" s="449">
        <f>江戸川区!X$18</f>
        <v>0</v>
      </c>
      <c r="C5" s="450">
        <f>江戸川区!X$19</f>
        <v>0</v>
      </c>
      <c r="D5" s="449">
        <f>江戸川区!Y$18</f>
        <v>0</v>
      </c>
      <c r="E5" s="450">
        <f>江戸川区!Y$19</f>
        <v>0</v>
      </c>
      <c r="F5" s="449">
        <f>江戸川区!Z$18</f>
        <v>0</v>
      </c>
      <c r="G5" s="450">
        <f>江戸川区!Z$19</f>
        <v>0</v>
      </c>
      <c r="H5" s="449">
        <f>江戸川区!AA$18</f>
        <v>0</v>
      </c>
      <c r="I5" s="450">
        <f>江戸川区!AA$19</f>
        <v>0</v>
      </c>
      <c r="J5" s="449">
        <f>江戸川区!AB$18</f>
        <v>0</v>
      </c>
      <c r="K5" s="450">
        <f>江戸川区!AB$19</f>
        <v>0</v>
      </c>
      <c r="L5" s="449">
        <f>江戸川区!AC$18</f>
        <v>0</v>
      </c>
      <c r="M5" s="450">
        <f>江戸川区!AC$19</f>
        <v>0</v>
      </c>
      <c r="N5" s="449">
        <f>江戸川区!AD$18</f>
        <v>0</v>
      </c>
      <c r="O5" s="450">
        <f>江戸川区!AD$19</f>
        <v>0</v>
      </c>
      <c r="P5" s="449">
        <f>江戸川区!AE$18</f>
        <v>0</v>
      </c>
      <c r="Q5" s="450">
        <f>江戸川区!AE$19</f>
        <v>0</v>
      </c>
      <c r="R5" s="449">
        <f>江戸川区!AF$18</f>
        <v>0</v>
      </c>
      <c r="S5" s="450">
        <f>江戸川区!AF$19</f>
        <v>0</v>
      </c>
      <c r="T5" s="449">
        <f>江戸川区!AG$18</f>
        <v>0</v>
      </c>
      <c r="U5" s="450">
        <f>江戸川区!AG$19</f>
        <v>0</v>
      </c>
      <c r="V5" s="449">
        <f>江戸川区!AH$18</f>
        <v>0</v>
      </c>
      <c r="W5" s="450">
        <f>江戸川区!AH$19</f>
        <v>0</v>
      </c>
      <c r="X5" s="449">
        <f>江戸川区!AI$18</f>
        <v>0</v>
      </c>
      <c r="Y5" s="450">
        <f>江戸川区!AI$19</f>
        <v>0</v>
      </c>
      <c r="Z5" s="449">
        <f>江戸川区!AJ$18</f>
        <v>0</v>
      </c>
      <c r="AA5" s="450">
        <f>江戸川区!AJ$19</f>
        <v>0</v>
      </c>
      <c r="AB5" s="449">
        <f>江戸川区!AK$18</f>
        <v>0</v>
      </c>
      <c r="AC5" s="450">
        <f>江戸川区!AK$19</f>
        <v>0</v>
      </c>
      <c r="AD5" s="449">
        <f>江戸川区!AL$18</f>
        <v>0</v>
      </c>
      <c r="AE5" s="450">
        <f>江戸川区!AL$19</f>
        <v>0</v>
      </c>
      <c r="AF5" s="449">
        <f>江戸川区!AM$18</f>
        <v>0</v>
      </c>
      <c r="AG5" s="450">
        <f>江戸川区!AM$19</f>
        <v>0</v>
      </c>
      <c r="AH5" s="449">
        <f>江戸川区!AN$18</f>
        <v>0</v>
      </c>
      <c r="AI5" s="450">
        <f>江戸川区!AN$19</f>
        <v>0</v>
      </c>
      <c r="AJ5" s="449">
        <f>江戸川区!AO$18</f>
        <v>0</v>
      </c>
      <c r="AK5" s="450">
        <f>江戸川区!AO$19</f>
        <v>0</v>
      </c>
      <c r="AL5" s="449">
        <f>江戸川区!AP$18</f>
        <v>0</v>
      </c>
      <c r="AM5" s="450">
        <f>江戸川区!AP$19</f>
        <v>0</v>
      </c>
      <c r="AN5" s="449">
        <f>江戸川区!AQ$18</f>
        <v>0</v>
      </c>
      <c r="AO5" s="450">
        <f>江戸川区!AQ$19</f>
        <v>0</v>
      </c>
      <c r="AP5" s="449">
        <f>江戸川区!AR$18</f>
        <v>0</v>
      </c>
      <c r="AQ5" s="450">
        <f>江戸川区!AR$19</f>
        <v>0</v>
      </c>
      <c r="AR5" s="449">
        <f>江戸川区!AW$18</f>
        <v>0</v>
      </c>
      <c r="AS5" s="450">
        <f>江戸川区!AW$19</f>
        <v>0</v>
      </c>
      <c r="AT5" s="449">
        <f>江戸川区!AX$18</f>
        <v>0</v>
      </c>
      <c r="AU5" s="450">
        <f>江戸川区!AX$19</f>
        <v>0</v>
      </c>
      <c r="AV5" s="449">
        <f>江戸川区!AY$18</f>
        <v>0</v>
      </c>
      <c r="AW5" s="450">
        <f>江戸川区!AY$19</f>
        <v>0</v>
      </c>
      <c r="AX5" s="449">
        <f>江戸川区!AZ$18</f>
        <v>0</v>
      </c>
      <c r="AY5" s="450">
        <f>江戸川区!AZ$19</f>
        <v>0</v>
      </c>
      <c r="AZ5" s="449">
        <f>江戸川区!BA$18</f>
        <v>0</v>
      </c>
      <c r="BA5" s="450">
        <f>江戸川区!BA$19</f>
        <v>0</v>
      </c>
      <c r="BB5" s="449">
        <f>江戸川区!BB$18</f>
        <v>0</v>
      </c>
      <c r="BC5" s="450">
        <f>江戸川区!BB$19</f>
        <v>0</v>
      </c>
      <c r="BD5" s="449">
        <f>江戸川区!BC$18</f>
        <v>0</v>
      </c>
      <c r="BE5" s="450">
        <f>江戸川区!BC$19</f>
        <v>0</v>
      </c>
      <c r="BF5" s="449">
        <f>江戸川区!BD$18</f>
        <v>0</v>
      </c>
      <c r="BG5" s="450">
        <f>江戸川区!BD$19</f>
        <v>0</v>
      </c>
      <c r="BH5" s="449">
        <f>江戸川区!BE$18</f>
        <v>0</v>
      </c>
      <c r="BI5" s="450">
        <f>江戸川区!BE$19</f>
        <v>0</v>
      </c>
      <c r="BJ5" s="449">
        <f>江戸川区!BF$18</f>
        <v>0</v>
      </c>
      <c r="BK5" s="450">
        <f>江戸川区!BF$19</f>
        <v>0</v>
      </c>
      <c r="BL5" s="449">
        <f>江戸川区!BG$18</f>
        <v>0</v>
      </c>
      <c r="BM5" s="450">
        <f>江戸川区!BG$19</f>
        <v>0</v>
      </c>
      <c r="BN5" s="449">
        <f>江戸川区!BH$18</f>
        <v>0</v>
      </c>
      <c r="BO5" s="450">
        <f>江戸川区!BH$19</f>
        <v>0</v>
      </c>
      <c r="BP5" s="449">
        <f>江戸川区!BI$18</f>
        <v>0</v>
      </c>
      <c r="BQ5" s="450">
        <f>江戸川区!BI$19</f>
        <v>0</v>
      </c>
      <c r="BR5" s="317"/>
      <c r="BS5" s="317"/>
      <c r="BT5" s="317"/>
      <c r="BU5" s="317"/>
      <c r="BV5" s="317"/>
      <c r="BW5" s="317"/>
      <c r="BX5" s="317"/>
      <c r="BY5" s="317"/>
    </row>
    <row r="6" spans="1:77" x14ac:dyDescent="0.2">
      <c r="A6" s="326">
        <v>45870</v>
      </c>
      <c r="B6" s="449">
        <f>江戸川区!X$20</f>
        <v>0</v>
      </c>
      <c r="C6" s="450">
        <f>江戸川区!X$21</f>
        <v>0</v>
      </c>
      <c r="D6" s="449">
        <f>江戸川区!Y$20</f>
        <v>0</v>
      </c>
      <c r="E6" s="450">
        <f>江戸川区!Y$21</f>
        <v>0</v>
      </c>
      <c r="F6" s="449">
        <f>江戸川区!Z$20</f>
        <v>0</v>
      </c>
      <c r="G6" s="450">
        <f>江戸川区!Z$21</f>
        <v>0</v>
      </c>
      <c r="H6" s="449">
        <f>江戸川区!AA$20</f>
        <v>0</v>
      </c>
      <c r="I6" s="450">
        <f>江戸川区!AA$21</f>
        <v>0</v>
      </c>
      <c r="J6" s="449">
        <f>江戸川区!AB$20</f>
        <v>0</v>
      </c>
      <c r="K6" s="450">
        <f>江戸川区!AB$21</f>
        <v>0</v>
      </c>
      <c r="L6" s="449">
        <f>江戸川区!AC$20</f>
        <v>0</v>
      </c>
      <c r="M6" s="450">
        <f>江戸川区!AC$21</f>
        <v>0</v>
      </c>
      <c r="N6" s="449">
        <f>江戸川区!AD$20</f>
        <v>0</v>
      </c>
      <c r="O6" s="450">
        <f>江戸川区!AD$21</f>
        <v>0</v>
      </c>
      <c r="P6" s="449">
        <f>江戸川区!AE$20</f>
        <v>0</v>
      </c>
      <c r="Q6" s="450">
        <f>江戸川区!AE$21</f>
        <v>0</v>
      </c>
      <c r="R6" s="449">
        <f>江戸川区!AF$20</f>
        <v>0</v>
      </c>
      <c r="S6" s="450">
        <f>江戸川区!AF$21</f>
        <v>0</v>
      </c>
      <c r="T6" s="449">
        <f>江戸川区!AG$20</f>
        <v>0</v>
      </c>
      <c r="U6" s="450">
        <f>江戸川区!AG$21</f>
        <v>0</v>
      </c>
      <c r="V6" s="449">
        <f>江戸川区!AH$20</f>
        <v>0</v>
      </c>
      <c r="W6" s="450">
        <f>江戸川区!AH$21</f>
        <v>0</v>
      </c>
      <c r="X6" s="449">
        <f>江戸川区!AI$20</f>
        <v>0</v>
      </c>
      <c r="Y6" s="450">
        <f>江戸川区!AI$21</f>
        <v>0</v>
      </c>
      <c r="Z6" s="449">
        <f>江戸川区!AJ$20</f>
        <v>0</v>
      </c>
      <c r="AA6" s="450">
        <f>江戸川区!AJ$21</f>
        <v>0</v>
      </c>
      <c r="AB6" s="449">
        <f>江戸川区!AK$20</f>
        <v>0</v>
      </c>
      <c r="AC6" s="450">
        <f>江戸川区!AK$21</f>
        <v>0</v>
      </c>
      <c r="AD6" s="449">
        <f>江戸川区!AL$20</f>
        <v>0</v>
      </c>
      <c r="AE6" s="450">
        <f>江戸川区!AL$21</f>
        <v>0</v>
      </c>
      <c r="AF6" s="449">
        <f>江戸川区!AM$20</f>
        <v>0</v>
      </c>
      <c r="AG6" s="450">
        <f>江戸川区!AM$21</f>
        <v>0</v>
      </c>
      <c r="AH6" s="449">
        <f>江戸川区!AN$20</f>
        <v>0</v>
      </c>
      <c r="AI6" s="450">
        <f>江戸川区!AN$21</f>
        <v>0</v>
      </c>
      <c r="AJ6" s="449">
        <f>江戸川区!AO$20</f>
        <v>0</v>
      </c>
      <c r="AK6" s="450">
        <f>江戸川区!AO$21</f>
        <v>0</v>
      </c>
      <c r="AL6" s="449">
        <f>江戸川区!AP$20</f>
        <v>0</v>
      </c>
      <c r="AM6" s="450">
        <f>江戸川区!AP$21</f>
        <v>0</v>
      </c>
      <c r="AN6" s="449">
        <f>江戸川区!AQ$20</f>
        <v>0</v>
      </c>
      <c r="AO6" s="450">
        <f>江戸川区!AQ$21</f>
        <v>0</v>
      </c>
      <c r="AP6" s="449">
        <f>江戸川区!AR$20</f>
        <v>0</v>
      </c>
      <c r="AQ6" s="450">
        <f>江戸川区!AR$21</f>
        <v>0</v>
      </c>
      <c r="AR6" s="449">
        <f>江戸川区!AW$20</f>
        <v>0</v>
      </c>
      <c r="AS6" s="450">
        <f>江戸川区!AW$21</f>
        <v>0</v>
      </c>
      <c r="AT6" s="449">
        <f>江戸川区!AX$20</f>
        <v>0</v>
      </c>
      <c r="AU6" s="450">
        <f>江戸川区!AX$21</f>
        <v>0</v>
      </c>
      <c r="AV6" s="449">
        <f>江戸川区!AY$20</f>
        <v>0</v>
      </c>
      <c r="AW6" s="450">
        <f>江戸川区!AY$21</f>
        <v>0</v>
      </c>
      <c r="AX6" s="449">
        <f>江戸川区!AZ$20</f>
        <v>0</v>
      </c>
      <c r="AY6" s="450">
        <f>江戸川区!AZ$21</f>
        <v>0</v>
      </c>
      <c r="AZ6" s="449">
        <f>江戸川区!BA$20</f>
        <v>0</v>
      </c>
      <c r="BA6" s="450">
        <f>江戸川区!BA$21</f>
        <v>0</v>
      </c>
      <c r="BB6" s="449">
        <f>江戸川区!BB$20</f>
        <v>0</v>
      </c>
      <c r="BC6" s="450">
        <f>江戸川区!BB$21</f>
        <v>0</v>
      </c>
      <c r="BD6" s="449">
        <f>江戸川区!BC$20</f>
        <v>0</v>
      </c>
      <c r="BE6" s="450">
        <f>江戸川区!BC$21</f>
        <v>0</v>
      </c>
      <c r="BF6" s="449">
        <f>江戸川区!BD$20</f>
        <v>0</v>
      </c>
      <c r="BG6" s="450">
        <f>江戸川区!BD$21</f>
        <v>0</v>
      </c>
      <c r="BH6" s="449">
        <f>江戸川区!BE$20</f>
        <v>0</v>
      </c>
      <c r="BI6" s="450">
        <f>江戸川区!BE$21</f>
        <v>0</v>
      </c>
      <c r="BJ6" s="449">
        <f>江戸川区!BF$20</f>
        <v>0</v>
      </c>
      <c r="BK6" s="450">
        <f>江戸川区!BF$21</f>
        <v>0</v>
      </c>
      <c r="BL6" s="449">
        <f>江戸川区!BG$20</f>
        <v>0</v>
      </c>
      <c r="BM6" s="450">
        <f>江戸川区!BG$21</f>
        <v>0</v>
      </c>
      <c r="BN6" s="449">
        <f>江戸川区!BH$20</f>
        <v>0</v>
      </c>
      <c r="BO6" s="450">
        <f>江戸川区!BH$21</f>
        <v>0</v>
      </c>
      <c r="BP6" s="449">
        <f>江戸川区!BI$20</f>
        <v>0</v>
      </c>
      <c r="BQ6" s="450">
        <f>江戸川区!BI$21</f>
        <v>0</v>
      </c>
      <c r="BR6" s="317"/>
      <c r="BS6" s="317"/>
      <c r="BT6" s="317"/>
      <c r="BU6" s="317"/>
      <c r="BV6" s="317"/>
      <c r="BW6" s="317"/>
      <c r="BX6" s="317"/>
      <c r="BY6" s="317"/>
    </row>
    <row r="7" spans="1:77" x14ac:dyDescent="0.2">
      <c r="A7" s="326">
        <v>45901</v>
      </c>
      <c r="B7" s="449">
        <f>江戸川区!X$22</f>
        <v>0</v>
      </c>
      <c r="C7" s="450">
        <f>江戸川区!X$23</f>
        <v>0</v>
      </c>
      <c r="D7" s="449">
        <f>江戸川区!Y$22</f>
        <v>0</v>
      </c>
      <c r="E7" s="450">
        <f>江戸川区!Y$23</f>
        <v>0</v>
      </c>
      <c r="F7" s="449">
        <f>江戸川区!Z$22</f>
        <v>0</v>
      </c>
      <c r="G7" s="450">
        <f>江戸川区!Z$23</f>
        <v>0</v>
      </c>
      <c r="H7" s="449">
        <f>江戸川区!AA$22</f>
        <v>0</v>
      </c>
      <c r="I7" s="450">
        <f>江戸川区!AA$23</f>
        <v>0</v>
      </c>
      <c r="J7" s="449">
        <f>江戸川区!AB$22</f>
        <v>0</v>
      </c>
      <c r="K7" s="450">
        <f>江戸川区!AB$23</f>
        <v>0</v>
      </c>
      <c r="L7" s="449">
        <f>江戸川区!AC$22</f>
        <v>0</v>
      </c>
      <c r="M7" s="450">
        <f>江戸川区!AC$23</f>
        <v>0</v>
      </c>
      <c r="N7" s="449">
        <f>江戸川区!AD$22</f>
        <v>0</v>
      </c>
      <c r="O7" s="450">
        <f>江戸川区!AD$23</f>
        <v>0</v>
      </c>
      <c r="P7" s="449">
        <f>江戸川区!AE$22</f>
        <v>0</v>
      </c>
      <c r="Q7" s="450">
        <f>江戸川区!AE$23</f>
        <v>0</v>
      </c>
      <c r="R7" s="449">
        <f>江戸川区!AF$22</f>
        <v>0</v>
      </c>
      <c r="S7" s="450">
        <f>江戸川区!AF$23</f>
        <v>0</v>
      </c>
      <c r="T7" s="449">
        <f>江戸川区!AG$22</f>
        <v>0</v>
      </c>
      <c r="U7" s="450">
        <f>江戸川区!AG$23</f>
        <v>0</v>
      </c>
      <c r="V7" s="449">
        <f>江戸川区!AH$22</f>
        <v>0</v>
      </c>
      <c r="W7" s="450">
        <f>江戸川区!AH$23</f>
        <v>0</v>
      </c>
      <c r="X7" s="449">
        <f>江戸川区!AI$22</f>
        <v>0</v>
      </c>
      <c r="Y7" s="450">
        <f>江戸川区!AI$23</f>
        <v>0</v>
      </c>
      <c r="Z7" s="449">
        <f>江戸川区!AJ$22</f>
        <v>0</v>
      </c>
      <c r="AA7" s="450">
        <f>江戸川区!AJ$23</f>
        <v>0</v>
      </c>
      <c r="AB7" s="449">
        <f>江戸川区!AK$22</f>
        <v>0</v>
      </c>
      <c r="AC7" s="450">
        <f>江戸川区!AK$23</f>
        <v>0</v>
      </c>
      <c r="AD7" s="449">
        <f>江戸川区!AL$22</f>
        <v>0</v>
      </c>
      <c r="AE7" s="450">
        <f>江戸川区!AL$23</f>
        <v>0</v>
      </c>
      <c r="AF7" s="449">
        <f>江戸川区!AM$22</f>
        <v>0</v>
      </c>
      <c r="AG7" s="450">
        <f>江戸川区!AM$23</f>
        <v>0</v>
      </c>
      <c r="AH7" s="449">
        <f>江戸川区!AN$22</f>
        <v>0</v>
      </c>
      <c r="AI7" s="450">
        <f>江戸川区!AN$23</f>
        <v>0</v>
      </c>
      <c r="AJ7" s="449">
        <f>江戸川区!AO$22</f>
        <v>0</v>
      </c>
      <c r="AK7" s="450">
        <f>江戸川区!AO$23</f>
        <v>0</v>
      </c>
      <c r="AL7" s="449">
        <f>江戸川区!AP$22</f>
        <v>0</v>
      </c>
      <c r="AM7" s="450">
        <f>江戸川区!AP$23</f>
        <v>0</v>
      </c>
      <c r="AN7" s="449">
        <f>江戸川区!AQ$22</f>
        <v>0</v>
      </c>
      <c r="AO7" s="450">
        <f>江戸川区!AQ$23</f>
        <v>0</v>
      </c>
      <c r="AP7" s="449">
        <f>江戸川区!AR$22</f>
        <v>0</v>
      </c>
      <c r="AQ7" s="450">
        <f>江戸川区!AR$23</f>
        <v>0</v>
      </c>
      <c r="AR7" s="449">
        <f>江戸川区!AW$22</f>
        <v>0</v>
      </c>
      <c r="AS7" s="450">
        <f>江戸川区!AW$23</f>
        <v>0</v>
      </c>
      <c r="AT7" s="449">
        <f>江戸川区!AX$22</f>
        <v>0</v>
      </c>
      <c r="AU7" s="450">
        <f>江戸川区!AX$23</f>
        <v>0</v>
      </c>
      <c r="AV7" s="449">
        <f>江戸川区!AY$22</f>
        <v>0</v>
      </c>
      <c r="AW7" s="450">
        <f>江戸川区!AY$23</f>
        <v>0</v>
      </c>
      <c r="AX7" s="449">
        <f>江戸川区!AZ$22</f>
        <v>0</v>
      </c>
      <c r="AY7" s="450">
        <f>江戸川区!AZ$23</f>
        <v>0</v>
      </c>
      <c r="AZ7" s="449">
        <f>江戸川区!BA$22</f>
        <v>0</v>
      </c>
      <c r="BA7" s="450">
        <f>江戸川区!BA$23</f>
        <v>0</v>
      </c>
      <c r="BB7" s="449">
        <f>江戸川区!BB$22</f>
        <v>0</v>
      </c>
      <c r="BC7" s="450">
        <f>江戸川区!BB$23</f>
        <v>0</v>
      </c>
      <c r="BD7" s="449">
        <f>江戸川区!BC$22</f>
        <v>0</v>
      </c>
      <c r="BE7" s="450">
        <f>江戸川区!BC$23</f>
        <v>0</v>
      </c>
      <c r="BF7" s="449">
        <f>江戸川区!BD$22</f>
        <v>0</v>
      </c>
      <c r="BG7" s="450">
        <f>江戸川区!BD$23</f>
        <v>0</v>
      </c>
      <c r="BH7" s="449">
        <f>江戸川区!BE$22</f>
        <v>0</v>
      </c>
      <c r="BI7" s="450">
        <f>江戸川区!BE$23</f>
        <v>0</v>
      </c>
      <c r="BJ7" s="449">
        <f>江戸川区!BF$22</f>
        <v>0</v>
      </c>
      <c r="BK7" s="450">
        <f>江戸川区!BF$23</f>
        <v>0</v>
      </c>
      <c r="BL7" s="449">
        <f>江戸川区!BG$22</f>
        <v>0</v>
      </c>
      <c r="BM7" s="450">
        <f>江戸川区!BG$23</f>
        <v>0</v>
      </c>
      <c r="BN7" s="449">
        <f>江戸川区!BH$22</f>
        <v>0</v>
      </c>
      <c r="BO7" s="450">
        <f>江戸川区!BH$23</f>
        <v>0</v>
      </c>
      <c r="BP7" s="449">
        <f>江戸川区!BI$22</f>
        <v>0</v>
      </c>
      <c r="BQ7" s="450">
        <f>江戸川区!BI$23</f>
        <v>0</v>
      </c>
      <c r="BR7" s="317"/>
      <c r="BS7" s="317"/>
      <c r="BT7" s="317"/>
      <c r="BU7" s="317"/>
      <c r="BV7" s="317"/>
      <c r="BW7" s="317"/>
      <c r="BX7" s="317"/>
      <c r="BY7" s="317"/>
    </row>
    <row r="8" spans="1:77" x14ac:dyDescent="0.2">
      <c r="A8" s="326">
        <v>45931</v>
      </c>
      <c r="B8" s="449">
        <f>江戸川区!X$26</f>
        <v>0</v>
      </c>
      <c r="C8" s="450">
        <f>江戸川区!X$27</f>
        <v>0</v>
      </c>
      <c r="D8" s="449">
        <f>江戸川区!Y$26</f>
        <v>0</v>
      </c>
      <c r="E8" s="450">
        <f>江戸川区!Y$27</f>
        <v>0</v>
      </c>
      <c r="F8" s="449">
        <f>江戸川区!Z$26</f>
        <v>0</v>
      </c>
      <c r="G8" s="450">
        <f>江戸川区!Z$27</f>
        <v>0</v>
      </c>
      <c r="H8" s="449">
        <f>江戸川区!AA$26</f>
        <v>0</v>
      </c>
      <c r="I8" s="450">
        <f>江戸川区!AA$27</f>
        <v>0</v>
      </c>
      <c r="J8" s="449">
        <f>江戸川区!AB$26</f>
        <v>0</v>
      </c>
      <c r="K8" s="450">
        <f>江戸川区!AB$27</f>
        <v>0</v>
      </c>
      <c r="L8" s="449">
        <f>江戸川区!AC$26</f>
        <v>0</v>
      </c>
      <c r="M8" s="450">
        <f>江戸川区!AC$27</f>
        <v>0</v>
      </c>
      <c r="N8" s="449">
        <f>江戸川区!AD$26</f>
        <v>0</v>
      </c>
      <c r="O8" s="450">
        <f>江戸川区!AD$27</f>
        <v>0</v>
      </c>
      <c r="P8" s="449">
        <f>江戸川区!AE$26</f>
        <v>0</v>
      </c>
      <c r="Q8" s="450">
        <f>江戸川区!AE$27</f>
        <v>0</v>
      </c>
      <c r="R8" s="449">
        <f>江戸川区!AF$26</f>
        <v>0</v>
      </c>
      <c r="S8" s="450">
        <f>江戸川区!AF$27</f>
        <v>0</v>
      </c>
      <c r="T8" s="449">
        <f>江戸川区!AG$26</f>
        <v>0</v>
      </c>
      <c r="U8" s="450">
        <f>江戸川区!AG$27</f>
        <v>0</v>
      </c>
      <c r="V8" s="449">
        <f>江戸川区!AH$26</f>
        <v>0</v>
      </c>
      <c r="W8" s="450">
        <f>江戸川区!AH$27</f>
        <v>0</v>
      </c>
      <c r="X8" s="449">
        <f>江戸川区!AI$26</f>
        <v>0</v>
      </c>
      <c r="Y8" s="450">
        <f>江戸川区!AI$27</f>
        <v>0</v>
      </c>
      <c r="Z8" s="449">
        <f>江戸川区!AJ$26</f>
        <v>0</v>
      </c>
      <c r="AA8" s="450">
        <f>江戸川区!AJ$27</f>
        <v>0</v>
      </c>
      <c r="AB8" s="449">
        <f>江戸川区!AK$26</f>
        <v>0</v>
      </c>
      <c r="AC8" s="450">
        <f>江戸川区!AK$27</f>
        <v>0</v>
      </c>
      <c r="AD8" s="449">
        <f>江戸川区!AL$26</f>
        <v>0</v>
      </c>
      <c r="AE8" s="450">
        <f>江戸川区!AL$27</f>
        <v>0</v>
      </c>
      <c r="AF8" s="449">
        <f>江戸川区!AM$26</f>
        <v>0</v>
      </c>
      <c r="AG8" s="450">
        <f>江戸川区!AM$27</f>
        <v>0</v>
      </c>
      <c r="AH8" s="449">
        <f>江戸川区!AN$26</f>
        <v>0</v>
      </c>
      <c r="AI8" s="450">
        <f>江戸川区!AN$27</f>
        <v>0</v>
      </c>
      <c r="AJ8" s="449">
        <f>江戸川区!AO$26</f>
        <v>0</v>
      </c>
      <c r="AK8" s="450">
        <f>江戸川区!AO$27</f>
        <v>0</v>
      </c>
      <c r="AL8" s="449">
        <f>江戸川区!AP$26</f>
        <v>0</v>
      </c>
      <c r="AM8" s="450">
        <f>江戸川区!AP$27</f>
        <v>0</v>
      </c>
      <c r="AN8" s="449">
        <f>江戸川区!AQ$26</f>
        <v>0</v>
      </c>
      <c r="AO8" s="450">
        <f>江戸川区!AQ$27</f>
        <v>0</v>
      </c>
      <c r="AP8" s="449">
        <f>江戸川区!AR$26</f>
        <v>0</v>
      </c>
      <c r="AQ8" s="450">
        <f>江戸川区!AR$27</f>
        <v>0</v>
      </c>
      <c r="AR8" s="449">
        <f>江戸川区!AW$26</f>
        <v>0</v>
      </c>
      <c r="AS8" s="450">
        <f>江戸川区!AW$27</f>
        <v>0</v>
      </c>
      <c r="AT8" s="449">
        <f>江戸川区!AX$26</f>
        <v>0</v>
      </c>
      <c r="AU8" s="450">
        <f>江戸川区!AX$27</f>
        <v>0</v>
      </c>
      <c r="AV8" s="449">
        <f>江戸川区!AY$26</f>
        <v>0</v>
      </c>
      <c r="AW8" s="450">
        <f>江戸川区!AY$27</f>
        <v>0</v>
      </c>
      <c r="AX8" s="449">
        <f>江戸川区!AZ$26</f>
        <v>0</v>
      </c>
      <c r="AY8" s="450">
        <f>江戸川区!AZ$27</f>
        <v>0</v>
      </c>
      <c r="AZ8" s="449">
        <f>江戸川区!BA$26</f>
        <v>0</v>
      </c>
      <c r="BA8" s="450">
        <f>江戸川区!BA$27</f>
        <v>0</v>
      </c>
      <c r="BB8" s="449">
        <f>江戸川区!BB$26</f>
        <v>0</v>
      </c>
      <c r="BC8" s="450">
        <f>江戸川区!BB$27</f>
        <v>0</v>
      </c>
      <c r="BD8" s="449">
        <f>江戸川区!BC$26</f>
        <v>0</v>
      </c>
      <c r="BE8" s="450">
        <f>江戸川区!BC$27</f>
        <v>0</v>
      </c>
      <c r="BF8" s="449">
        <f>江戸川区!BD$26</f>
        <v>0</v>
      </c>
      <c r="BG8" s="450">
        <f>江戸川区!BD$27</f>
        <v>0</v>
      </c>
      <c r="BH8" s="449">
        <f>江戸川区!BE$26</f>
        <v>0</v>
      </c>
      <c r="BI8" s="450">
        <f>江戸川区!BE$27</f>
        <v>0</v>
      </c>
      <c r="BJ8" s="449">
        <f>江戸川区!BF$26</f>
        <v>0</v>
      </c>
      <c r="BK8" s="450">
        <f>江戸川区!BF$27</f>
        <v>0</v>
      </c>
      <c r="BL8" s="449">
        <f>江戸川区!BG$26</f>
        <v>0</v>
      </c>
      <c r="BM8" s="450">
        <f>江戸川区!BG$27</f>
        <v>0</v>
      </c>
      <c r="BN8" s="449">
        <f>江戸川区!BH$26</f>
        <v>0</v>
      </c>
      <c r="BO8" s="450">
        <f>江戸川区!BH$27</f>
        <v>0</v>
      </c>
      <c r="BP8" s="449">
        <f>江戸川区!BI$26</f>
        <v>0</v>
      </c>
      <c r="BQ8" s="450">
        <f>江戸川区!BI$27</f>
        <v>0</v>
      </c>
      <c r="BR8" s="317"/>
      <c r="BS8" s="317"/>
      <c r="BT8" s="317"/>
      <c r="BU8" s="317"/>
      <c r="BV8" s="317"/>
      <c r="BW8" s="317"/>
      <c r="BX8" s="317"/>
      <c r="BY8" s="317"/>
    </row>
    <row r="9" spans="1:77" x14ac:dyDescent="0.2">
      <c r="A9" s="326">
        <v>45962</v>
      </c>
      <c r="B9" s="449">
        <f>江戸川区!X$28</f>
        <v>0</v>
      </c>
      <c r="C9" s="450">
        <f>江戸川区!X$29</f>
        <v>0</v>
      </c>
      <c r="D9" s="449">
        <f>江戸川区!Y$28</f>
        <v>0</v>
      </c>
      <c r="E9" s="450">
        <f>江戸川区!Y$29</f>
        <v>0</v>
      </c>
      <c r="F9" s="449">
        <f>江戸川区!Z$28</f>
        <v>0</v>
      </c>
      <c r="G9" s="450">
        <f>江戸川区!Z$29</f>
        <v>0</v>
      </c>
      <c r="H9" s="449">
        <f>江戸川区!AA$28</f>
        <v>0</v>
      </c>
      <c r="I9" s="450">
        <f>江戸川区!AA$29</f>
        <v>0</v>
      </c>
      <c r="J9" s="449">
        <f>江戸川区!AB$28</f>
        <v>0</v>
      </c>
      <c r="K9" s="450">
        <f>江戸川区!AB$29</f>
        <v>0</v>
      </c>
      <c r="L9" s="449">
        <f>江戸川区!AC$28</f>
        <v>0</v>
      </c>
      <c r="M9" s="450">
        <f>江戸川区!AC$29</f>
        <v>0</v>
      </c>
      <c r="N9" s="449">
        <f>江戸川区!AD$28</f>
        <v>0</v>
      </c>
      <c r="O9" s="450">
        <f>江戸川区!AD$29</f>
        <v>0</v>
      </c>
      <c r="P9" s="449">
        <f>江戸川区!AE$28</f>
        <v>0</v>
      </c>
      <c r="Q9" s="450">
        <f>江戸川区!AE$29</f>
        <v>0</v>
      </c>
      <c r="R9" s="449">
        <f>江戸川区!AF$28</f>
        <v>0</v>
      </c>
      <c r="S9" s="450">
        <f>江戸川区!AF$29</f>
        <v>0</v>
      </c>
      <c r="T9" s="449">
        <f>江戸川区!AG$28</f>
        <v>0</v>
      </c>
      <c r="U9" s="450">
        <f>江戸川区!AG$29</f>
        <v>0</v>
      </c>
      <c r="V9" s="449">
        <f>江戸川区!AH$28</f>
        <v>0</v>
      </c>
      <c r="W9" s="450">
        <f>江戸川区!AH$29</f>
        <v>0</v>
      </c>
      <c r="X9" s="449">
        <f>江戸川区!AI$28</f>
        <v>0</v>
      </c>
      <c r="Y9" s="450">
        <f>江戸川区!AI$29</f>
        <v>0</v>
      </c>
      <c r="Z9" s="449">
        <f>江戸川区!AJ$28</f>
        <v>0</v>
      </c>
      <c r="AA9" s="450">
        <f>江戸川区!AJ$29</f>
        <v>0</v>
      </c>
      <c r="AB9" s="449">
        <f>江戸川区!AK$28</f>
        <v>0</v>
      </c>
      <c r="AC9" s="450">
        <f>江戸川区!AK$29</f>
        <v>0</v>
      </c>
      <c r="AD9" s="449">
        <f>江戸川区!AL$28</f>
        <v>0</v>
      </c>
      <c r="AE9" s="450">
        <f>江戸川区!AL$29</f>
        <v>0</v>
      </c>
      <c r="AF9" s="449">
        <f>江戸川区!AM$28</f>
        <v>0</v>
      </c>
      <c r="AG9" s="450">
        <f>江戸川区!AM$29</f>
        <v>0</v>
      </c>
      <c r="AH9" s="449">
        <f>江戸川区!AN$28</f>
        <v>0</v>
      </c>
      <c r="AI9" s="450">
        <f>江戸川区!AN$29</f>
        <v>0</v>
      </c>
      <c r="AJ9" s="449">
        <f>江戸川区!AO$28</f>
        <v>0</v>
      </c>
      <c r="AK9" s="450">
        <f>江戸川区!AO$29</f>
        <v>0</v>
      </c>
      <c r="AL9" s="449">
        <f>江戸川区!AP$28</f>
        <v>0</v>
      </c>
      <c r="AM9" s="450">
        <f>江戸川区!AP$29</f>
        <v>0</v>
      </c>
      <c r="AN9" s="449">
        <f>江戸川区!AQ$28</f>
        <v>0</v>
      </c>
      <c r="AO9" s="450">
        <f>江戸川区!AQ$29</f>
        <v>0</v>
      </c>
      <c r="AP9" s="449">
        <f>江戸川区!AR$28</f>
        <v>0</v>
      </c>
      <c r="AQ9" s="450">
        <f>江戸川区!AR$29</f>
        <v>0</v>
      </c>
      <c r="AR9" s="449">
        <f>江戸川区!AW$28</f>
        <v>0</v>
      </c>
      <c r="AS9" s="450">
        <f>江戸川区!AW$29</f>
        <v>0</v>
      </c>
      <c r="AT9" s="449">
        <f>江戸川区!AX$28</f>
        <v>0</v>
      </c>
      <c r="AU9" s="450">
        <f>江戸川区!AX$29</f>
        <v>0</v>
      </c>
      <c r="AV9" s="449">
        <f>江戸川区!AY$28</f>
        <v>0</v>
      </c>
      <c r="AW9" s="450">
        <f>江戸川区!AY$29</f>
        <v>0</v>
      </c>
      <c r="AX9" s="449">
        <f>江戸川区!AZ$28</f>
        <v>0</v>
      </c>
      <c r="AY9" s="450">
        <f>江戸川区!AZ$29</f>
        <v>0</v>
      </c>
      <c r="AZ9" s="449">
        <f>江戸川区!BA$28</f>
        <v>0</v>
      </c>
      <c r="BA9" s="450">
        <f>江戸川区!BA$29</f>
        <v>0</v>
      </c>
      <c r="BB9" s="449">
        <f>江戸川区!BB$28</f>
        <v>0</v>
      </c>
      <c r="BC9" s="450">
        <f>江戸川区!BB$29</f>
        <v>0</v>
      </c>
      <c r="BD9" s="449">
        <f>江戸川区!BC$28</f>
        <v>0</v>
      </c>
      <c r="BE9" s="450">
        <f>江戸川区!BC$29</f>
        <v>0</v>
      </c>
      <c r="BF9" s="449">
        <f>江戸川区!BD$28</f>
        <v>0</v>
      </c>
      <c r="BG9" s="450">
        <f>江戸川区!BD$29</f>
        <v>0</v>
      </c>
      <c r="BH9" s="449">
        <f>江戸川区!BE$28</f>
        <v>0</v>
      </c>
      <c r="BI9" s="450">
        <f>江戸川区!BE$29</f>
        <v>0</v>
      </c>
      <c r="BJ9" s="449">
        <f>江戸川区!BF$28</f>
        <v>0</v>
      </c>
      <c r="BK9" s="450">
        <f>江戸川区!BF$29</f>
        <v>0</v>
      </c>
      <c r="BL9" s="449">
        <f>江戸川区!BG$28</f>
        <v>0</v>
      </c>
      <c r="BM9" s="450">
        <f>江戸川区!BG$29</f>
        <v>0</v>
      </c>
      <c r="BN9" s="449">
        <f>江戸川区!BH$28</f>
        <v>0</v>
      </c>
      <c r="BO9" s="450">
        <f>江戸川区!BH$29</f>
        <v>0</v>
      </c>
      <c r="BP9" s="449">
        <f>江戸川区!BI$28</f>
        <v>0</v>
      </c>
      <c r="BQ9" s="450">
        <f>江戸川区!BI$29</f>
        <v>0</v>
      </c>
      <c r="BR9" s="317"/>
      <c r="BS9" s="317"/>
      <c r="BT9" s="317"/>
      <c r="BU9" s="317"/>
      <c r="BV9" s="317"/>
      <c r="BW9" s="317"/>
      <c r="BX9" s="317"/>
      <c r="BY9" s="317"/>
    </row>
    <row r="10" spans="1:77" x14ac:dyDescent="0.2">
      <c r="A10" s="326">
        <v>45992</v>
      </c>
      <c r="B10" s="449">
        <f>江戸川区!X$30</f>
        <v>0</v>
      </c>
      <c r="C10" s="450">
        <f>江戸川区!X$31</f>
        <v>0</v>
      </c>
      <c r="D10" s="449">
        <f>江戸川区!Y$30</f>
        <v>0</v>
      </c>
      <c r="E10" s="450">
        <f>江戸川区!Y$31</f>
        <v>0</v>
      </c>
      <c r="F10" s="449">
        <f>江戸川区!Z$30</f>
        <v>0</v>
      </c>
      <c r="G10" s="450">
        <f>江戸川区!Z$31</f>
        <v>0</v>
      </c>
      <c r="H10" s="449">
        <f>江戸川区!AA$30</f>
        <v>0</v>
      </c>
      <c r="I10" s="450">
        <f>江戸川区!AA$31</f>
        <v>0</v>
      </c>
      <c r="J10" s="449">
        <f>江戸川区!AB$30</f>
        <v>0</v>
      </c>
      <c r="K10" s="450">
        <f>江戸川区!AB$31</f>
        <v>0</v>
      </c>
      <c r="L10" s="449">
        <f>江戸川区!AC$30</f>
        <v>0</v>
      </c>
      <c r="M10" s="450">
        <f>江戸川区!AC$31</f>
        <v>0</v>
      </c>
      <c r="N10" s="449">
        <f>江戸川区!AD$30</f>
        <v>0</v>
      </c>
      <c r="O10" s="450">
        <f>江戸川区!AD$31</f>
        <v>0</v>
      </c>
      <c r="P10" s="449">
        <f>江戸川区!AE$30</f>
        <v>0</v>
      </c>
      <c r="Q10" s="450">
        <f>江戸川区!AE$31</f>
        <v>0</v>
      </c>
      <c r="R10" s="449">
        <f>江戸川区!AF$30</f>
        <v>0</v>
      </c>
      <c r="S10" s="450">
        <f>江戸川区!AF$31</f>
        <v>0</v>
      </c>
      <c r="T10" s="449">
        <f>江戸川区!AG$30</f>
        <v>0</v>
      </c>
      <c r="U10" s="450">
        <f>江戸川区!AG$31</f>
        <v>0</v>
      </c>
      <c r="V10" s="449">
        <f>江戸川区!AH$30</f>
        <v>0</v>
      </c>
      <c r="W10" s="450">
        <f>江戸川区!AH$31</f>
        <v>0</v>
      </c>
      <c r="X10" s="449">
        <f>江戸川区!AI$30</f>
        <v>0</v>
      </c>
      <c r="Y10" s="450">
        <f>江戸川区!AI$31</f>
        <v>0</v>
      </c>
      <c r="Z10" s="449">
        <f>江戸川区!AJ$30</f>
        <v>0</v>
      </c>
      <c r="AA10" s="450">
        <f>江戸川区!AJ$31</f>
        <v>0</v>
      </c>
      <c r="AB10" s="449">
        <f>江戸川区!AK$30</f>
        <v>0</v>
      </c>
      <c r="AC10" s="450">
        <f>江戸川区!AK$31</f>
        <v>0</v>
      </c>
      <c r="AD10" s="449">
        <f>江戸川区!AL$30</f>
        <v>0</v>
      </c>
      <c r="AE10" s="450">
        <f>江戸川区!AL$31</f>
        <v>0</v>
      </c>
      <c r="AF10" s="449">
        <f>江戸川区!AM$30</f>
        <v>0</v>
      </c>
      <c r="AG10" s="450">
        <f>江戸川区!AM$31</f>
        <v>0</v>
      </c>
      <c r="AH10" s="449">
        <f>江戸川区!AN$30</f>
        <v>0</v>
      </c>
      <c r="AI10" s="450">
        <f>江戸川区!AN$31</f>
        <v>0</v>
      </c>
      <c r="AJ10" s="449">
        <f>江戸川区!AO$30</f>
        <v>0</v>
      </c>
      <c r="AK10" s="450">
        <f>江戸川区!AO$31</f>
        <v>0</v>
      </c>
      <c r="AL10" s="449">
        <f>江戸川区!AP$30</f>
        <v>0</v>
      </c>
      <c r="AM10" s="450">
        <f>江戸川区!AP$31</f>
        <v>0</v>
      </c>
      <c r="AN10" s="449">
        <f>江戸川区!AQ$30</f>
        <v>0</v>
      </c>
      <c r="AO10" s="450">
        <f>江戸川区!AQ$31</f>
        <v>0</v>
      </c>
      <c r="AP10" s="449">
        <f>江戸川区!AR$30</f>
        <v>0</v>
      </c>
      <c r="AQ10" s="450">
        <f>江戸川区!AR$31</f>
        <v>0</v>
      </c>
      <c r="AR10" s="449">
        <f>江戸川区!AW$30</f>
        <v>0</v>
      </c>
      <c r="AS10" s="450">
        <f>江戸川区!AW$31</f>
        <v>0</v>
      </c>
      <c r="AT10" s="449">
        <f>江戸川区!AX$30</f>
        <v>0</v>
      </c>
      <c r="AU10" s="450">
        <f>江戸川区!AX$31</f>
        <v>0</v>
      </c>
      <c r="AV10" s="449">
        <f>江戸川区!AY$30</f>
        <v>0</v>
      </c>
      <c r="AW10" s="450">
        <f>江戸川区!AY$31</f>
        <v>0</v>
      </c>
      <c r="AX10" s="449">
        <f>江戸川区!AZ$30</f>
        <v>0</v>
      </c>
      <c r="AY10" s="450">
        <f>江戸川区!AZ$31</f>
        <v>0</v>
      </c>
      <c r="AZ10" s="449">
        <f>江戸川区!BA$30</f>
        <v>0</v>
      </c>
      <c r="BA10" s="450">
        <f>江戸川区!BA$31</f>
        <v>0</v>
      </c>
      <c r="BB10" s="449">
        <f>江戸川区!BB$30</f>
        <v>0</v>
      </c>
      <c r="BC10" s="450">
        <f>江戸川区!BB$31</f>
        <v>0</v>
      </c>
      <c r="BD10" s="449">
        <f>江戸川区!BC$30</f>
        <v>0</v>
      </c>
      <c r="BE10" s="450">
        <f>江戸川区!BC$31</f>
        <v>0</v>
      </c>
      <c r="BF10" s="449">
        <f>江戸川区!BD$30</f>
        <v>0</v>
      </c>
      <c r="BG10" s="450">
        <f>江戸川区!BD$31</f>
        <v>0</v>
      </c>
      <c r="BH10" s="449">
        <f>江戸川区!BE$30</f>
        <v>0</v>
      </c>
      <c r="BI10" s="450">
        <f>江戸川区!BE$31</f>
        <v>0</v>
      </c>
      <c r="BJ10" s="449">
        <f>江戸川区!BF$30</f>
        <v>0</v>
      </c>
      <c r="BK10" s="450">
        <f>江戸川区!BF$31</f>
        <v>0</v>
      </c>
      <c r="BL10" s="449">
        <f>江戸川区!BG$30</f>
        <v>0</v>
      </c>
      <c r="BM10" s="450">
        <f>江戸川区!BG$31</f>
        <v>0</v>
      </c>
      <c r="BN10" s="449">
        <f>江戸川区!BH$30</f>
        <v>0</v>
      </c>
      <c r="BO10" s="450">
        <f>江戸川区!BH$31</f>
        <v>0</v>
      </c>
      <c r="BP10" s="449">
        <f>江戸川区!BI$30</f>
        <v>0</v>
      </c>
      <c r="BQ10" s="450">
        <f>江戸川区!BI$31</f>
        <v>0</v>
      </c>
      <c r="BR10" s="317"/>
      <c r="BS10" s="317"/>
      <c r="BT10" s="317"/>
      <c r="BU10" s="317"/>
      <c r="BV10" s="317"/>
      <c r="BW10" s="317"/>
      <c r="BX10" s="317"/>
      <c r="BY10" s="317"/>
    </row>
    <row r="11" spans="1:77" x14ac:dyDescent="0.2">
      <c r="A11" s="326">
        <v>46023</v>
      </c>
      <c r="B11" s="449">
        <f>江戸川区!X$34</f>
        <v>0</v>
      </c>
      <c r="C11" s="450">
        <f>江戸川区!X$35</f>
        <v>0</v>
      </c>
      <c r="D11" s="449">
        <f>江戸川区!Y$34</f>
        <v>0</v>
      </c>
      <c r="E11" s="450">
        <f>江戸川区!Y$35</f>
        <v>0</v>
      </c>
      <c r="F11" s="449">
        <f>江戸川区!Z$34</f>
        <v>0</v>
      </c>
      <c r="G11" s="450">
        <f>江戸川区!Z$35</f>
        <v>0</v>
      </c>
      <c r="H11" s="449">
        <f>江戸川区!AA$34</f>
        <v>0</v>
      </c>
      <c r="I11" s="450">
        <f>江戸川区!AA$35</f>
        <v>0</v>
      </c>
      <c r="J11" s="449">
        <f>江戸川区!AB$34</f>
        <v>0</v>
      </c>
      <c r="K11" s="450">
        <f>江戸川区!AB$35</f>
        <v>0</v>
      </c>
      <c r="L11" s="449">
        <f>江戸川区!AC$34</f>
        <v>0</v>
      </c>
      <c r="M11" s="450">
        <f>江戸川区!AC$35</f>
        <v>0</v>
      </c>
      <c r="N11" s="449">
        <f>江戸川区!AD$34</f>
        <v>0</v>
      </c>
      <c r="O11" s="450">
        <f>江戸川区!AD$35</f>
        <v>0</v>
      </c>
      <c r="P11" s="449">
        <f>江戸川区!AE$34</f>
        <v>0</v>
      </c>
      <c r="Q11" s="450">
        <f>江戸川区!AE$35</f>
        <v>0</v>
      </c>
      <c r="R11" s="449">
        <f>江戸川区!AF$34</f>
        <v>0</v>
      </c>
      <c r="S11" s="450">
        <f>江戸川区!AF$35</f>
        <v>0</v>
      </c>
      <c r="T11" s="449">
        <f>江戸川区!AG$34</f>
        <v>0</v>
      </c>
      <c r="U11" s="450">
        <f>江戸川区!AG$35</f>
        <v>0</v>
      </c>
      <c r="V11" s="449">
        <f>江戸川区!AH$34</f>
        <v>0</v>
      </c>
      <c r="W11" s="450">
        <f>江戸川区!AH$35</f>
        <v>0</v>
      </c>
      <c r="X11" s="449">
        <f>江戸川区!AI$34</f>
        <v>0</v>
      </c>
      <c r="Y11" s="450">
        <f>江戸川区!AI$35</f>
        <v>0</v>
      </c>
      <c r="Z11" s="449">
        <f>江戸川区!AJ$34</f>
        <v>0</v>
      </c>
      <c r="AA11" s="450">
        <f>江戸川区!AJ$35</f>
        <v>0</v>
      </c>
      <c r="AB11" s="449">
        <f>江戸川区!AK$34</f>
        <v>0</v>
      </c>
      <c r="AC11" s="450">
        <f>江戸川区!AK$35</f>
        <v>0</v>
      </c>
      <c r="AD11" s="449">
        <f>江戸川区!AL$34</f>
        <v>0</v>
      </c>
      <c r="AE11" s="450">
        <f>江戸川区!AL$35</f>
        <v>0</v>
      </c>
      <c r="AF11" s="449">
        <f>江戸川区!AM$34</f>
        <v>0</v>
      </c>
      <c r="AG11" s="450">
        <f>江戸川区!AM$35</f>
        <v>0</v>
      </c>
      <c r="AH11" s="449">
        <f>江戸川区!AN$34</f>
        <v>0</v>
      </c>
      <c r="AI11" s="450">
        <f>江戸川区!AN$35</f>
        <v>0</v>
      </c>
      <c r="AJ11" s="449">
        <f>江戸川区!AO$34</f>
        <v>0</v>
      </c>
      <c r="AK11" s="450">
        <f>江戸川区!AO$35</f>
        <v>0</v>
      </c>
      <c r="AL11" s="449">
        <f>江戸川区!AP$34</f>
        <v>0</v>
      </c>
      <c r="AM11" s="450">
        <f>江戸川区!AP$35</f>
        <v>0</v>
      </c>
      <c r="AN11" s="449">
        <f>江戸川区!AQ$34</f>
        <v>0</v>
      </c>
      <c r="AO11" s="450">
        <f>江戸川区!AQ$35</f>
        <v>0</v>
      </c>
      <c r="AP11" s="449">
        <f>江戸川区!AR$34</f>
        <v>0</v>
      </c>
      <c r="AQ11" s="450">
        <f>江戸川区!AR$35</f>
        <v>0</v>
      </c>
      <c r="AR11" s="449">
        <f>江戸川区!AW$34</f>
        <v>0</v>
      </c>
      <c r="AS11" s="450">
        <f>江戸川区!AW$35</f>
        <v>0</v>
      </c>
      <c r="AT11" s="449">
        <f>江戸川区!AX$34</f>
        <v>0</v>
      </c>
      <c r="AU11" s="450">
        <f>江戸川区!AX$35</f>
        <v>0</v>
      </c>
      <c r="AV11" s="449">
        <f>江戸川区!AY$34</f>
        <v>0</v>
      </c>
      <c r="AW11" s="450">
        <f>江戸川区!AY$35</f>
        <v>0</v>
      </c>
      <c r="AX11" s="449">
        <f>江戸川区!AZ$34</f>
        <v>0</v>
      </c>
      <c r="AY11" s="450">
        <f>江戸川区!AZ$35</f>
        <v>0</v>
      </c>
      <c r="AZ11" s="449">
        <f>江戸川区!BA$34</f>
        <v>0</v>
      </c>
      <c r="BA11" s="450">
        <f>江戸川区!BA$35</f>
        <v>0</v>
      </c>
      <c r="BB11" s="449">
        <f>江戸川区!BB$34</f>
        <v>0</v>
      </c>
      <c r="BC11" s="450">
        <f>江戸川区!BB$35</f>
        <v>0</v>
      </c>
      <c r="BD11" s="449">
        <f>江戸川区!BC$34</f>
        <v>0</v>
      </c>
      <c r="BE11" s="450">
        <f>江戸川区!BC$35</f>
        <v>0</v>
      </c>
      <c r="BF11" s="449">
        <f>江戸川区!BD$34</f>
        <v>0</v>
      </c>
      <c r="BG11" s="450">
        <f>江戸川区!BD$35</f>
        <v>0</v>
      </c>
      <c r="BH11" s="449">
        <f>江戸川区!BE$34</f>
        <v>0</v>
      </c>
      <c r="BI11" s="450">
        <f>江戸川区!BE$35</f>
        <v>0</v>
      </c>
      <c r="BJ11" s="449">
        <f>江戸川区!BF$34</f>
        <v>0</v>
      </c>
      <c r="BK11" s="450">
        <f>江戸川区!BF$35</f>
        <v>0</v>
      </c>
      <c r="BL11" s="449">
        <f>江戸川区!BG$34</f>
        <v>0</v>
      </c>
      <c r="BM11" s="450">
        <f>江戸川区!BG$35</f>
        <v>0</v>
      </c>
      <c r="BN11" s="449">
        <f>江戸川区!BH$34</f>
        <v>0</v>
      </c>
      <c r="BO11" s="450">
        <f>江戸川区!BH$35</f>
        <v>0</v>
      </c>
      <c r="BP11" s="449">
        <f>江戸川区!BI$34</f>
        <v>0</v>
      </c>
      <c r="BQ11" s="450">
        <f>江戸川区!BI$35</f>
        <v>0</v>
      </c>
      <c r="BR11" s="317"/>
      <c r="BS11" s="317"/>
      <c r="BT11" s="317"/>
      <c r="BU11" s="317"/>
      <c r="BV11" s="317"/>
      <c r="BW11" s="317"/>
      <c r="BX11" s="317"/>
      <c r="BY11" s="317"/>
    </row>
    <row r="12" spans="1:77" x14ac:dyDescent="0.2">
      <c r="A12" s="326">
        <v>46054</v>
      </c>
      <c r="B12" s="449">
        <f>江戸川区!X$36</f>
        <v>0</v>
      </c>
      <c r="C12" s="450">
        <f>江戸川区!X$37</f>
        <v>0</v>
      </c>
      <c r="D12" s="449">
        <f>江戸川区!Y$36</f>
        <v>0</v>
      </c>
      <c r="E12" s="450">
        <f>江戸川区!Y$37</f>
        <v>0</v>
      </c>
      <c r="F12" s="449">
        <f>江戸川区!Z$36</f>
        <v>0</v>
      </c>
      <c r="G12" s="450">
        <f>江戸川区!Z$37</f>
        <v>0</v>
      </c>
      <c r="H12" s="449">
        <f>江戸川区!AA$36</f>
        <v>0</v>
      </c>
      <c r="I12" s="450">
        <f>江戸川区!AA$37</f>
        <v>0</v>
      </c>
      <c r="J12" s="449">
        <f>江戸川区!AB$36</f>
        <v>0</v>
      </c>
      <c r="K12" s="450">
        <f>江戸川区!AB$37</f>
        <v>0</v>
      </c>
      <c r="L12" s="449">
        <f>江戸川区!AC$36</f>
        <v>0</v>
      </c>
      <c r="M12" s="450">
        <f>江戸川区!AC$37</f>
        <v>0</v>
      </c>
      <c r="N12" s="449">
        <f>江戸川区!AD$36</f>
        <v>0</v>
      </c>
      <c r="O12" s="450">
        <f>江戸川区!AD$37</f>
        <v>0</v>
      </c>
      <c r="P12" s="449">
        <f>江戸川区!AE$36</f>
        <v>0</v>
      </c>
      <c r="Q12" s="450">
        <f>江戸川区!AE$37</f>
        <v>0</v>
      </c>
      <c r="R12" s="449">
        <f>江戸川区!AF$36</f>
        <v>0</v>
      </c>
      <c r="S12" s="450">
        <f>江戸川区!AF$37</f>
        <v>0</v>
      </c>
      <c r="T12" s="449">
        <f>江戸川区!AG$36</f>
        <v>0</v>
      </c>
      <c r="U12" s="450">
        <f>江戸川区!AG$37</f>
        <v>0</v>
      </c>
      <c r="V12" s="449">
        <f>江戸川区!AH$36</f>
        <v>0</v>
      </c>
      <c r="W12" s="450">
        <f>江戸川区!AH$37</f>
        <v>0</v>
      </c>
      <c r="X12" s="449">
        <f>江戸川区!AI$36</f>
        <v>0</v>
      </c>
      <c r="Y12" s="450">
        <f>江戸川区!AI$37</f>
        <v>0</v>
      </c>
      <c r="Z12" s="449">
        <f>江戸川区!AJ$36</f>
        <v>0</v>
      </c>
      <c r="AA12" s="450">
        <f>江戸川区!AJ$37</f>
        <v>0</v>
      </c>
      <c r="AB12" s="449">
        <f>江戸川区!AK$36</f>
        <v>0</v>
      </c>
      <c r="AC12" s="450">
        <f>江戸川区!AK$37</f>
        <v>0</v>
      </c>
      <c r="AD12" s="449">
        <f>江戸川区!AL$36</f>
        <v>0</v>
      </c>
      <c r="AE12" s="450">
        <f>江戸川区!AL$37</f>
        <v>0</v>
      </c>
      <c r="AF12" s="449">
        <f>江戸川区!AM$36</f>
        <v>0</v>
      </c>
      <c r="AG12" s="450">
        <f>江戸川区!AM$37</f>
        <v>0</v>
      </c>
      <c r="AH12" s="449">
        <f>江戸川区!AN$36</f>
        <v>0</v>
      </c>
      <c r="AI12" s="450">
        <f>江戸川区!AN$37</f>
        <v>0</v>
      </c>
      <c r="AJ12" s="449">
        <f>江戸川区!AO$36</f>
        <v>0</v>
      </c>
      <c r="AK12" s="450">
        <f>江戸川区!AO$37</f>
        <v>0</v>
      </c>
      <c r="AL12" s="449">
        <f>江戸川区!AP$36</f>
        <v>0</v>
      </c>
      <c r="AM12" s="450">
        <f>江戸川区!AP$37</f>
        <v>0</v>
      </c>
      <c r="AN12" s="449">
        <f>江戸川区!AQ$36</f>
        <v>0</v>
      </c>
      <c r="AO12" s="450">
        <f>江戸川区!AQ$37</f>
        <v>0</v>
      </c>
      <c r="AP12" s="449">
        <f>江戸川区!AR$36</f>
        <v>0</v>
      </c>
      <c r="AQ12" s="450">
        <f>江戸川区!AR$37</f>
        <v>0</v>
      </c>
      <c r="AR12" s="449">
        <f>江戸川区!AW$36</f>
        <v>0</v>
      </c>
      <c r="AS12" s="450">
        <f>江戸川区!AW$37</f>
        <v>0</v>
      </c>
      <c r="AT12" s="449">
        <f>江戸川区!AX$36</f>
        <v>0</v>
      </c>
      <c r="AU12" s="450">
        <f>江戸川区!AX$37</f>
        <v>0</v>
      </c>
      <c r="AV12" s="449">
        <f>江戸川区!AY$36</f>
        <v>0</v>
      </c>
      <c r="AW12" s="450">
        <f>江戸川区!AY$37</f>
        <v>0</v>
      </c>
      <c r="AX12" s="449">
        <f>江戸川区!AZ$36</f>
        <v>0</v>
      </c>
      <c r="AY12" s="450">
        <f>江戸川区!AZ$37</f>
        <v>0</v>
      </c>
      <c r="AZ12" s="449">
        <f>江戸川区!BA$36</f>
        <v>0</v>
      </c>
      <c r="BA12" s="450">
        <f>江戸川区!BA$37</f>
        <v>0</v>
      </c>
      <c r="BB12" s="449">
        <f>江戸川区!BB$36</f>
        <v>0</v>
      </c>
      <c r="BC12" s="450">
        <f>江戸川区!BB$37</f>
        <v>0</v>
      </c>
      <c r="BD12" s="449">
        <f>江戸川区!BC$36</f>
        <v>0</v>
      </c>
      <c r="BE12" s="450">
        <f>江戸川区!BC$37</f>
        <v>0</v>
      </c>
      <c r="BF12" s="449">
        <f>江戸川区!BD$36</f>
        <v>0</v>
      </c>
      <c r="BG12" s="450">
        <f>江戸川区!BD$37</f>
        <v>0</v>
      </c>
      <c r="BH12" s="449">
        <f>江戸川区!BE$36</f>
        <v>0</v>
      </c>
      <c r="BI12" s="450">
        <f>江戸川区!BE$37</f>
        <v>0</v>
      </c>
      <c r="BJ12" s="449">
        <f>江戸川区!BF$36</f>
        <v>0</v>
      </c>
      <c r="BK12" s="450">
        <f>江戸川区!BF$37</f>
        <v>0</v>
      </c>
      <c r="BL12" s="449">
        <f>江戸川区!BG$36</f>
        <v>0</v>
      </c>
      <c r="BM12" s="450">
        <f>江戸川区!BG$37</f>
        <v>0</v>
      </c>
      <c r="BN12" s="449">
        <f>江戸川区!BH$36</f>
        <v>0</v>
      </c>
      <c r="BO12" s="450">
        <f>江戸川区!BH$37</f>
        <v>0</v>
      </c>
      <c r="BP12" s="449">
        <f>江戸川区!BI$36</f>
        <v>0</v>
      </c>
      <c r="BQ12" s="450">
        <f>江戸川区!BI$37</f>
        <v>0</v>
      </c>
      <c r="BR12" s="317"/>
      <c r="BS12" s="317"/>
      <c r="BT12" s="317"/>
      <c r="BU12" s="317"/>
      <c r="BV12" s="317"/>
      <c r="BW12" s="317"/>
      <c r="BX12" s="317"/>
      <c r="BY12" s="317"/>
    </row>
    <row r="13" spans="1:77" x14ac:dyDescent="0.2">
      <c r="A13" s="326">
        <v>46082</v>
      </c>
      <c r="B13" s="449">
        <f>江戸川区!X$38+江戸川区!X$42</f>
        <v>0</v>
      </c>
      <c r="C13" s="450">
        <f>江戸川区!X$39+江戸川区!X$43</f>
        <v>0</v>
      </c>
      <c r="D13" s="449">
        <f>江戸川区!Y$38+江戸川区!Y$42</f>
        <v>0</v>
      </c>
      <c r="E13" s="450">
        <f>江戸川区!Y$39+江戸川区!Y$43</f>
        <v>0</v>
      </c>
      <c r="F13" s="449">
        <f>江戸川区!Z$38+江戸川区!Z$42</f>
        <v>0</v>
      </c>
      <c r="G13" s="450">
        <f>江戸川区!Z$39+江戸川区!Z$43</f>
        <v>0</v>
      </c>
      <c r="H13" s="449">
        <f>江戸川区!AA$38+江戸川区!AA$42</f>
        <v>0</v>
      </c>
      <c r="I13" s="450">
        <f>江戸川区!AA$39+江戸川区!AA$43</f>
        <v>0</v>
      </c>
      <c r="J13" s="449">
        <f>江戸川区!AB$38+江戸川区!AB$42</f>
        <v>0</v>
      </c>
      <c r="K13" s="450">
        <f>江戸川区!AB$39+江戸川区!AB$43</f>
        <v>0</v>
      </c>
      <c r="L13" s="449">
        <f>江戸川区!AC$38+江戸川区!AC$42</f>
        <v>0</v>
      </c>
      <c r="M13" s="450">
        <f>江戸川区!AC$39+江戸川区!AC$43</f>
        <v>0</v>
      </c>
      <c r="N13" s="449">
        <f>江戸川区!AD$38+江戸川区!AD$42</f>
        <v>0</v>
      </c>
      <c r="O13" s="450">
        <f>江戸川区!AD$39+江戸川区!AD$43</f>
        <v>0</v>
      </c>
      <c r="P13" s="449">
        <f>江戸川区!AE$38+江戸川区!AE$42</f>
        <v>0</v>
      </c>
      <c r="Q13" s="450">
        <f>江戸川区!AE$39+江戸川区!AE$43</f>
        <v>0</v>
      </c>
      <c r="R13" s="449">
        <f>江戸川区!AF$38+江戸川区!AF$42</f>
        <v>0</v>
      </c>
      <c r="S13" s="450">
        <f>江戸川区!AF$39+江戸川区!AF$43</f>
        <v>0</v>
      </c>
      <c r="T13" s="449">
        <f>江戸川区!AG$38+江戸川区!AG$42</f>
        <v>0</v>
      </c>
      <c r="U13" s="450">
        <f>江戸川区!AG$39+江戸川区!AG$43</f>
        <v>0</v>
      </c>
      <c r="V13" s="449">
        <f>江戸川区!AH$38+江戸川区!AH$42</f>
        <v>0</v>
      </c>
      <c r="W13" s="450">
        <f>江戸川区!AH$39+江戸川区!AH$43</f>
        <v>0</v>
      </c>
      <c r="X13" s="449">
        <f>江戸川区!AI$38+江戸川区!AI$42</f>
        <v>0</v>
      </c>
      <c r="Y13" s="450">
        <f>江戸川区!AI$39+江戸川区!AI$43</f>
        <v>0</v>
      </c>
      <c r="Z13" s="449">
        <f>江戸川区!AJ$38+江戸川区!AJ$42</f>
        <v>0</v>
      </c>
      <c r="AA13" s="450">
        <f>江戸川区!AJ$39+江戸川区!AJ$43</f>
        <v>0</v>
      </c>
      <c r="AB13" s="449">
        <f>江戸川区!AK$38+江戸川区!AK$42</f>
        <v>0</v>
      </c>
      <c r="AC13" s="450">
        <f>江戸川区!AK$39+江戸川区!AK$43</f>
        <v>0</v>
      </c>
      <c r="AD13" s="449">
        <f>江戸川区!AL$38+江戸川区!AL$42</f>
        <v>0</v>
      </c>
      <c r="AE13" s="450">
        <f>江戸川区!AL$39+江戸川区!AL$43</f>
        <v>0</v>
      </c>
      <c r="AF13" s="449">
        <f>江戸川区!AM$38+江戸川区!AM$42</f>
        <v>0</v>
      </c>
      <c r="AG13" s="450">
        <f>江戸川区!AM$39+江戸川区!AM$43</f>
        <v>0</v>
      </c>
      <c r="AH13" s="449">
        <f>江戸川区!AN$38+江戸川区!AN$42</f>
        <v>0</v>
      </c>
      <c r="AI13" s="450">
        <f>江戸川区!AN$39+江戸川区!AN$43</f>
        <v>0</v>
      </c>
      <c r="AJ13" s="449">
        <f>江戸川区!AO$38+江戸川区!AO$42</f>
        <v>0</v>
      </c>
      <c r="AK13" s="450">
        <f>江戸川区!AO$39+江戸川区!AO$43</f>
        <v>0</v>
      </c>
      <c r="AL13" s="449">
        <f>江戸川区!AP$38+江戸川区!AP$42</f>
        <v>0</v>
      </c>
      <c r="AM13" s="450">
        <f>江戸川区!AP$39+江戸川区!AP$43</f>
        <v>0</v>
      </c>
      <c r="AN13" s="449">
        <f>江戸川区!AQ$38+江戸川区!AQ$42</f>
        <v>0</v>
      </c>
      <c r="AO13" s="450">
        <f>江戸川区!AQ$39+江戸川区!AQ$43</f>
        <v>0</v>
      </c>
      <c r="AP13" s="449">
        <f>江戸川区!AR$38+江戸川区!AR$42</f>
        <v>0</v>
      </c>
      <c r="AQ13" s="450">
        <f>江戸川区!AR$39+江戸川区!AR$43</f>
        <v>0</v>
      </c>
      <c r="AR13" s="449">
        <f>江戸川区!AW$38+江戸川区!AW$42</f>
        <v>0</v>
      </c>
      <c r="AS13" s="450">
        <f>江戸川区!AW$39+江戸川区!AW$43</f>
        <v>0</v>
      </c>
      <c r="AT13" s="449">
        <f>江戸川区!AX$38+江戸川区!AX$42</f>
        <v>0</v>
      </c>
      <c r="AU13" s="450">
        <f>江戸川区!AX$39+江戸川区!AX$43</f>
        <v>0</v>
      </c>
      <c r="AV13" s="449">
        <f>江戸川区!AY$38+江戸川区!AY$42</f>
        <v>0</v>
      </c>
      <c r="AW13" s="450">
        <f>江戸川区!AY$39+江戸川区!AY$43</f>
        <v>0</v>
      </c>
      <c r="AX13" s="449">
        <f>江戸川区!AZ$38+江戸川区!AZ$42</f>
        <v>0</v>
      </c>
      <c r="AY13" s="450">
        <f>江戸川区!AZ$39+江戸川区!AZ$43</f>
        <v>0</v>
      </c>
      <c r="AZ13" s="449">
        <f>江戸川区!BA$38+江戸川区!BA$42</f>
        <v>0</v>
      </c>
      <c r="BA13" s="450">
        <f>江戸川区!BA$39+江戸川区!BA$43</f>
        <v>0</v>
      </c>
      <c r="BB13" s="449">
        <f>江戸川区!BB$38+江戸川区!BB$42</f>
        <v>0</v>
      </c>
      <c r="BC13" s="450">
        <f>江戸川区!BB$39+江戸川区!BB$43</f>
        <v>0</v>
      </c>
      <c r="BD13" s="449">
        <f>江戸川区!BC$38+江戸川区!BC$42</f>
        <v>0</v>
      </c>
      <c r="BE13" s="450">
        <f>江戸川区!BC$39+江戸川区!BC$43</f>
        <v>0</v>
      </c>
      <c r="BF13" s="449">
        <f>江戸川区!BD$38+江戸川区!BD$42</f>
        <v>0</v>
      </c>
      <c r="BG13" s="450">
        <f>江戸川区!BD$39+江戸川区!BD$43</f>
        <v>0</v>
      </c>
      <c r="BH13" s="449">
        <f>江戸川区!BE$38+江戸川区!BE$42</f>
        <v>0</v>
      </c>
      <c r="BI13" s="450">
        <f>江戸川区!BE$39+江戸川区!BE$43</f>
        <v>0</v>
      </c>
      <c r="BJ13" s="449">
        <f>江戸川区!BF$38+江戸川区!BF$42</f>
        <v>0</v>
      </c>
      <c r="BK13" s="450">
        <f>江戸川区!BF$39+江戸川区!BF$43</f>
        <v>0</v>
      </c>
      <c r="BL13" s="449">
        <f>江戸川区!BG$38+江戸川区!BG$42</f>
        <v>0</v>
      </c>
      <c r="BM13" s="450">
        <f>江戸川区!BG$39+江戸川区!BG$43</f>
        <v>0</v>
      </c>
      <c r="BN13" s="449">
        <f>江戸川区!BH$38+江戸川区!BH$42</f>
        <v>0</v>
      </c>
      <c r="BO13" s="450">
        <f>江戸川区!BH$39+江戸川区!BH$43</f>
        <v>0</v>
      </c>
      <c r="BP13" s="449">
        <f>江戸川区!BI$38+江戸川区!BI$42</f>
        <v>0</v>
      </c>
      <c r="BQ13" s="450">
        <f>江戸川区!BI$39+江戸川区!BI$43</f>
        <v>0</v>
      </c>
      <c r="BR13" s="317"/>
      <c r="BS13" s="317"/>
      <c r="BT13" s="317"/>
      <c r="BU13" s="317"/>
      <c r="BV13" s="317"/>
      <c r="BW13" s="317"/>
      <c r="BX13" s="317"/>
      <c r="BY13" s="317"/>
    </row>
    <row r="14" spans="1:77" x14ac:dyDescent="0.2">
      <c r="A14" s="318"/>
      <c r="B14" s="319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</row>
    <row r="15" spans="1:77" x14ac:dyDescent="0.2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12"/>
      <c r="AC15" s="312"/>
    </row>
    <row r="16" spans="1:77" x14ac:dyDescent="0.2">
      <c r="A16" s="321"/>
      <c r="B16" s="312"/>
      <c r="C16" s="312"/>
      <c r="D16" s="312"/>
      <c r="E16" s="322"/>
      <c r="F16" s="322"/>
      <c r="G16" s="322"/>
      <c r="H16" s="312"/>
      <c r="I16" s="322"/>
      <c r="J16" s="322"/>
      <c r="K16" s="322"/>
      <c r="L16" s="312"/>
      <c r="M16" s="312"/>
      <c r="N16" s="322"/>
      <c r="O16" s="312"/>
      <c r="P16" s="322"/>
      <c r="Q16" s="322"/>
      <c r="R16" s="322"/>
      <c r="S16" s="322"/>
      <c r="T16" s="322"/>
      <c r="U16" s="312"/>
      <c r="V16" s="312"/>
      <c r="W16" s="312"/>
      <c r="X16" s="312"/>
      <c r="Y16" s="312"/>
      <c r="Z16" s="312"/>
      <c r="AA16" s="312"/>
      <c r="AB16" s="312"/>
      <c r="AC16" s="312"/>
    </row>
    <row r="17" spans="1:63" s="320" customFormat="1" x14ac:dyDescent="0.2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BD17" s="312"/>
      <c r="BE17" s="312"/>
      <c r="BF17" s="312"/>
      <c r="BG17" s="312"/>
      <c r="BH17" s="312"/>
      <c r="BI17" s="312"/>
      <c r="BJ17" s="312"/>
      <c r="BK17" s="312"/>
    </row>
    <row r="18" spans="1:63" s="320" customFormat="1" x14ac:dyDescent="0.2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BD18" s="312"/>
      <c r="BE18" s="312"/>
      <c r="BF18" s="312"/>
      <c r="BG18" s="312"/>
      <c r="BH18" s="312"/>
      <c r="BI18" s="312"/>
      <c r="BJ18" s="312"/>
      <c r="BK18" s="312"/>
    </row>
    <row r="19" spans="1:63" s="320" customFormat="1" x14ac:dyDescent="0.2">
      <c r="A19" s="321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63" s="320" customFormat="1" x14ac:dyDescent="0.2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63" s="320" customFormat="1" x14ac:dyDescent="0.2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63" s="320" customFormat="1" x14ac:dyDescent="0.2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63" s="320" customFormat="1" x14ac:dyDescent="0.2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63" s="320" customFormat="1" x14ac:dyDescent="0.2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63" s="320" customFormat="1" x14ac:dyDescent="0.2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63" s="320" customFormat="1" x14ac:dyDescent="0.2">
      <c r="A26" s="321"/>
      <c r="B26" s="322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63" s="320" customFormat="1" x14ac:dyDescent="0.2">
      <c r="A27" s="321"/>
      <c r="B27" s="322"/>
      <c r="C27" s="322"/>
      <c r="D27" s="322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63" s="320" customFormat="1" x14ac:dyDescent="0.2">
      <c r="A28" s="321"/>
      <c r="B28" s="322"/>
      <c r="C28" s="322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63" s="320" customFormat="1" x14ac:dyDescent="0.2">
      <c r="A29" s="321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63" s="320" customFormat="1" x14ac:dyDescent="0.2">
      <c r="A30" s="321"/>
      <c r="B30" s="322"/>
      <c r="C30" s="322"/>
      <c r="D30" s="322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63" s="320" customFormat="1" x14ac:dyDescent="0.2">
      <c r="A31" s="321"/>
      <c r="B31" s="322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63" s="320" customFormat="1" x14ac:dyDescent="0.2">
      <c r="A32" s="321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s="320" customFormat="1" x14ac:dyDescent="0.2">
      <c r="A33" s="321"/>
      <c r="B33" s="322"/>
      <c r="C33" s="322"/>
      <c r="D33" s="322"/>
      <c r="E33" s="322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s="320" customFormat="1" x14ac:dyDescent="0.2">
      <c r="A34" s="321"/>
      <c r="B34" s="322"/>
      <c r="C34" s="322"/>
      <c r="D34" s="322"/>
      <c r="E34" s="322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s="320" customFormat="1" x14ac:dyDescent="0.2">
      <c r="A35" s="321"/>
      <c r="B35" s="322"/>
      <c r="C35" s="322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s="320" customFormat="1" x14ac:dyDescent="0.2">
      <c r="A36" s="321"/>
      <c r="B36" s="322"/>
      <c r="C36" s="322"/>
      <c r="D36" s="322"/>
      <c r="E36" s="322"/>
      <c r="F36" s="322"/>
      <c r="G36" s="322"/>
      <c r="H36" s="322"/>
      <c r="I36" s="322"/>
      <c r="J36" s="322"/>
      <c r="K36" s="322"/>
      <c r="L36" s="322"/>
      <c r="M36" s="32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s="320" customFormat="1" x14ac:dyDescent="0.2">
      <c r="A37" s="321"/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s="320" customFormat="1" x14ac:dyDescent="0.2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</sheetData>
  <phoneticPr fontId="1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51</vt:i4>
      </vt:variant>
      <vt:variant>
        <vt:lpstr>名前付き一覧</vt:lpstr>
      </vt:variant>
      <vt:variant>
        <vt:i4>12</vt:i4>
      </vt:variant>
    </vt:vector>
  </HeadingPairs>
  <TitlesOfParts>
    <vt:vector size="63" baseType="lpstr">
      <vt:lpstr>認定数入力</vt:lpstr>
      <vt:lpstr>措置費共同経理課</vt:lpstr>
      <vt:lpstr>港区</vt:lpstr>
      <vt:lpstr>文京区</vt:lpstr>
      <vt:lpstr>品川区</vt:lpstr>
      <vt:lpstr>世田谷区</vt:lpstr>
      <vt:lpstr>中野区</vt:lpstr>
      <vt:lpstr>杉並区</vt:lpstr>
      <vt:lpstr>豊島区</vt:lpstr>
      <vt:lpstr>北区</vt:lpstr>
      <vt:lpstr>荒川区</vt:lpstr>
      <vt:lpstr>板橋区</vt:lpstr>
      <vt:lpstr>葛飾区</vt:lpstr>
      <vt:lpstr>江戸川区</vt:lpstr>
      <vt:lpstr>リスト</vt:lpstr>
      <vt:lpstr>港区【金額用】</vt:lpstr>
      <vt:lpstr>文京区【金額用】</vt:lpstr>
      <vt:lpstr>品川区【金額用】</vt:lpstr>
      <vt:lpstr>世田谷区【金額用】</vt:lpstr>
      <vt:lpstr>中野区【金額用】</vt:lpstr>
      <vt:lpstr>杉並区【金額用】</vt:lpstr>
      <vt:lpstr>豊島区【金額用】</vt:lpstr>
      <vt:lpstr>北区【金額用】</vt:lpstr>
      <vt:lpstr>荒川区【金額用】</vt:lpstr>
      <vt:lpstr>板橋区【金額用】</vt:lpstr>
      <vt:lpstr>葛飾区【金額用】</vt:lpstr>
      <vt:lpstr>江戸川区【金額用】</vt:lpstr>
      <vt:lpstr>港区【人数用】</vt:lpstr>
      <vt:lpstr>文京区【人数用】</vt:lpstr>
      <vt:lpstr>品川区【人数用】</vt:lpstr>
      <vt:lpstr>世田谷区【人数用】</vt:lpstr>
      <vt:lpstr>中野区【人数用】</vt:lpstr>
      <vt:lpstr>杉並区【人数用】</vt:lpstr>
      <vt:lpstr>豊島区【人数用】</vt:lpstr>
      <vt:lpstr>北区【人数用】</vt:lpstr>
      <vt:lpstr>荒川区【人数用】</vt:lpstr>
      <vt:lpstr>板橋区【人数用】</vt:lpstr>
      <vt:lpstr>葛飾区【人数用】</vt:lpstr>
      <vt:lpstr>江戸川区【人数用】</vt:lpstr>
      <vt:lpstr>港区【調査】</vt:lpstr>
      <vt:lpstr>文京区【調査】</vt:lpstr>
      <vt:lpstr>品川区【調査】</vt:lpstr>
      <vt:lpstr>世田谷区【調査】</vt:lpstr>
      <vt:lpstr>中野区【調査】</vt:lpstr>
      <vt:lpstr>杉並区【調査】</vt:lpstr>
      <vt:lpstr>豊島区【調査】</vt:lpstr>
      <vt:lpstr>北区【調査】</vt:lpstr>
      <vt:lpstr>荒川区【調査】</vt:lpstr>
      <vt:lpstr>板橋区【調査】</vt:lpstr>
      <vt:lpstr>葛飾区【調査】</vt:lpstr>
      <vt:lpstr>江戸川区【調査】</vt:lpstr>
      <vt:lpstr>葛飾区【調査】!Print_Area</vt:lpstr>
      <vt:lpstr>江戸川区【調査】!Print_Area</vt:lpstr>
      <vt:lpstr>港区【調査】!Print_Area</vt:lpstr>
      <vt:lpstr>荒川区【調査】!Print_Area</vt:lpstr>
      <vt:lpstr>杉並区【調査】!Print_Area</vt:lpstr>
      <vt:lpstr>世田谷区【調査】!Print_Area</vt:lpstr>
      <vt:lpstr>中野区【調査】!Print_Area</vt:lpstr>
      <vt:lpstr>板橋区【調査】!Print_Area</vt:lpstr>
      <vt:lpstr>品川区【調査】!Print_Area</vt:lpstr>
      <vt:lpstr>文京区【調査】!Print_Area</vt:lpstr>
      <vt:lpstr>豊島区【調査】!Print_Area</vt:lpstr>
      <vt:lpstr>北区【調査】!Print_Area</vt:lpstr>
    </vt:vector>
  </TitlesOfParts>
  <Company>子供家庭部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東京都福祉局</dc:creator>
  <cp:lastModifiedBy>全庁ＬＡＮ利用者</cp:lastModifiedBy>
  <cp:lastPrinted>2024-04-24T05:01:52Z</cp:lastPrinted>
  <dcterms:created xsi:type="dcterms:W3CDTF">1998-07-23T00:17:59Z</dcterms:created>
  <dcterms:modified xsi:type="dcterms:W3CDTF">2025-09-02T06:06:34Z</dcterms:modified>
</cp:coreProperties>
</file>